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9DCF5A20-848B-4CBA-B19E-209CCF0EC120}" xr6:coauthVersionLast="47" xr6:coauthVersionMax="47" xr10:uidLastSave="{00000000-0000-0000-0000-000000000000}"/>
  <bookViews>
    <workbookView xWindow="28680" yWindow="-120" windowWidth="29040" windowHeight="15720" tabRatio="828" xr2:uid="{00000000-000D-0000-FFFF-FFFF00000000}"/>
  </bookViews>
  <sheets>
    <sheet name="08 Programa" sheetId="1" r:id="rId1"/>
    <sheet name="08 Išlaidų suvestinė" sheetId="3" r:id="rId2"/>
    <sheet name="08 Šaltiniai" sheetId="2" r:id="rId3"/>
    <sheet name="08 Bendros lėšos" sheetId="4" r:id="rId4"/>
    <sheet name="08 Rodikliai" sheetId="5" r:id="rId5"/>
  </sheets>
  <externalReferences>
    <externalReference r:id="rId6"/>
  </externalReferences>
  <definedNames>
    <definedName name="_xlnm.Print_Area" localSheetId="3">'08 Bendros lėšos'!$A$1:$F$25</definedName>
    <definedName name="_xlnm.Print_Area" localSheetId="1">'08 Išlaidų suvestinė'!$A$1:$Q$10</definedName>
    <definedName name="_xlnm.Print_Area" localSheetId="0">'08 Programa'!$A$1:$AC$310</definedName>
    <definedName name="_xlnm.Print_Area" localSheetId="2">'08 Šaltiniai'!$A$2:$D$34</definedName>
    <definedName name="_xlnm.Print_Titles" localSheetId="0">'08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" i="2" l="1"/>
  <c r="C15" i="2"/>
  <c r="C4" i="2"/>
  <c r="B15" i="2"/>
  <c r="B4" i="2"/>
  <c r="M258" i="1"/>
  <c r="N258" i="1"/>
  <c r="O258" i="1"/>
  <c r="P258" i="1"/>
  <c r="Q258" i="1"/>
  <c r="R258" i="1"/>
  <c r="S258" i="1"/>
  <c r="T258" i="1"/>
  <c r="U258" i="1"/>
  <c r="V258" i="1"/>
  <c r="W258" i="1"/>
  <c r="L258" i="1"/>
  <c r="W202" i="1" l="1"/>
  <c r="V202" i="1"/>
  <c r="U202" i="1"/>
  <c r="S202" i="1"/>
  <c r="R202" i="1"/>
  <c r="Q202" i="1"/>
  <c r="O202" i="1"/>
  <c r="N202" i="1"/>
  <c r="M202" i="1"/>
  <c r="T201" i="1"/>
  <c r="P201" i="1"/>
  <c r="L201" i="1"/>
  <c r="T200" i="1"/>
  <c r="P200" i="1"/>
  <c r="L200" i="1"/>
  <c r="T199" i="1"/>
  <c r="P199" i="1"/>
  <c r="L199" i="1"/>
  <c r="P202" i="1" l="1"/>
  <c r="T202" i="1"/>
  <c r="L202" i="1"/>
  <c r="W198" i="1"/>
  <c r="V198" i="1"/>
  <c r="U198" i="1"/>
  <c r="S198" i="1"/>
  <c r="R198" i="1"/>
  <c r="Q198" i="1"/>
  <c r="O198" i="1"/>
  <c r="N198" i="1"/>
  <c r="M198" i="1"/>
  <c r="T197" i="1"/>
  <c r="P197" i="1"/>
  <c r="L197" i="1"/>
  <c r="T196" i="1"/>
  <c r="P196" i="1"/>
  <c r="L196" i="1"/>
  <c r="W195" i="1"/>
  <c r="V195" i="1"/>
  <c r="U195" i="1"/>
  <c r="S195" i="1"/>
  <c r="R195" i="1"/>
  <c r="Q195" i="1"/>
  <c r="O195" i="1"/>
  <c r="N195" i="1"/>
  <c r="M195" i="1"/>
  <c r="T194" i="1"/>
  <c r="P194" i="1"/>
  <c r="L194" i="1"/>
  <c r="T193" i="1"/>
  <c r="P193" i="1"/>
  <c r="L193" i="1"/>
  <c r="W192" i="1"/>
  <c r="V192" i="1"/>
  <c r="U192" i="1"/>
  <c r="S192" i="1"/>
  <c r="R192" i="1"/>
  <c r="Q192" i="1"/>
  <c r="O192" i="1"/>
  <c r="N192" i="1"/>
  <c r="M192" i="1"/>
  <c r="T191" i="1"/>
  <c r="P191" i="1"/>
  <c r="L191" i="1"/>
  <c r="T190" i="1"/>
  <c r="P190" i="1"/>
  <c r="L190" i="1"/>
  <c r="W189" i="1"/>
  <c r="V189" i="1"/>
  <c r="U189" i="1"/>
  <c r="S189" i="1"/>
  <c r="R189" i="1"/>
  <c r="Q189" i="1"/>
  <c r="O189" i="1"/>
  <c r="N189" i="1"/>
  <c r="M189" i="1"/>
  <c r="T188" i="1"/>
  <c r="P188" i="1"/>
  <c r="L188" i="1"/>
  <c r="T187" i="1"/>
  <c r="P187" i="1"/>
  <c r="L187" i="1"/>
  <c r="W186" i="1"/>
  <c r="V186" i="1"/>
  <c r="U186" i="1"/>
  <c r="S186" i="1"/>
  <c r="R186" i="1"/>
  <c r="Q186" i="1"/>
  <c r="O186" i="1"/>
  <c r="N186" i="1"/>
  <c r="M186" i="1"/>
  <c r="T185" i="1"/>
  <c r="P185" i="1"/>
  <c r="L185" i="1"/>
  <c r="T184" i="1"/>
  <c r="P184" i="1"/>
  <c r="L184" i="1"/>
  <c r="W183" i="1"/>
  <c r="V183" i="1"/>
  <c r="U183" i="1"/>
  <c r="S183" i="1"/>
  <c r="R183" i="1"/>
  <c r="Q183" i="1"/>
  <c r="O183" i="1"/>
  <c r="N183" i="1"/>
  <c r="M183" i="1"/>
  <c r="T182" i="1"/>
  <c r="P182" i="1"/>
  <c r="L182" i="1"/>
  <c r="T181" i="1"/>
  <c r="P181" i="1"/>
  <c r="L181" i="1"/>
  <c r="L192" i="1" l="1"/>
  <c r="T198" i="1"/>
  <c r="L189" i="1"/>
  <c r="T195" i="1"/>
  <c r="P195" i="1"/>
  <c r="T192" i="1"/>
  <c r="P186" i="1"/>
  <c r="L183" i="1"/>
  <c r="L198" i="1"/>
  <c r="P198" i="1"/>
  <c r="L195" i="1"/>
  <c r="T186" i="1"/>
  <c r="P183" i="1"/>
  <c r="T183" i="1"/>
  <c r="P192" i="1"/>
  <c r="T189" i="1"/>
  <c r="P189" i="1"/>
  <c r="L186" i="1"/>
  <c r="W180" i="1"/>
  <c r="V180" i="1"/>
  <c r="U180" i="1"/>
  <c r="S180" i="1"/>
  <c r="R180" i="1"/>
  <c r="Q180" i="1"/>
  <c r="O180" i="1"/>
  <c r="N180" i="1"/>
  <c r="M180" i="1"/>
  <c r="T179" i="1"/>
  <c r="P179" i="1"/>
  <c r="L179" i="1"/>
  <c r="T178" i="1"/>
  <c r="P178" i="1"/>
  <c r="L178" i="1"/>
  <c r="T180" i="1" l="1"/>
  <c r="P180" i="1"/>
  <c r="L180" i="1"/>
  <c r="W177" i="1"/>
  <c r="V177" i="1"/>
  <c r="U177" i="1"/>
  <c r="S177" i="1"/>
  <c r="R177" i="1"/>
  <c r="Q177" i="1"/>
  <c r="O177" i="1"/>
  <c r="N177" i="1"/>
  <c r="M177" i="1"/>
  <c r="T176" i="1"/>
  <c r="P176" i="1"/>
  <c r="L176" i="1"/>
  <c r="T175" i="1"/>
  <c r="P175" i="1"/>
  <c r="L175" i="1"/>
  <c r="W149" i="1"/>
  <c r="V149" i="1"/>
  <c r="U149" i="1"/>
  <c r="S149" i="1"/>
  <c r="R149" i="1"/>
  <c r="Q149" i="1"/>
  <c r="O149" i="1"/>
  <c r="N149" i="1"/>
  <c r="M149" i="1"/>
  <c r="T148" i="1"/>
  <c r="P148" i="1"/>
  <c r="L148" i="1"/>
  <c r="T147" i="1"/>
  <c r="P147" i="1"/>
  <c r="L147" i="1"/>
  <c r="T149" i="1" l="1"/>
  <c r="L149" i="1"/>
  <c r="P177" i="1"/>
  <c r="L177" i="1"/>
  <c r="T177" i="1"/>
  <c r="P149" i="1"/>
  <c r="F25" i="4"/>
  <c r="F24" i="4"/>
  <c r="F20" i="4"/>
  <c r="F18" i="4"/>
  <c r="E24" i="4"/>
  <c r="E18" i="4"/>
  <c r="D24" i="4"/>
  <c r="C25" i="2"/>
  <c r="D25" i="2"/>
  <c r="B8" i="4" l="1"/>
  <c r="M255" i="1"/>
  <c r="N255" i="1"/>
  <c r="O255" i="1"/>
  <c r="Q255" i="1"/>
  <c r="R255" i="1"/>
  <c r="S255" i="1"/>
  <c r="U255" i="1"/>
  <c r="V255" i="1"/>
  <c r="W255" i="1"/>
  <c r="X255" i="1"/>
  <c r="Y255" i="1"/>
  <c r="Z255" i="1"/>
  <c r="AA255" i="1"/>
  <c r="AB255" i="1"/>
  <c r="AC255" i="1"/>
  <c r="T254" i="1"/>
  <c r="P254" i="1"/>
  <c r="L254" i="1"/>
  <c r="W302" i="1" l="1"/>
  <c r="W303" i="1" s="1"/>
  <c r="V302" i="1"/>
  <c r="V303" i="1" s="1"/>
  <c r="U302" i="1"/>
  <c r="U303" i="1" s="1"/>
  <c r="S302" i="1"/>
  <c r="S303" i="1" s="1"/>
  <c r="R302" i="1"/>
  <c r="R303" i="1" s="1"/>
  <c r="Q302" i="1"/>
  <c r="Q303" i="1" s="1"/>
  <c r="O302" i="1"/>
  <c r="O303" i="1" s="1"/>
  <c r="N302" i="1"/>
  <c r="N303" i="1" s="1"/>
  <c r="M302" i="1"/>
  <c r="M303" i="1" s="1"/>
  <c r="T301" i="1"/>
  <c r="P301" i="1"/>
  <c r="L301" i="1"/>
  <c r="T300" i="1"/>
  <c r="P300" i="1"/>
  <c r="L300" i="1"/>
  <c r="L302" i="1" l="1"/>
  <c r="L303" i="1" s="1"/>
  <c r="P302" i="1"/>
  <c r="P303" i="1" s="1"/>
  <c r="T302" i="1"/>
  <c r="T303" i="1" s="1"/>
  <c r="X281" i="1" l="1"/>
  <c r="Y281" i="1"/>
  <c r="Z281" i="1"/>
  <c r="AA281" i="1"/>
  <c r="AB281" i="1"/>
  <c r="AC281" i="1"/>
  <c r="D19" i="2"/>
  <c r="C19" i="2"/>
  <c r="B19" i="2"/>
  <c r="W174" i="1"/>
  <c r="V174" i="1"/>
  <c r="U174" i="1"/>
  <c r="S174" i="1"/>
  <c r="R174" i="1"/>
  <c r="Q174" i="1"/>
  <c r="O174" i="1"/>
  <c r="N174" i="1"/>
  <c r="M174" i="1"/>
  <c r="T173" i="1"/>
  <c r="P173" i="1"/>
  <c r="L173" i="1"/>
  <c r="T172" i="1"/>
  <c r="P172" i="1"/>
  <c r="L172" i="1"/>
  <c r="W171" i="1"/>
  <c r="V171" i="1"/>
  <c r="U171" i="1"/>
  <c r="S171" i="1"/>
  <c r="R171" i="1"/>
  <c r="Q171" i="1"/>
  <c r="O171" i="1"/>
  <c r="N171" i="1"/>
  <c r="M171" i="1"/>
  <c r="T170" i="1"/>
  <c r="P170" i="1"/>
  <c r="L170" i="1"/>
  <c r="T169" i="1"/>
  <c r="P169" i="1"/>
  <c r="L169" i="1"/>
  <c r="W168" i="1"/>
  <c r="V168" i="1"/>
  <c r="U168" i="1"/>
  <c r="S168" i="1"/>
  <c r="R168" i="1"/>
  <c r="Q168" i="1"/>
  <c r="O168" i="1"/>
  <c r="N168" i="1"/>
  <c r="M168" i="1"/>
  <c r="T167" i="1"/>
  <c r="P167" i="1"/>
  <c r="L167" i="1"/>
  <c r="T166" i="1"/>
  <c r="P166" i="1"/>
  <c r="L166" i="1"/>
  <c r="W165" i="1"/>
  <c r="V165" i="1"/>
  <c r="U165" i="1"/>
  <c r="S165" i="1"/>
  <c r="R165" i="1"/>
  <c r="Q165" i="1"/>
  <c r="O165" i="1"/>
  <c r="N165" i="1"/>
  <c r="M165" i="1"/>
  <c r="T164" i="1"/>
  <c r="P164" i="1"/>
  <c r="L164" i="1"/>
  <c r="T163" i="1"/>
  <c r="P163" i="1"/>
  <c r="L163" i="1"/>
  <c r="T253" i="1"/>
  <c r="T255" i="1" s="1"/>
  <c r="P253" i="1"/>
  <c r="P255" i="1" s="1"/>
  <c r="L253" i="1"/>
  <c r="L255" i="1" s="1"/>
  <c r="W162" i="1"/>
  <c r="V162" i="1"/>
  <c r="U162" i="1"/>
  <c r="S162" i="1"/>
  <c r="R162" i="1"/>
  <c r="Q162" i="1"/>
  <c r="O162" i="1"/>
  <c r="N162" i="1"/>
  <c r="M162" i="1"/>
  <c r="T161" i="1"/>
  <c r="P161" i="1"/>
  <c r="L161" i="1"/>
  <c r="T160" i="1"/>
  <c r="P160" i="1"/>
  <c r="L160" i="1"/>
  <c r="T157" i="1"/>
  <c r="P157" i="1"/>
  <c r="L157" i="1"/>
  <c r="W155" i="1"/>
  <c r="V155" i="1"/>
  <c r="U155" i="1"/>
  <c r="S155" i="1"/>
  <c r="R155" i="1"/>
  <c r="Q155" i="1"/>
  <c r="O155" i="1"/>
  <c r="N155" i="1"/>
  <c r="M155" i="1"/>
  <c r="T154" i="1"/>
  <c r="P154" i="1"/>
  <c r="L154" i="1"/>
  <c r="T153" i="1"/>
  <c r="P153" i="1"/>
  <c r="L153" i="1"/>
  <c r="W152" i="1"/>
  <c r="V152" i="1"/>
  <c r="U152" i="1"/>
  <c r="S152" i="1"/>
  <c r="R152" i="1"/>
  <c r="Q152" i="1"/>
  <c r="O152" i="1"/>
  <c r="N152" i="1"/>
  <c r="M152" i="1"/>
  <c r="T151" i="1"/>
  <c r="P151" i="1"/>
  <c r="L151" i="1"/>
  <c r="T150" i="1"/>
  <c r="P150" i="1"/>
  <c r="L150" i="1"/>
  <c r="W159" i="1"/>
  <c r="V159" i="1"/>
  <c r="U159" i="1"/>
  <c r="S159" i="1"/>
  <c r="R159" i="1"/>
  <c r="Q159" i="1"/>
  <c r="O159" i="1"/>
  <c r="N159" i="1"/>
  <c r="M159" i="1"/>
  <c r="T158" i="1"/>
  <c r="P158" i="1"/>
  <c r="L158" i="1"/>
  <c r="T156" i="1"/>
  <c r="D11" i="2" s="1"/>
  <c r="D28" i="2" s="1"/>
  <c r="P156" i="1"/>
  <c r="C11" i="2" s="1"/>
  <c r="L156" i="1"/>
  <c r="B11" i="2" s="1"/>
  <c r="X206" i="1"/>
  <c r="Y206" i="1"/>
  <c r="Z206" i="1"/>
  <c r="AA206" i="1"/>
  <c r="AB206" i="1"/>
  <c r="AC206" i="1"/>
  <c r="W76" i="1"/>
  <c r="V76" i="1"/>
  <c r="U76" i="1"/>
  <c r="S76" i="1"/>
  <c r="R76" i="1"/>
  <c r="Q76" i="1"/>
  <c r="O76" i="1"/>
  <c r="N76" i="1"/>
  <c r="M76" i="1"/>
  <c r="T75" i="1"/>
  <c r="P75" i="1"/>
  <c r="L75" i="1"/>
  <c r="T74" i="1"/>
  <c r="P74" i="1"/>
  <c r="L74" i="1"/>
  <c r="T73" i="1"/>
  <c r="P73" i="1"/>
  <c r="L73" i="1"/>
  <c r="T72" i="1"/>
  <c r="P72" i="1"/>
  <c r="L72" i="1"/>
  <c r="W297" i="1"/>
  <c r="V297" i="1"/>
  <c r="U297" i="1"/>
  <c r="S297" i="1"/>
  <c r="R297" i="1"/>
  <c r="Q297" i="1"/>
  <c r="O297" i="1"/>
  <c r="N297" i="1"/>
  <c r="M297" i="1"/>
  <c r="T296" i="1"/>
  <c r="T297" i="1" s="1"/>
  <c r="P296" i="1"/>
  <c r="P297" i="1" s="1"/>
  <c r="L296" i="1"/>
  <c r="L297" i="1" s="1"/>
  <c r="W295" i="1"/>
  <c r="V295" i="1"/>
  <c r="U295" i="1"/>
  <c r="S295" i="1"/>
  <c r="R295" i="1"/>
  <c r="Q295" i="1"/>
  <c r="O295" i="1"/>
  <c r="N295" i="1"/>
  <c r="M295" i="1"/>
  <c r="T294" i="1"/>
  <c r="T295" i="1" s="1"/>
  <c r="P294" i="1"/>
  <c r="P295" i="1" s="1"/>
  <c r="L294" i="1"/>
  <c r="L295" i="1" s="1"/>
  <c r="W293" i="1"/>
  <c r="V293" i="1"/>
  <c r="U293" i="1"/>
  <c r="S293" i="1"/>
  <c r="R293" i="1"/>
  <c r="Q293" i="1"/>
  <c r="O293" i="1"/>
  <c r="N293" i="1"/>
  <c r="M293" i="1"/>
  <c r="T292" i="1"/>
  <c r="T293" i="1" s="1"/>
  <c r="P292" i="1"/>
  <c r="L292" i="1"/>
  <c r="L293" i="1" s="1"/>
  <c r="W291" i="1"/>
  <c r="V291" i="1"/>
  <c r="U291" i="1"/>
  <c r="S291" i="1"/>
  <c r="R291" i="1"/>
  <c r="Q291" i="1"/>
  <c r="O291" i="1"/>
  <c r="N291" i="1"/>
  <c r="M291" i="1"/>
  <c r="P290" i="1"/>
  <c r="L290" i="1"/>
  <c r="T289" i="1"/>
  <c r="P289" i="1"/>
  <c r="L289" i="1"/>
  <c r="T288" i="1"/>
  <c r="P288" i="1"/>
  <c r="L288" i="1"/>
  <c r="W287" i="1"/>
  <c r="V287" i="1"/>
  <c r="U287" i="1"/>
  <c r="S287" i="1"/>
  <c r="R287" i="1"/>
  <c r="Q287" i="1"/>
  <c r="O287" i="1"/>
  <c r="N287" i="1"/>
  <c r="M287" i="1"/>
  <c r="T286" i="1"/>
  <c r="P286" i="1"/>
  <c r="L286" i="1"/>
  <c r="T285" i="1"/>
  <c r="P285" i="1"/>
  <c r="L285" i="1"/>
  <c r="T284" i="1"/>
  <c r="P284" i="1"/>
  <c r="L284" i="1"/>
  <c r="D12" i="2" l="1"/>
  <c r="P293" i="1"/>
  <c r="C12" i="2"/>
  <c r="E22" i="4" s="1"/>
  <c r="B12" i="2"/>
  <c r="D22" i="4" s="1"/>
  <c r="C22" i="4" s="1"/>
  <c r="L174" i="1"/>
  <c r="P155" i="1"/>
  <c r="T174" i="1"/>
  <c r="P171" i="1"/>
  <c r="L171" i="1"/>
  <c r="L168" i="1"/>
  <c r="P174" i="1"/>
  <c r="P165" i="1"/>
  <c r="T165" i="1"/>
  <c r="T171" i="1"/>
  <c r="P168" i="1"/>
  <c r="T168" i="1"/>
  <c r="L165" i="1"/>
  <c r="P162" i="1"/>
  <c r="T162" i="1"/>
  <c r="L162" i="1"/>
  <c r="P152" i="1"/>
  <c r="T152" i="1"/>
  <c r="L155" i="1"/>
  <c r="T155" i="1"/>
  <c r="P159" i="1"/>
  <c r="L159" i="1"/>
  <c r="L152" i="1"/>
  <c r="P76" i="1"/>
  <c r="T159" i="1"/>
  <c r="W298" i="1"/>
  <c r="L76" i="1"/>
  <c r="T76" i="1"/>
  <c r="M298" i="1"/>
  <c r="U298" i="1"/>
  <c r="L291" i="1"/>
  <c r="T291" i="1"/>
  <c r="L287" i="1"/>
  <c r="P287" i="1"/>
  <c r="Q298" i="1"/>
  <c r="P291" i="1"/>
  <c r="N298" i="1"/>
  <c r="O298" i="1"/>
  <c r="T287" i="1"/>
  <c r="S298" i="1"/>
  <c r="V298" i="1"/>
  <c r="R298" i="1"/>
  <c r="F22" i="4" l="1"/>
  <c r="T298" i="1"/>
  <c r="P298" i="1"/>
  <c r="L298" i="1"/>
  <c r="W43" i="1"/>
  <c r="V43" i="1"/>
  <c r="U43" i="1"/>
  <c r="S43" i="1"/>
  <c r="R43" i="1"/>
  <c r="Q43" i="1"/>
  <c r="O43" i="1"/>
  <c r="N43" i="1"/>
  <c r="M43" i="1"/>
  <c r="T42" i="1"/>
  <c r="P42" i="1"/>
  <c r="L42" i="1"/>
  <c r="T41" i="1"/>
  <c r="P41" i="1"/>
  <c r="L41" i="1"/>
  <c r="T40" i="1"/>
  <c r="P40" i="1"/>
  <c r="L40" i="1"/>
  <c r="T39" i="1"/>
  <c r="P39" i="1"/>
  <c r="L39" i="1"/>
  <c r="T38" i="1"/>
  <c r="P38" i="1"/>
  <c r="L38" i="1"/>
  <c r="L43" i="1" l="1"/>
  <c r="T43" i="1"/>
  <c r="P43" i="1"/>
  <c r="F16" i="4" l="1"/>
  <c r="E16" i="4"/>
  <c r="D16" i="4"/>
  <c r="F15" i="4"/>
  <c r="D23" i="2"/>
  <c r="C23" i="2"/>
  <c r="B23" i="2"/>
  <c r="C16" i="4" l="1"/>
  <c r="Q278" i="1" l="1"/>
  <c r="R278" i="1"/>
  <c r="S278" i="1"/>
  <c r="U278" i="1"/>
  <c r="V278" i="1"/>
  <c r="W278" i="1"/>
  <c r="T277" i="1"/>
  <c r="T278" i="1" s="1"/>
  <c r="W146" i="1" l="1"/>
  <c r="V146" i="1"/>
  <c r="U146" i="1"/>
  <c r="S146" i="1"/>
  <c r="R146" i="1"/>
  <c r="Q146" i="1"/>
  <c r="O146" i="1"/>
  <c r="N146" i="1"/>
  <c r="M146" i="1"/>
  <c r="T145" i="1"/>
  <c r="P145" i="1"/>
  <c r="L145" i="1"/>
  <c r="T144" i="1"/>
  <c r="P144" i="1"/>
  <c r="L144" i="1"/>
  <c r="L146" i="1" l="1"/>
  <c r="P146" i="1"/>
  <c r="T146" i="1"/>
  <c r="W252" i="1"/>
  <c r="V252" i="1"/>
  <c r="U252" i="1"/>
  <c r="S252" i="1"/>
  <c r="R252" i="1"/>
  <c r="Q252" i="1"/>
  <c r="O252" i="1"/>
  <c r="N252" i="1"/>
  <c r="M252" i="1"/>
  <c r="T251" i="1"/>
  <c r="T252" i="1" s="1"/>
  <c r="P251" i="1"/>
  <c r="P252" i="1" s="1"/>
  <c r="L251" i="1"/>
  <c r="L252" i="1" s="1"/>
  <c r="W140" i="1"/>
  <c r="V140" i="1"/>
  <c r="U140" i="1"/>
  <c r="S140" i="1"/>
  <c r="R140" i="1"/>
  <c r="Q140" i="1"/>
  <c r="O140" i="1"/>
  <c r="N140" i="1"/>
  <c r="M140" i="1"/>
  <c r="T139" i="1"/>
  <c r="P139" i="1"/>
  <c r="L139" i="1"/>
  <c r="T138" i="1"/>
  <c r="P138" i="1"/>
  <c r="L138" i="1"/>
  <c r="W137" i="1"/>
  <c r="V137" i="1"/>
  <c r="U137" i="1"/>
  <c r="S137" i="1"/>
  <c r="R137" i="1"/>
  <c r="Q137" i="1"/>
  <c r="O137" i="1"/>
  <c r="N137" i="1"/>
  <c r="M137" i="1"/>
  <c r="T136" i="1"/>
  <c r="P136" i="1"/>
  <c r="L136" i="1"/>
  <c r="T135" i="1"/>
  <c r="P135" i="1"/>
  <c r="L135" i="1"/>
  <c r="W134" i="1"/>
  <c r="V134" i="1"/>
  <c r="U134" i="1"/>
  <c r="S134" i="1"/>
  <c r="R134" i="1"/>
  <c r="Q134" i="1"/>
  <c r="O134" i="1"/>
  <c r="N134" i="1"/>
  <c r="M134" i="1"/>
  <c r="T133" i="1"/>
  <c r="P133" i="1"/>
  <c r="L133" i="1"/>
  <c r="T132" i="1"/>
  <c r="P132" i="1"/>
  <c r="L132" i="1"/>
  <c r="W131" i="1"/>
  <c r="V131" i="1"/>
  <c r="U131" i="1"/>
  <c r="S131" i="1"/>
  <c r="R131" i="1"/>
  <c r="Q131" i="1"/>
  <c r="O131" i="1"/>
  <c r="N131" i="1"/>
  <c r="M131" i="1"/>
  <c r="T130" i="1"/>
  <c r="P130" i="1"/>
  <c r="L130" i="1"/>
  <c r="T129" i="1"/>
  <c r="P129" i="1"/>
  <c r="L129" i="1"/>
  <c r="W143" i="1"/>
  <c r="V143" i="1"/>
  <c r="U143" i="1"/>
  <c r="S143" i="1"/>
  <c r="R143" i="1"/>
  <c r="Q143" i="1"/>
  <c r="O143" i="1"/>
  <c r="N143" i="1"/>
  <c r="M143" i="1"/>
  <c r="T142" i="1"/>
  <c r="P142" i="1"/>
  <c r="L142" i="1"/>
  <c r="T141" i="1"/>
  <c r="P141" i="1"/>
  <c r="L141" i="1"/>
  <c r="W128" i="1"/>
  <c r="V128" i="1"/>
  <c r="U128" i="1"/>
  <c r="S128" i="1"/>
  <c r="R128" i="1"/>
  <c r="Q128" i="1"/>
  <c r="O128" i="1"/>
  <c r="N128" i="1"/>
  <c r="M128" i="1"/>
  <c r="T127" i="1"/>
  <c r="P127" i="1"/>
  <c r="L127" i="1"/>
  <c r="T126" i="1"/>
  <c r="P126" i="1"/>
  <c r="L126" i="1"/>
  <c r="W125" i="1"/>
  <c r="V125" i="1"/>
  <c r="U125" i="1"/>
  <c r="S125" i="1"/>
  <c r="R125" i="1"/>
  <c r="Q125" i="1"/>
  <c r="O125" i="1"/>
  <c r="N125" i="1"/>
  <c r="M125" i="1"/>
  <c r="T124" i="1"/>
  <c r="P124" i="1"/>
  <c r="L124" i="1"/>
  <c r="T123" i="1"/>
  <c r="P123" i="1"/>
  <c r="L123" i="1"/>
  <c r="C30" i="2" l="1"/>
  <c r="D30" i="2"/>
  <c r="B30" i="2"/>
  <c r="T131" i="1"/>
  <c r="P143" i="1"/>
  <c r="P140" i="1"/>
  <c r="L143" i="1"/>
  <c r="P137" i="1"/>
  <c r="P128" i="1"/>
  <c r="T125" i="1"/>
  <c r="L131" i="1"/>
  <c r="T134" i="1"/>
  <c r="T137" i="1"/>
  <c r="P125" i="1"/>
  <c r="P134" i="1"/>
  <c r="L134" i="1"/>
  <c r="L137" i="1"/>
  <c r="P131" i="1"/>
  <c r="T140" i="1"/>
  <c r="T143" i="1"/>
  <c r="L128" i="1"/>
  <c r="L125" i="1"/>
  <c r="T128" i="1"/>
  <c r="L140" i="1"/>
  <c r="P212" i="1"/>
  <c r="M49" i="1" l="1"/>
  <c r="N49" i="1"/>
  <c r="O49" i="1"/>
  <c r="Q49" i="1"/>
  <c r="R49" i="1"/>
  <c r="S49" i="1"/>
  <c r="U49" i="1"/>
  <c r="V49" i="1"/>
  <c r="W49" i="1"/>
  <c r="T46" i="1"/>
  <c r="P46" i="1"/>
  <c r="L46" i="1"/>
  <c r="T23" i="1" l="1"/>
  <c r="P23" i="1"/>
  <c r="L23" i="1"/>
  <c r="T19" i="1"/>
  <c r="P19" i="1"/>
  <c r="L19" i="1"/>
  <c r="W25" i="1"/>
  <c r="V25" i="1"/>
  <c r="U25" i="1"/>
  <c r="S25" i="1"/>
  <c r="R25" i="1"/>
  <c r="Q25" i="1"/>
  <c r="O25" i="1"/>
  <c r="N25" i="1"/>
  <c r="M25" i="1"/>
  <c r="T24" i="1"/>
  <c r="P24" i="1"/>
  <c r="L24" i="1"/>
  <c r="T22" i="1"/>
  <c r="P22" i="1"/>
  <c r="L22" i="1"/>
  <c r="W21" i="1"/>
  <c r="V21" i="1"/>
  <c r="U21" i="1"/>
  <c r="S21" i="1"/>
  <c r="R21" i="1"/>
  <c r="Q21" i="1"/>
  <c r="O21" i="1"/>
  <c r="N21" i="1"/>
  <c r="M21" i="1"/>
  <c r="T20" i="1"/>
  <c r="P20" i="1"/>
  <c r="L20" i="1"/>
  <c r="T18" i="1"/>
  <c r="P18" i="1"/>
  <c r="L18" i="1"/>
  <c r="W17" i="1"/>
  <c r="V17" i="1"/>
  <c r="U17" i="1"/>
  <c r="S17" i="1"/>
  <c r="R17" i="1"/>
  <c r="Q17" i="1"/>
  <c r="O17" i="1"/>
  <c r="N17" i="1"/>
  <c r="M17" i="1"/>
  <c r="T16" i="1"/>
  <c r="P16" i="1"/>
  <c r="L16" i="1"/>
  <c r="T15" i="1"/>
  <c r="P15" i="1"/>
  <c r="L15" i="1"/>
  <c r="T17" i="1" l="1"/>
  <c r="L21" i="1"/>
  <c r="T25" i="1"/>
  <c r="P21" i="1"/>
  <c r="P17" i="1"/>
  <c r="L17" i="1"/>
  <c r="T21" i="1"/>
  <c r="P25" i="1"/>
  <c r="L25" i="1"/>
  <c r="M234" i="1" l="1"/>
  <c r="N234" i="1"/>
  <c r="O234" i="1"/>
  <c r="Q234" i="1"/>
  <c r="R234" i="1"/>
  <c r="S234" i="1"/>
  <c r="U234" i="1"/>
  <c r="V234" i="1"/>
  <c r="W234" i="1"/>
  <c r="T233" i="1"/>
  <c r="P233" i="1"/>
  <c r="L233" i="1"/>
  <c r="T63" i="1"/>
  <c r="P63" i="1"/>
  <c r="L63" i="1"/>
  <c r="T35" i="1"/>
  <c r="P35" i="1"/>
  <c r="L35" i="1"/>
  <c r="W120" i="1" l="1"/>
  <c r="V120" i="1"/>
  <c r="U120" i="1"/>
  <c r="S120" i="1"/>
  <c r="R120" i="1"/>
  <c r="Q120" i="1"/>
  <c r="O120" i="1"/>
  <c r="N120" i="1"/>
  <c r="M120" i="1"/>
  <c r="T119" i="1"/>
  <c r="P119" i="1"/>
  <c r="L119" i="1"/>
  <c r="T118" i="1"/>
  <c r="P118" i="1"/>
  <c r="L118" i="1"/>
  <c r="T117" i="1"/>
  <c r="P117" i="1"/>
  <c r="L117" i="1"/>
  <c r="P120" i="1" l="1"/>
  <c r="L120" i="1"/>
  <c r="T120" i="1"/>
  <c r="M205" i="1" l="1"/>
  <c r="N205" i="1"/>
  <c r="O205" i="1"/>
  <c r="Q205" i="1"/>
  <c r="R205" i="1"/>
  <c r="S205" i="1"/>
  <c r="U205" i="1"/>
  <c r="V205" i="1"/>
  <c r="W205" i="1"/>
  <c r="T52" i="1" l="1"/>
  <c r="P52" i="1"/>
  <c r="L52" i="1"/>
  <c r="T204" i="1" l="1"/>
  <c r="P204" i="1"/>
  <c r="E21" i="4" s="1"/>
  <c r="L204" i="1"/>
  <c r="T243" i="1" l="1"/>
  <c r="P243" i="1"/>
  <c r="L243" i="1"/>
  <c r="W250" i="1" l="1"/>
  <c r="V250" i="1"/>
  <c r="U250" i="1"/>
  <c r="S250" i="1"/>
  <c r="R250" i="1"/>
  <c r="Q250" i="1"/>
  <c r="O250" i="1"/>
  <c r="N250" i="1"/>
  <c r="M250" i="1"/>
  <c r="T249" i="1"/>
  <c r="T250" i="1" s="1"/>
  <c r="P249" i="1"/>
  <c r="P250" i="1" s="1"/>
  <c r="L249" i="1"/>
  <c r="L250" i="1" s="1"/>
  <c r="M271" i="1" l="1"/>
  <c r="N271" i="1"/>
  <c r="O271" i="1"/>
  <c r="Q271" i="1"/>
  <c r="R271" i="1"/>
  <c r="S271" i="1"/>
  <c r="U271" i="1"/>
  <c r="V271" i="1"/>
  <c r="W271" i="1"/>
  <c r="T230" i="1" l="1"/>
  <c r="P230" i="1"/>
  <c r="L230" i="1"/>
  <c r="W248" i="1" l="1"/>
  <c r="V248" i="1"/>
  <c r="U248" i="1"/>
  <c r="S248" i="1"/>
  <c r="R248" i="1"/>
  <c r="Q248" i="1"/>
  <c r="O248" i="1"/>
  <c r="N248" i="1"/>
  <c r="M248" i="1"/>
  <c r="T247" i="1"/>
  <c r="P247" i="1"/>
  <c r="L247" i="1"/>
  <c r="T246" i="1"/>
  <c r="P246" i="1"/>
  <c r="L246" i="1"/>
  <c r="L248" i="1" l="1"/>
  <c r="T248" i="1"/>
  <c r="P248" i="1"/>
  <c r="W269" i="1" l="1"/>
  <c r="V269" i="1"/>
  <c r="U269" i="1"/>
  <c r="S269" i="1"/>
  <c r="R269" i="1"/>
  <c r="Q269" i="1"/>
  <c r="O269" i="1"/>
  <c r="N269" i="1"/>
  <c r="M269" i="1"/>
  <c r="T268" i="1"/>
  <c r="P268" i="1"/>
  <c r="L268" i="1"/>
  <c r="T267" i="1"/>
  <c r="P267" i="1"/>
  <c r="L267" i="1"/>
  <c r="P269" i="1" l="1"/>
  <c r="T269" i="1"/>
  <c r="L269" i="1"/>
  <c r="W122" i="1"/>
  <c r="V122" i="1"/>
  <c r="U122" i="1"/>
  <c r="S122" i="1"/>
  <c r="R122" i="1"/>
  <c r="Q122" i="1"/>
  <c r="O122" i="1"/>
  <c r="M122" i="1"/>
  <c r="T121" i="1"/>
  <c r="T122" i="1" s="1"/>
  <c r="P121" i="1"/>
  <c r="P122" i="1" s="1"/>
  <c r="L121" i="1"/>
  <c r="L122" i="1" l="1"/>
  <c r="W101" i="1" l="1"/>
  <c r="V101" i="1"/>
  <c r="U101" i="1"/>
  <c r="S101" i="1"/>
  <c r="R101" i="1"/>
  <c r="Q101" i="1"/>
  <c r="O101" i="1"/>
  <c r="N101" i="1"/>
  <c r="M101" i="1"/>
  <c r="T100" i="1"/>
  <c r="P100" i="1"/>
  <c r="L100" i="1"/>
  <c r="T99" i="1"/>
  <c r="P99" i="1"/>
  <c r="L99" i="1"/>
  <c r="T98" i="1"/>
  <c r="P98" i="1"/>
  <c r="L98" i="1"/>
  <c r="T97" i="1"/>
  <c r="P97" i="1"/>
  <c r="L97" i="1"/>
  <c r="T101" i="1" l="1"/>
  <c r="L101" i="1"/>
  <c r="P101" i="1"/>
  <c r="P214" i="1" l="1"/>
  <c r="P210" i="1"/>
  <c r="L94" i="1"/>
  <c r="L92" i="1"/>
  <c r="Q215" i="1" l="1"/>
  <c r="R215" i="1"/>
  <c r="S215" i="1"/>
  <c r="W215" i="1"/>
  <c r="T214" i="1"/>
  <c r="V215" i="1"/>
  <c r="U215" i="1"/>
  <c r="O215" i="1"/>
  <c r="L214" i="1"/>
  <c r="N215" i="1"/>
  <c r="M215" i="1"/>
  <c r="T270" i="1" l="1"/>
  <c r="T271" i="1" s="1"/>
  <c r="P270" i="1"/>
  <c r="P271" i="1" s="1"/>
  <c r="L270" i="1"/>
  <c r="L271" i="1" s="1"/>
  <c r="W241" i="1" l="1"/>
  <c r="V241" i="1"/>
  <c r="U241" i="1"/>
  <c r="S241" i="1"/>
  <c r="R241" i="1"/>
  <c r="Q241" i="1"/>
  <c r="O241" i="1"/>
  <c r="N241" i="1"/>
  <c r="M241" i="1"/>
  <c r="T240" i="1"/>
  <c r="P240" i="1"/>
  <c r="L240" i="1"/>
  <c r="T239" i="1"/>
  <c r="P239" i="1"/>
  <c r="L239" i="1"/>
  <c r="P241" i="1" l="1"/>
  <c r="T241" i="1"/>
  <c r="L241" i="1"/>
  <c r="L56" i="1"/>
  <c r="O60" i="1"/>
  <c r="P232" i="1" l="1"/>
  <c r="P234" i="1" s="1"/>
  <c r="P229" i="1"/>
  <c r="P227" i="1"/>
  <c r="L232" i="1" l="1"/>
  <c r="L234" i="1" s="1"/>
  <c r="L229" i="1"/>
  <c r="L227" i="1"/>
  <c r="M278" i="1" l="1"/>
  <c r="N278" i="1"/>
  <c r="O278" i="1"/>
  <c r="L277" i="1"/>
  <c r="L278" i="1" s="1"/>
  <c r="L59" i="1" l="1"/>
  <c r="L58" i="1"/>
  <c r="L57" i="1"/>
  <c r="L48" i="1"/>
  <c r="L47" i="1"/>
  <c r="L45" i="1"/>
  <c r="L44" i="1"/>
  <c r="L49" i="1" l="1"/>
  <c r="M60" i="1" l="1"/>
  <c r="N60" i="1"/>
  <c r="L60" i="1"/>
  <c r="M306" i="1" l="1"/>
  <c r="M307" i="1" s="1"/>
  <c r="N306" i="1"/>
  <c r="N307" i="1" s="1"/>
  <c r="O306" i="1"/>
  <c r="O307" i="1" s="1"/>
  <c r="Q306" i="1"/>
  <c r="Q307" i="1" s="1"/>
  <c r="R306" i="1"/>
  <c r="R307" i="1" s="1"/>
  <c r="S306" i="1"/>
  <c r="S307" i="1" s="1"/>
  <c r="U306" i="1"/>
  <c r="U307" i="1" s="1"/>
  <c r="V306" i="1"/>
  <c r="V307" i="1" s="1"/>
  <c r="W306" i="1"/>
  <c r="W307" i="1" s="1"/>
  <c r="W55" i="1" l="1"/>
  <c r="V55" i="1"/>
  <c r="U55" i="1"/>
  <c r="S55" i="1"/>
  <c r="R55" i="1"/>
  <c r="Q55" i="1"/>
  <c r="O55" i="1"/>
  <c r="N55" i="1"/>
  <c r="M55" i="1"/>
  <c r="T54" i="1"/>
  <c r="P54" i="1"/>
  <c r="L54" i="1"/>
  <c r="T53" i="1"/>
  <c r="P53" i="1"/>
  <c r="L53" i="1"/>
  <c r="T51" i="1"/>
  <c r="P51" i="1"/>
  <c r="L51" i="1"/>
  <c r="T50" i="1"/>
  <c r="P50" i="1"/>
  <c r="L50" i="1"/>
  <c r="W66" i="1"/>
  <c r="V66" i="1"/>
  <c r="U66" i="1"/>
  <c r="S66" i="1"/>
  <c r="R66" i="1"/>
  <c r="Q66" i="1"/>
  <c r="O66" i="1"/>
  <c r="N66" i="1"/>
  <c r="M66" i="1"/>
  <c r="T65" i="1"/>
  <c r="P65" i="1"/>
  <c r="L65" i="1"/>
  <c r="T64" i="1"/>
  <c r="P64" i="1"/>
  <c r="L64" i="1"/>
  <c r="T62" i="1"/>
  <c r="P62" i="1"/>
  <c r="L62" i="1"/>
  <c r="T61" i="1"/>
  <c r="P61" i="1"/>
  <c r="L61" i="1"/>
  <c r="P66" i="1" l="1"/>
  <c r="T55" i="1"/>
  <c r="T66" i="1"/>
  <c r="P55" i="1"/>
  <c r="L66" i="1"/>
  <c r="L55" i="1"/>
  <c r="T305" i="1"/>
  <c r="P305" i="1"/>
  <c r="L305" i="1"/>
  <c r="W280" i="1"/>
  <c r="V280" i="1"/>
  <c r="U280" i="1"/>
  <c r="S280" i="1"/>
  <c r="R280" i="1"/>
  <c r="Q280" i="1"/>
  <c r="O280" i="1"/>
  <c r="N280" i="1"/>
  <c r="M280" i="1"/>
  <c r="T279" i="1"/>
  <c r="T280" i="1" s="1"/>
  <c r="P279" i="1"/>
  <c r="P280" i="1" s="1"/>
  <c r="L279" i="1"/>
  <c r="L280" i="1" s="1"/>
  <c r="P277" i="1"/>
  <c r="P278" i="1" s="1"/>
  <c r="W276" i="1"/>
  <c r="W281" i="1" s="1"/>
  <c r="V276" i="1"/>
  <c r="V281" i="1" s="1"/>
  <c r="U276" i="1"/>
  <c r="S276" i="1"/>
  <c r="R276" i="1"/>
  <c r="Q276" i="1"/>
  <c r="O276" i="1"/>
  <c r="N276" i="1"/>
  <c r="M276" i="1"/>
  <c r="M281" i="1" s="1"/>
  <c r="T275" i="1"/>
  <c r="P275" i="1"/>
  <c r="L275" i="1"/>
  <c r="T274" i="1"/>
  <c r="P274" i="1"/>
  <c r="L274" i="1"/>
  <c r="W266" i="1"/>
  <c r="V266" i="1"/>
  <c r="U266" i="1"/>
  <c r="S266" i="1"/>
  <c r="R266" i="1"/>
  <c r="Q266" i="1"/>
  <c r="O266" i="1"/>
  <c r="N266" i="1"/>
  <c r="M266" i="1"/>
  <c r="T265" i="1"/>
  <c r="P265" i="1"/>
  <c r="L265" i="1"/>
  <c r="T264" i="1"/>
  <c r="F21" i="4" s="1"/>
  <c r="P264" i="1"/>
  <c r="L264" i="1"/>
  <c r="D21" i="4" s="1"/>
  <c r="C21" i="4" s="1"/>
  <c r="W263" i="1"/>
  <c r="V263" i="1"/>
  <c r="U263" i="1"/>
  <c r="S263" i="1"/>
  <c r="R263" i="1"/>
  <c r="Q263" i="1"/>
  <c r="O263" i="1"/>
  <c r="N263" i="1"/>
  <c r="M263" i="1"/>
  <c r="T262" i="1"/>
  <c r="P262" i="1"/>
  <c r="L262" i="1"/>
  <c r="T261" i="1"/>
  <c r="P261" i="1"/>
  <c r="L261" i="1"/>
  <c r="T260" i="1"/>
  <c r="P260" i="1"/>
  <c r="L260" i="1"/>
  <c r="W257" i="1"/>
  <c r="V257" i="1"/>
  <c r="U257" i="1"/>
  <c r="S257" i="1"/>
  <c r="R257" i="1"/>
  <c r="Q257" i="1"/>
  <c r="O257" i="1"/>
  <c r="N257" i="1"/>
  <c r="M257" i="1"/>
  <c r="T256" i="1"/>
  <c r="P256" i="1"/>
  <c r="L256" i="1"/>
  <c r="W245" i="1"/>
  <c r="V245" i="1"/>
  <c r="U245" i="1"/>
  <c r="S245" i="1"/>
  <c r="R245" i="1"/>
  <c r="Q245" i="1"/>
  <c r="O245" i="1"/>
  <c r="N245" i="1"/>
  <c r="M245" i="1"/>
  <c r="T244" i="1"/>
  <c r="D5" i="2" s="1"/>
  <c r="D22" i="2" s="1"/>
  <c r="P244" i="1"/>
  <c r="L244" i="1"/>
  <c r="T242" i="1"/>
  <c r="P242" i="1"/>
  <c r="L242" i="1"/>
  <c r="W238" i="1"/>
  <c r="V238" i="1"/>
  <c r="U238" i="1"/>
  <c r="S238" i="1"/>
  <c r="R238" i="1"/>
  <c r="Q238" i="1"/>
  <c r="O238" i="1"/>
  <c r="N238" i="1"/>
  <c r="M238" i="1"/>
  <c r="T237" i="1"/>
  <c r="P237" i="1"/>
  <c r="L237" i="1"/>
  <c r="T236" i="1"/>
  <c r="P236" i="1"/>
  <c r="L236" i="1"/>
  <c r="T235" i="1"/>
  <c r="P235" i="1"/>
  <c r="L235" i="1"/>
  <c r="T232" i="1"/>
  <c r="T234" i="1" s="1"/>
  <c r="W231" i="1"/>
  <c r="V231" i="1"/>
  <c r="U231" i="1"/>
  <c r="S231" i="1"/>
  <c r="R231" i="1"/>
  <c r="Q231" i="1"/>
  <c r="O231" i="1"/>
  <c r="N231" i="1"/>
  <c r="M231" i="1"/>
  <c r="T229" i="1"/>
  <c r="T231" i="1" s="1"/>
  <c r="P231" i="1"/>
  <c r="L231" i="1"/>
  <c r="W228" i="1"/>
  <c r="V228" i="1"/>
  <c r="U228" i="1"/>
  <c r="S228" i="1"/>
  <c r="R228" i="1"/>
  <c r="Q228" i="1"/>
  <c r="O228" i="1"/>
  <c r="N228" i="1"/>
  <c r="M228" i="1"/>
  <c r="T227" i="1"/>
  <c r="T228" i="1" s="1"/>
  <c r="P228" i="1"/>
  <c r="L228" i="1"/>
  <c r="W226" i="1"/>
  <c r="V226" i="1"/>
  <c r="U226" i="1"/>
  <c r="S226" i="1"/>
  <c r="R226" i="1"/>
  <c r="Q226" i="1"/>
  <c r="O226" i="1"/>
  <c r="N226" i="1"/>
  <c r="M226" i="1"/>
  <c r="P225" i="1"/>
  <c r="L225" i="1"/>
  <c r="T224" i="1"/>
  <c r="T226" i="1" s="1"/>
  <c r="P224" i="1"/>
  <c r="L224" i="1"/>
  <c r="W223" i="1"/>
  <c r="V223" i="1"/>
  <c r="U223" i="1"/>
  <c r="S223" i="1"/>
  <c r="R223" i="1"/>
  <c r="Q223" i="1"/>
  <c r="O223" i="1"/>
  <c r="N223" i="1"/>
  <c r="M223" i="1"/>
  <c r="P222" i="1"/>
  <c r="L222" i="1"/>
  <c r="T221" i="1"/>
  <c r="T223" i="1" s="1"/>
  <c r="P221" i="1"/>
  <c r="L221" i="1"/>
  <c r="W220" i="1"/>
  <c r="V220" i="1"/>
  <c r="U220" i="1"/>
  <c r="S220" i="1"/>
  <c r="R220" i="1"/>
  <c r="Q220" i="1"/>
  <c r="O220" i="1"/>
  <c r="N220" i="1"/>
  <c r="M220" i="1"/>
  <c r="T219" i="1"/>
  <c r="P219" i="1"/>
  <c r="L219" i="1"/>
  <c r="T218" i="1"/>
  <c r="P218" i="1"/>
  <c r="L218" i="1"/>
  <c r="W217" i="1"/>
  <c r="V217" i="1"/>
  <c r="U217" i="1"/>
  <c r="S217" i="1"/>
  <c r="R217" i="1"/>
  <c r="Q217" i="1"/>
  <c r="O217" i="1"/>
  <c r="M217" i="1"/>
  <c r="T216" i="1"/>
  <c r="T217" i="1" s="1"/>
  <c r="P216" i="1"/>
  <c r="P217" i="1" s="1"/>
  <c r="L216" i="1"/>
  <c r="L217" i="1" s="1"/>
  <c r="T213" i="1"/>
  <c r="P213" i="1"/>
  <c r="L213" i="1"/>
  <c r="T212" i="1"/>
  <c r="L212" i="1"/>
  <c r="W211" i="1"/>
  <c r="V211" i="1"/>
  <c r="U211" i="1"/>
  <c r="S211" i="1"/>
  <c r="R211" i="1"/>
  <c r="Q211" i="1"/>
  <c r="O211" i="1"/>
  <c r="N211" i="1"/>
  <c r="M211" i="1"/>
  <c r="T210" i="1"/>
  <c r="L210" i="1"/>
  <c r="T209" i="1"/>
  <c r="P209" i="1"/>
  <c r="L209" i="1"/>
  <c r="T203" i="1"/>
  <c r="P203" i="1"/>
  <c r="L203" i="1"/>
  <c r="W116" i="1"/>
  <c r="V116" i="1"/>
  <c r="U116" i="1"/>
  <c r="S116" i="1"/>
  <c r="R116" i="1"/>
  <c r="Q116" i="1"/>
  <c r="O116" i="1"/>
  <c r="N116" i="1"/>
  <c r="M116" i="1"/>
  <c r="T115" i="1"/>
  <c r="P115" i="1"/>
  <c r="L115" i="1"/>
  <c r="T114" i="1"/>
  <c r="P114" i="1"/>
  <c r="L114" i="1"/>
  <c r="T113" i="1"/>
  <c r="P113" i="1"/>
  <c r="L113" i="1"/>
  <c r="T112" i="1"/>
  <c r="P112" i="1"/>
  <c r="L112" i="1"/>
  <c r="W111" i="1"/>
  <c r="V111" i="1"/>
  <c r="U111" i="1"/>
  <c r="S111" i="1"/>
  <c r="R111" i="1"/>
  <c r="Q111" i="1"/>
  <c r="O111" i="1"/>
  <c r="N111" i="1"/>
  <c r="M111" i="1"/>
  <c r="T110" i="1"/>
  <c r="P110" i="1"/>
  <c r="L110" i="1"/>
  <c r="T109" i="1"/>
  <c r="P109" i="1"/>
  <c r="L109" i="1"/>
  <c r="T108" i="1"/>
  <c r="P108" i="1"/>
  <c r="L108" i="1"/>
  <c r="T107" i="1"/>
  <c r="P107" i="1"/>
  <c r="L107" i="1"/>
  <c r="W106" i="1"/>
  <c r="V106" i="1"/>
  <c r="U106" i="1"/>
  <c r="S106" i="1"/>
  <c r="R106" i="1"/>
  <c r="Q106" i="1"/>
  <c r="O106" i="1"/>
  <c r="N106" i="1"/>
  <c r="M106" i="1"/>
  <c r="T105" i="1"/>
  <c r="P105" i="1"/>
  <c r="L105" i="1"/>
  <c r="T104" i="1"/>
  <c r="P104" i="1"/>
  <c r="L104" i="1"/>
  <c r="T103" i="1"/>
  <c r="P103" i="1"/>
  <c r="L103" i="1"/>
  <c r="T102" i="1"/>
  <c r="P102" i="1"/>
  <c r="L102" i="1"/>
  <c r="W96" i="1"/>
  <c r="V96" i="1"/>
  <c r="U96" i="1"/>
  <c r="S96" i="1"/>
  <c r="R96" i="1"/>
  <c r="Q96" i="1"/>
  <c r="O96" i="1"/>
  <c r="N96" i="1"/>
  <c r="M96" i="1"/>
  <c r="T95" i="1"/>
  <c r="P95" i="1"/>
  <c r="L95" i="1"/>
  <c r="T94" i="1"/>
  <c r="P94" i="1"/>
  <c r="T93" i="1"/>
  <c r="P93" i="1"/>
  <c r="L93" i="1"/>
  <c r="T92" i="1"/>
  <c r="P92" i="1"/>
  <c r="W91" i="1"/>
  <c r="V91" i="1"/>
  <c r="U91" i="1"/>
  <c r="S91" i="1"/>
  <c r="R91" i="1"/>
  <c r="Q91" i="1"/>
  <c r="O91" i="1"/>
  <c r="N91" i="1"/>
  <c r="M91" i="1"/>
  <c r="T90" i="1"/>
  <c r="P90" i="1"/>
  <c r="L90" i="1"/>
  <c r="T89" i="1"/>
  <c r="P89" i="1"/>
  <c r="L89" i="1"/>
  <c r="T88" i="1"/>
  <c r="P88" i="1"/>
  <c r="L88" i="1"/>
  <c r="T87" i="1"/>
  <c r="P87" i="1"/>
  <c r="L87" i="1"/>
  <c r="W86" i="1"/>
  <c r="V86" i="1"/>
  <c r="U86" i="1"/>
  <c r="S86" i="1"/>
  <c r="R86" i="1"/>
  <c r="Q86" i="1"/>
  <c r="O86" i="1"/>
  <c r="N86" i="1"/>
  <c r="M86" i="1"/>
  <c r="T85" i="1"/>
  <c r="P85" i="1"/>
  <c r="L85" i="1"/>
  <c r="T84" i="1"/>
  <c r="P84" i="1"/>
  <c r="L84" i="1"/>
  <c r="T83" i="1"/>
  <c r="P83" i="1"/>
  <c r="L83" i="1"/>
  <c r="T82" i="1"/>
  <c r="P82" i="1"/>
  <c r="L82" i="1"/>
  <c r="W81" i="1"/>
  <c r="V81" i="1"/>
  <c r="U81" i="1"/>
  <c r="S81" i="1"/>
  <c r="R81" i="1"/>
  <c r="Q81" i="1"/>
  <c r="O81" i="1"/>
  <c r="N81" i="1"/>
  <c r="M81" i="1"/>
  <c r="T80" i="1"/>
  <c r="P80" i="1"/>
  <c r="L80" i="1"/>
  <c r="T79" i="1"/>
  <c r="P79" i="1"/>
  <c r="L79" i="1"/>
  <c r="T78" i="1"/>
  <c r="P78" i="1"/>
  <c r="L78" i="1"/>
  <c r="T77" i="1"/>
  <c r="P77" i="1"/>
  <c r="L77" i="1"/>
  <c r="W71" i="1"/>
  <c r="V71" i="1"/>
  <c r="U71" i="1"/>
  <c r="S71" i="1"/>
  <c r="R71" i="1"/>
  <c r="Q71" i="1"/>
  <c r="O71" i="1"/>
  <c r="N71" i="1"/>
  <c r="M71" i="1"/>
  <c r="T70" i="1"/>
  <c r="P70" i="1"/>
  <c r="L70" i="1"/>
  <c r="T69" i="1"/>
  <c r="P69" i="1"/>
  <c r="L69" i="1"/>
  <c r="T68" i="1"/>
  <c r="P68" i="1"/>
  <c r="L68" i="1"/>
  <c r="T67" i="1"/>
  <c r="P67" i="1"/>
  <c r="L67" i="1"/>
  <c r="W60" i="1"/>
  <c r="V60" i="1"/>
  <c r="U60" i="1"/>
  <c r="S60" i="1"/>
  <c r="R60" i="1"/>
  <c r="Q60" i="1"/>
  <c r="T59" i="1"/>
  <c r="P59" i="1"/>
  <c r="T58" i="1"/>
  <c r="P58" i="1"/>
  <c r="T57" i="1"/>
  <c r="P57" i="1"/>
  <c r="T56" i="1"/>
  <c r="P56" i="1"/>
  <c r="T48" i="1"/>
  <c r="P48" i="1"/>
  <c r="T47" i="1"/>
  <c r="P47" i="1"/>
  <c r="T45" i="1"/>
  <c r="P45" i="1"/>
  <c r="T44" i="1"/>
  <c r="P44" i="1"/>
  <c r="W37" i="1"/>
  <c r="V37" i="1"/>
  <c r="U37" i="1"/>
  <c r="S37" i="1"/>
  <c r="R37" i="1"/>
  <c r="Q37" i="1"/>
  <c r="O37" i="1"/>
  <c r="N37" i="1"/>
  <c r="M37" i="1"/>
  <c r="T36" i="1"/>
  <c r="P36" i="1"/>
  <c r="L36" i="1"/>
  <c r="T34" i="1"/>
  <c r="P34" i="1"/>
  <c r="L34" i="1"/>
  <c r="T33" i="1"/>
  <c r="P33" i="1"/>
  <c r="L33" i="1"/>
  <c r="T32" i="1"/>
  <c r="P32" i="1"/>
  <c r="L32" i="1"/>
  <c r="W31" i="1"/>
  <c r="V31" i="1"/>
  <c r="U31" i="1"/>
  <c r="S31" i="1"/>
  <c r="R31" i="1"/>
  <c r="Q31" i="1"/>
  <c r="O31" i="1"/>
  <c r="N31" i="1"/>
  <c r="M31" i="1"/>
  <c r="T30" i="1"/>
  <c r="P30" i="1"/>
  <c r="L30" i="1"/>
  <c r="T29" i="1"/>
  <c r="P29" i="1"/>
  <c r="L29" i="1"/>
  <c r="W28" i="1"/>
  <c r="V28" i="1"/>
  <c r="U28" i="1"/>
  <c r="S28" i="1"/>
  <c r="R28" i="1"/>
  <c r="Q28" i="1"/>
  <c r="O28" i="1"/>
  <c r="N28" i="1"/>
  <c r="M28" i="1"/>
  <c r="T27" i="1"/>
  <c r="P27" i="1"/>
  <c r="L27" i="1"/>
  <c r="T26" i="1"/>
  <c r="P26" i="1"/>
  <c r="L26" i="1"/>
  <c r="M206" i="1" l="1"/>
  <c r="W206" i="1"/>
  <c r="V206" i="1"/>
  <c r="N206" i="1"/>
  <c r="O206" i="1"/>
  <c r="B9" i="2"/>
  <c r="Q206" i="1"/>
  <c r="R206" i="1"/>
  <c r="B10" i="2"/>
  <c r="B28" i="2" s="1"/>
  <c r="S206" i="1"/>
  <c r="U206" i="1"/>
  <c r="D19" i="4"/>
  <c r="C19" i="4" s="1"/>
  <c r="D9" i="2"/>
  <c r="F19" i="4" s="1"/>
  <c r="B5" i="2"/>
  <c r="C9" i="2"/>
  <c r="E19" i="4" s="1"/>
  <c r="C5" i="2"/>
  <c r="C22" i="2" s="1"/>
  <c r="B22" i="2"/>
  <c r="T205" i="1"/>
  <c r="F23" i="4"/>
  <c r="E23" i="4"/>
  <c r="D23" i="4"/>
  <c r="C23" i="4" s="1"/>
  <c r="Q281" i="1"/>
  <c r="R281" i="1"/>
  <c r="S281" i="1"/>
  <c r="U281" i="1"/>
  <c r="F14" i="4"/>
  <c r="P205" i="1"/>
  <c r="B27" i="2"/>
  <c r="D27" i="2"/>
  <c r="N281" i="1"/>
  <c r="C24" i="4"/>
  <c r="O281" i="1"/>
  <c r="E20" i="4"/>
  <c r="P276" i="1"/>
  <c r="P281" i="1" s="1"/>
  <c r="T276" i="1"/>
  <c r="T281" i="1" s="1"/>
  <c r="T49" i="1"/>
  <c r="P49" i="1"/>
  <c r="P257" i="1"/>
  <c r="E25" i="4"/>
  <c r="D25" i="4"/>
  <c r="C25" i="4" s="1"/>
  <c r="L205" i="1"/>
  <c r="L276" i="1"/>
  <c r="L281" i="1" s="1"/>
  <c r="N272" i="1"/>
  <c r="U272" i="1"/>
  <c r="S272" i="1"/>
  <c r="O272" i="1"/>
  <c r="P245" i="1"/>
  <c r="T28" i="1"/>
  <c r="T245" i="1"/>
  <c r="L257" i="1"/>
  <c r="Q272" i="1"/>
  <c r="V272" i="1"/>
  <c r="M272" i="1"/>
  <c r="R272" i="1"/>
  <c r="W272" i="1"/>
  <c r="P28" i="1"/>
  <c r="P31" i="1"/>
  <c r="T220" i="1"/>
  <c r="P71" i="1"/>
  <c r="P86" i="1"/>
  <c r="T91" i="1"/>
  <c r="P106" i="1"/>
  <c r="T116" i="1"/>
  <c r="T31" i="1"/>
  <c r="P37" i="1"/>
  <c r="T86" i="1"/>
  <c r="T106" i="1"/>
  <c r="P111" i="1"/>
  <c r="P215" i="1"/>
  <c r="L220" i="1"/>
  <c r="L223" i="1"/>
  <c r="L226" i="1"/>
  <c r="T37" i="1"/>
  <c r="P81" i="1"/>
  <c r="T111" i="1"/>
  <c r="P223" i="1"/>
  <c r="P226" i="1"/>
  <c r="T238" i="1"/>
  <c r="T81" i="1"/>
  <c r="P91" i="1"/>
  <c r="P116" i="1"/>
  <c r="L238" i="1"/>
  <c r="L116" i="1"/>
  <c r="L111" i="1"/>
  <c r="L106" i="1"/>
  <c r="L91" i="1"/>
  <c r="L86" i="1"/>
  <c r="L71" i="1"/>
  <c r="L37" i="1"/>
  <c r="L28" i="1"/>
  <c r="T263" i="1"/>
  <c r="T257" i="1"/>
  <c r="L263" i="1"/>
  <c r="T71" i="1"/>
  <c r="P220" i="1"/>
  <c r="L81" i="1"/>
  <c r="L245" i="1"/>
  <c r="P238" i="1"/>
  <c r="L31" i="1"/>
  <c r="T266" i="1"/>
  <c r="L266" i="1"/>
  <c r="P263" i="1"/>
  <c r="L96" i="1"/>
  <c r="P266" i="1"/>
  <c r="T306" i="1"/>
  <c r="T307" i="1" s="1"/>
  <c r="T96" i="1"/>
  <c r="T211" i="1"/>
  <c r="L215" i="1"/>
  <c r="L306" i="1"/>
  <c r="L307" i="1" s="1"/>
  <c r="T215" i="1"/>
  <c r="T60" i="1"/>
  <c r="P306" i="1"/>
  <c r="P307" i="1" s="1"/>
  <c r="P211" i="1"/>
  <c r="P60" i="1"/>
  <c r="P96" i="1"/>
  <c r="L211" i="1"/>
  <c r="D20" i="4" l="1"/>
  <c r="C20" i="4" s="1"/>
  <c r="P206" i="1"/>
  <c r="L206" i="1"/>
  <c r="T206" i="1"/>
  <c r="D21" i="2"/>
  <c r="D14" i="4"/>
  <c r="C14" i="4" s="1"/>
  <c r="B21" i="2"/>
  <c r="C21" i="2"/>
  <c r="W308" i="1"/>
  <c r="W309" i="1" s="1"/>
  <c r="V308" i="1"/>
  <c r="V309" i="1" s="1"/>
  <c r="Q308" i="1"/>
  <c r="Q309" i="1" s="1"/>
  <c r="M308" i="1"/>
  <c r="M309" i="1" s="1"/>
  <c r="D9" i="4" s="1"/>
  <c r="S308" i="1"/>
  <c r="S309" i="1" s="1"/>
  <c r="R308" i="1"/>
  <c r="R309" i="1" s="1"/>
  <c r="U308" i="1"/>
  <c r="U309" i="1" s="1"/>
  <c r="N308" i="1"/>
  <c r="N309" i="1" s="1"/>
  <c r="D10" i="4" s="1"/>
  <c r="O308" i="1"/>
  <c r="O309" i="1" s="1"/>
  <c r="D11" i="4" s="1"/>
  <c r="E14" i="4"/>
  <c r="C28" i="2"/>
  <c r="C27" i="2" s="1"/>
  <c r="D18" i="4"/>
  <c r="B25" i="2"/>
  <c r="C24" i="2"/>
  <c r="D16" i="2"/>
  <c r="D24" i="2"/>
  <c r="B24" i="2"/>
  <c r="T272" i="1"/>
  <c r="L272" i="1"/>
  <c r="P272" i="1"/>
  <c r="B16" i="2"/>
  <c r="C16" i="2"/>
  <c r="P308" i="1" l="1"/>
  <c r="P309" i="1" s="1"/>
  <c r="I6" i="3" s="1"/>
  <c r="L308" i="1"/>
  <c r="L309" i="1" s="1"/>
  <c r="T308" i="1"/>
  <c r="T309" i="1" s="1"/>
  <c r="M6" i="3" s="1"/>
  <c r="M7" i="3" s="1"/>
  <c r="B20" i="2"/>
  <c r="B29" i="2" s="1"/>
  <c r="B31" i="2" s="1"/>
  <c r="C20" i="2"/>
  <c r="C29" i="2" s="1"/>
  <c r="C32" i="2" s="1"/>
  <c r="L6" i="3"/>
  <c r="L7" i="3" s="1"/>
  <c r="E11" i="4"/>
  <c r="C11" i="4"/>
  <c r="B17" i="4"/>
  <c r="B13" i="4" s="1"/>
  <c r="C18" i="4"/>
  <c r="O6" i="3"/>
  <c r="O7" i="3" s="1"/>
  <c r="F10" i="4"/>
  <c r="D17" i="4"/>
  <c r="E17" i="4"/>
  <c r="K6" i="3"/>
  <c r="K7" i="3" s="1"/>
  <c r="E10" i="4"/>
  <c r="D20" i="2"/>
  <c r="D29" i="2" s="1"/>
  <c r="F17" i="4"/>
  <c r="F11" i="4"/>
  <c r="P6" i="3"/>
  <c r="P7" i="3" s="1"/>
  <c r="N6" i="3"/>
  <c r="N7" i="3" s="1"/>
  <c r="F9" i="4"/>
  <c r="C10" i="4"/>
  <c r="J6" i="3"/>
  <c r="J7" i="3" s="1"/>
  <c r="E9" i="4"/>
  <c r="D8" i="4"/>
  <c r="G6" i="3"/>
  <c r="G7" i="3" s="1"/>
  <c r="F6" i="3"/>
  <c r="F7" i="3" s="1"/>
  <c r="H6" i="3"/>
  <c r="H7" i="3" s="1"/>
  <c r="B32" i="2" l="1"/>
  <c r="C31" i="2"/>
  <c r="C17" i="4"/>
  <c r="E8" i="4"/>
  <c r="E13" i="4" s="1"/>
  <c r="E12" i="4" s="1"/>
  <c r="F8" i="4"/>
  <c r="F13" i="4" s="1"/>
  <c r="F12" i="4" s="1"/>
  <c r="D32" i="2"/>
  <c r="D31" i="2"/>
  <c r="C9" i="4"/>
  <c r="D13" i="4"/>
  <c r="D12" i="4" s="1"/>
  <c r="E6" i="3"/>
  <c r="E7" i="3" s="1"/>
  <c r="I7" i="3"/>
  <c r="B12" i="4" l="1"/>
  <c r="C12" i="4" s="1"/>
  <c r="C8" i="4"/>
  <c r="C13" i="4" s="1"/>
</calcChain>
</file>

<file path=xl/sharedStrings.xml><?xml version="1.0" encoding="utf-8"?>
<sst xmlns="http://schemas.openxmlformats.org/spreadsheetml/2006/main" count="1598" uniqueCount="550">
  <si>
    <t>INVESTICIJŲ PRITRAUKIMO IR VERSLO VYSTYMO PROGRAMOS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</si>
  <si>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</si>
  <si>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</si>
  <si>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</si>
  <si>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</si>
  <si>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</si>
  <si>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</si>
  <si>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</si>
  <si>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</si>
  <si>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</si>
  <si>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</si>
  <si>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</si>
  <si>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</si>
  <si>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08 Investicijų pritraukimo ir verslo vystymo programa</t>
  </si>
  <si>
    <t>08</t>
  </si>
  <si>
    <t>01</t>
  </si>
  <si>
    <t xml:space="preserve"> Gerinti infrastruktūrą darnoje su gamtine aplinka</t>
  </si>
  <si>
    <t>Užtikrinti kuo didesnį parengtų ir įgyvendinamų projektų skaičių</t>
  </si>
  <si>
    <t>188723322</t>
  </si>
  <si>
    <t>12</t>
  </si>
  <si>
    <t>VL</t>
  </si>
  <si>
    <t>SL</t>
  </si>
  <si>
    <t>ES</t>
  </si>
  <si>
    <t>Iš viso:</t>
  </si>
  <si>
    <t>02</t>
  </si>
  <si>
    <t>SB</t>
  </si>
  <si>
    <t>04</t>
  </si>
  <si>
    <t>03</t>
  </si>
  <si>
    <t>05</t>
  </si>
  <si>
    <t>09</t>
  </si>
  <si>
    <t>16</t>
  </si>
  <si>
    <t>KTL</t>
  </si>
  <si>
    <t>31</t>
  </si>
  <si>
    <t>14</t>
  </si>
  <si>
    <t>33</t>
  </si>
  <si>
    <t>34</t>
  </si>
  <si>
    <t>19</t>
  </si>
  <si>
    <t>21</t>
  </si>
  <si>
    <t>Projekto įgyvendinimo metu sukurto turto draudimas</t>
  </si>
  <si>
    <t>36</t>
  </si>
  <si>
    <t>37</t>
  </si>
  <si>
    <t>39</t>
  </si>
  <si>
    <t>26</t>
  </si>
  <si>
    <t>Rezervas įgyvendinamiems projektams</t>
  </si>
  <si>
    <t>29</t>
  </si>
  <si>
    <t>32</t>
  </si>
  <si>
    <t>35</t>
  </si>
  <si>
    <t>41</t>
  </si>
  <si>
    <t>42</t>
  </si>
  <si>
    <t>43</t>
  </si>
  <si>
    <t>Vaizdo stebėjimo sistemos ir bevielio internetinio ryšio įrengimas ir priežiūra Šilutės mieste</t>
  </si>
  <si>
    <t>44</t>
  </si>
  <si>
    <t>47</t>
  </si>
  <si>
    <t>49</t>
  </si>
  <si>
    <t>57</t>
  </si>
  <si>
    <t>65</t>
  </si>
  <si>
    <t>68</t>
  </si>
  <si>
    <t>76</t>
  </si>
  <si>
    <t>Tinkamai naudoti, saugoti, prižiūrėti ir eksploatuoti Savivaldybės turtą</t>
  </si>
  <si>
    <t>Vydūno gimnazijos pastato Šilutėje Atgimimo al., 3, rekonstravimas ir sporto salės statyba</t>
  </si>
  <si>
    <t xml:space="preserve">SB </t>
  </si>
  <si>
    <t>VIP</t>
  </si>
  <si>
    <t>Ūkio skyriaus nenumatytos išlaidos</t>
  </si>
  <si>
    <t>Šilutės rajono savivaldybės nuosavybės teise priklausančio turto remonto darbai</t>
  </si>
  <si>
    <t>Būstų ir pagalbinių ūkio paskirties pastatų dokumentų parengimas pardavimui</t>
  </si>
  <si>
    <t>Išlaidos įgyvendinamiems projektams</t>
  </si>
  <si>
    <t>01.03.02.09</t>
  </si>
  <si>
    <t>Švėkšnos sinagogos sutvarkymas</t>
  </si>
  <si>
    <t>Šilutės pirmosios gimnazijos pastato K. Kalinausko g. 2, atnaujinimas</t>
  </si>
  <si>
    <t>Lopšelių darželių sutvarkymas</t>
  </si>
  <si>
    <t>Modernizuoti sporto infrastruktūrą</t>
  </si>
  <si>
    <t>Gerinti Šilutės rajono savivaldybės socialinio būsto kokybę, vykdyti jo priežiūrą</t>
  </si>
  <si>
    <t>Būsto pritaikymas specifiniams neįgaliųjų poreikiams</t>
  </si>
  <si>
    <t>06.01.01.01</t>
  </si>
  <si>
    <t>Modernizuoti gyvenviečių gatves, privažiavimus, stovėjimo aikšteles, pagerinti eismą</t>
  </si>
  <si>
    <t>Šilutės miesto ir rajono gatvių apšvietimo įrengimas</t>
  </si>
  <si>
    <t>04.05.01.02</t>
  </si>
  <si>
    <t>KPPP</t>
  </si>
  <si>
    <t xml:space="preserve">Seniūnijų vietinės reikšmės kelių priežiūra </t>
  </si>
  <si>
    <t>Potvynių sugadintų vietinės reikšmės kelių remontas</t>
  </si>
  <si>
    <t>Finansavimo šaltiniai</t>
  </si>
  <si>
    <t>Šilutės kultūros ir pramogų centro modernizavimas, siekiant didinti kultūrinių paslaugų prieinamumą</t>
  </si>
  <si>
    <t>Šilutės kultūros ir pramogų centro ir bibliotekos pastato, esančio Tilžės g. 12, pritaikymas bendruomenės poreikiams</t>
  </si>
  <si>
    <t>04.07.04.01</t>
  </si>
  <si>
    <t>Vandens transporto priemonių nuleidimo vietų įrengimas</t>
  </si>
  <si>
    <t>Šilutės miesto stadiono sutvarkymas</t>
  </si>
  <si>
    <t>Programos pavadinimas</t>
  </si>
  <si>
    <t>Iš jų darbo užmokesčiui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</si>
  <si>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</si>
  <si>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</si>
  <si>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</si>
  <si>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</si>
  <si>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</si>
  <si>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</si>
  <si>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</si>
  <si>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</si>
  <si>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</si>
  <si>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</si>
  <si>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Investicijų pritraukimo ir verslo vystymosi programa</t>
  </si>
  <si>
    <t>60</t>
  </si>
  <si>
    <t>09.01.01.01</t>
  </si>
  <si>
    <t>88</t>
  </si>
  <si>
    <t>Bevielio interneto diegimas viešosiose Šilutės rajono savivaldybės erdvėse</t>
  </si>
  <si>
    <t>04.06.01.01</t>
  </si>
  <si>
    <t>Naujų sporto aikštynų įrengimas</t>
  </si>
  <si>
    <t>04.03.07.01</t>
  </si>
  <si>
    <t>08.06.01.01</t>
  </si>
  <si>
    <t>01.03.02.01</t>
  </si>
  <si>
    <t>05.06.01.01</t>
  </si>
  <si>
    <t>Šilutės Šv.Kryžiaus bažnyčios pastato, Katalikų bažnyčios g. 3, Šilutėje, sutvarkymas</t>
  </si>
  <si>
    <t>Šilutės miesto Šilokarčemos kvartalo kompleksinis sutvarkymas</t>
  </si>
  <si>
    <t>Šilutės miesto istorinio parko infrastruktūros sutvarkymas, sukuriant sąlygas aktyviam poilsiui, sveikatingumo renginiams</t>
  </si>
  <si>
    <t xml:space="preserve">Šilutės miesto Lietuvininkų, Tilžės gatvių eismo saugos gerinimas ir P. Jakšto, H. Zudermano, Knygnešių, M. Jankaus, Lauko, Miško gatvių rekonstravimas </t>
  </si>
  <si>
    <t xml:space="preserve">Rusnės miestelio infrastruktūros atnaujinimas  </t>
  </si>
  <si>
    <t xml:space="preserve">Socialinių būstų įsigijimas Šilutės rajono savivaldybėje </t>
  </si>
  <si>
    <t xml:space="preserve">Komunalinių atliekų rūšiuojamojo surinkimo infrastruktūros plėtra Šilutės rajono savivaldybėje </t>
  </si>
  <si>
    <t xml:space="preserve">Paslaugų teikimo ir asmenų aptarnavimo kokybės gerinimas Šilutės rajono savivaldybėje  </t>
  </si>
  <si>
    <t>Šilutės meno mokyklos pastato rekonstrukcija, pritaikant patalpas ugdymui</t>
  </si>
  <si>
    <t>Šilutės r. Saugų Jurgio Mikšo pagrindinės mokyklos patalpų pritaikymas ikimokyklinio ir priešmokyklinio ugdymo grupėms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</si>
  <si>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</si>
  <si>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</si>
  <si>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</si>
  <si>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</si>
  <si>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Turtui įsigyti ir finansiniams įsipareigojimams vykdyti</t>
  </si>
  <si>
    <t>tūkst. Eur</t>
  </si>
  <si>
    <t>Sporto aikštelių įrengimas</t>
  </si>
  <si>
    <t>Seniūnijų vietinės reikšmės kelių remontas ir rekonstravimas</t>
  </si>
  <si>
    <t xml:space="preserve">Šilutės H.Šojaus dvaro pastatų komplekso įveiklinimas, pritaikant viešiems kultūros poreikiams </t>
  </si>
  <si>
    <t>09.08.01.02</t>
  </si>
  <si>
    <t>09.02.01.01</t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</si>
  <si>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</si>
  <si>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t>52</t>
  </si>
  <si>
    <t>Pastato, esančio Tulpių g. 10, Šilutės m., sutvarkymas</t>
  </si>
  <si>
    <t xml:space="preserve"> VIP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</si>
  <si>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</si>
  <si>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</si>
  <si>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</si>
  <si>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77</t>
  </si>
  <si>
    <t>Šilutės lopšelio-darželio "Gintarėlis" infrastruktūros modernizavimas</t>
  </si>
  <si>
    <t>PATVIRTINTA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</si>
  <si>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</si>
  <si>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Pamario progimnazijos  pastato ir stadiono atnaujinimo darbai</t>
  </si>
  <si>
    <t>Smulkiojo ir vidutinio verslo rėmimas</t>
  </si>
  <si>
    <t>15</t>
  </si>
  <si>
    <t>Bekontakčiai atsiskaitymai Šilutės rajono savivaldybės mokyklose</t>
  </si>
  <si>
    <t>Geresnis gyvenimas mažuose ir vidutinio dydžio miestuose: veiksmai, gerinantys strategijas („A better life in small and mid-sized cities: from Interregional actions to improved Revitalisation strategies“)</t>
  </si>
  <si>
    <t>Atvirų duomenų prieinamumo didinimas, siekiant pagerinti teikiamas viešąsias paslaugas („Strengthening the availability and processing of Open Data to support local growth and urban transformation“)</t>
  </si>
  <si>
    <t>08.02.01.02</t>
  </si>
  <si>
    <t>08.02.01.08</t>
  </si>
  <si>
    <t>10.06.01.01</t>
  </si>
  <si>
    <t>Atsinaujinančių energijos išteklių (saulės, vėjo, geoterminės energijos ar kitų, išskyrus biokuro) panaudojimas visuomeninės ir gyvenamosios (įvairių socialinių grupių asmenims) paskirties pastatuose</t>
  </si>
  <si>
    <t>07.06.01.06</t>
  </si>
  <si>
    <t>09.05.01.01</t>
  </si>
  <si>
    <t>09.02.02.01</t>
  </si>
  <si>
    <t>08.01.01.02</t>
  </si>
  <si>
    <t>Apsauginių, gaisro signalizacijų, vaizdo stebėjimo sistemų  įrengimas ir priežiūra</t>
  </si>
  <si>
    <t>Šilutės Martyno Jankaus pagrindinės mokyklos pastato ir stadiono atnaujinimo darbai</t>
  </si>
  <si>
    <t>108</t>
  </si>
  <si>
    <t>Socialinio būsto plėtra Šilutės rajono savivaldybėje</t>
  </si>
  <si>
    <t>109</t>
  </si>
  <si>
    <t>Šilutės rajono savivaldybės bendrojo ugdymo mokyklų aplinkos pritaikymas įtraukiajam ugdymui (neįgaliesiems)</t>
  </si>
  <si>
    <t>110</t>
  </si>
  <si>
    <t>Visos dienos mokyklos paslaugų sukūrimas ir užtikrinimas (12 ugdymo įstaigų)</t>
  </si>
  <si>
    <t>111</t>
  </si>
  <si>
    <t>10.09.01.01</t>
  </si>
  <si>
    <t>Nestacionarių socialinių paslaugų, grupinio gyvenimo namų asmenims, turintiems intelekto ir (ar) psichikos negalią, modernizavimas ir plėtra Šilutės rajono savivaldybėje</t>
  </si>
  <si>
    <t>112</t>
  </si>
  <si>
    <t>Šilutės socialinės globos namų plėtra ir modernizavimas, atitinkantys socialinės globos namų gyventojų poreikius</t>
  </si>
  <si>
    <t>10.01.02.02</t>
  </si>
  <si>
    <t>113</t>
  </si>
  <si>
    <t>Laikino apnakvindinimo paslaugų plėtra Šilutės rajono savivaldybėje</t>
  </si>
  <si>
    <t>10.07.01.02</t>
  </si>
  <si>
    <t>114</t>
  </si>
  <si>
    <t>Šilutės atviro jaunimo centro atnaujinimas ir įveiklinimas</t>
  </si>
  <si>
    <t>115</t>
  </si>
  <si>
    <t>53</t>
  </si>
  <si>
    <t>Šilutės rajono savivaldybės teritorijoje esančių kapinių tvarkymo darbai</t>
  </si>
  <si>
    <t>04.09.01.01</t>
  </si>
  <si>
    <t>117</t>
  </si>
  <si>
    <t>Vandens telkinių atkūrimas pasitelkiant tarpsienį bendradarbiavimą</t>
  </si>
  <si>
    <t>Iš viso uždaviniui</t>
  </si>
  <si>
    <t>Šilutės socialinės globos namų pastato ir teritorijos sutvarkymas</t>
  </si>
  <si>
    <t>Sporto paskirties pastato statyba  Rusnės 10A, Šilutė</t>
  </si>
  <si>
    <t>Iš viso tikslui</t>
  </si>
  <si>
    <t>PP</t>
  </si>
  <si>
    <t>TP</t>
  </si>
  <si>
    <t>-</t>
  </si>
  <si>
    <t>RP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</si>
  <si>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</si>
  <si>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</si>
  <si>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</si>
  <si>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</si>
  <si>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</si>
  <si>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</si>
  <si>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</si>
  <si>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</si>
  <si>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</si>
  <si>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</si>
  <si>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</si>
  <si>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</si>
  <si>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</si>
  <si>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</si>
  <si>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IŠ VISO</t>
  </si>
  <si>
    <t>RP - regiono pažangos priemonė (projektas), PP - pažangos priemonė (projektas), TP - tęstinės veiklos priemonė, NF - nefinansinė priemonė</t>
  </si>
  <si>
    <t>Šilutės miesto Lietuvininkų g. ir Tilžės g. gretutinių teritorijų viešųjų erdvių sutvarkymas, suformuojant rekreacijai ir aktyviai miestiečių veiklai patrauklias erdves</t>
  </si>
  <si>
    <t>SB(VB)</t>
  </si>
  <si>
    <t>06</t>
  </si>
  <si>
    <t>Modernizuoti inžinerinio aprūpinimo sistemų infrastruktūrą</t>
  </si>
  <si>
    <t>Inžineriniai magistraliniai tinklai</t>
  </si>
  <si>
    <t>06.02.01.01</t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</si>
  <si>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</si>
  <si>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</si>
  <si>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</si>
  <si>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</si>
  <si>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2026 m.</t>
  </si>
  <si>
    <t>08. Programos uždaviniai, priemonės ir jų stebėsenos rodikliai</t>
  </si>
  <si>
    <t>08.01.01 uždavinys „Užtikrinti kuo didesnį parengtų ir įgyvendinamų projektų skaičių“</t>
  </si>
  <si>
    <t>P-08-01-01-14</t>
  </si>
  <si>
    <t>P-08-01-01-15</t>
  </si>
  <si>
    <t>Įgyvendintas projektas (Geresnis gyvenimas mažuose ir vidutinio dydžio miestuose: veiksmai, gerinantys strategijas), proc.</t>
  </si>
  <si>
    <t>P-08-01-01-16</t>
  </si>
  <si>
    <t>Įgyvendintas projektas (Atvirų duomenų prieinamumo didinimas, siekiant pagerinti teikiamas viešąsias paslaugas), proc.</t>
  </si>
  <si>
    <t>P-08-01-01-21</t>
  </si>
  <si>
    <t>Apdraustas projekto įgyvendinimo metu įsigytas turtas, vnt.</t>
  </si>
  <si>
    <t>P-08-01-01-26</t>
  </si>
  <si>
    <t>Įgyvendinti projektai (Rezervas įgyvendinamiems projektams), proc.</t>
  </si>
  <si>
    <t>P-08-01-01-29</t>
  </si>
  <si>
    <t>P-08-01-01-31</t>
  </si>
  <si>
    <t>P-08-01-01-32</t>
  </si>
  <si>
    <t>P-08-01-01-34</t>
  </si>
  <si>
    <t>P-08-01-01-35</t>
  </si>
  <si>
    <t>P-08-01-01-36</t>
  </si>
  <si>
    <t>Modernizuoti kultūros infrastruktūros objektai, vnt.</t>
  </si>
  <si>
    <t>P-08-01-01-37</t>
  </si>
  <si>
    <t>Bendras rekonstruotų arba atnaujintų kelių ilgis, km</t>
  </si>
  <si>
    <t>P-08-01-01-39</t>
  </si>
  <si>
    <t>P-08-01-01-41</t>
  </si>
  <si>
    <t>Įsigyti socialiniai būstai, vnt.</t>
  </si>
  <si>
    <t>P-08-01-01-42</t>
  </si>
  <si>
    <t>Pagerinti atskiro komunalinio atliekų surinkimo pajėgumai, proc.</t>
  </si>
  <si>
    <t>P-08-01-01-57</t>
  </si>
  <si>
    <t>Įdiegtos aptarnavimo kokybei gerinti skirtos priemonės, vnt.</t>
  </si>
  <si>
    <t>P-08-01-01-60</t>
  </si>
  <si>
    <t>Atsinaujinančių energijos išteklių panaudojimas pastatuose, proc.</t>
  </si>
  <si>
    <t>P-08-01-01-65</t>
  </si>
  <si>
    <t>Įgyvendintas projektas (Šilutės meno mokyklos pastato rekonstrukcija, pritaikant patalpas ugdymui), vnt.</t>
  </si>
  <si>
    <t>P-08-01-01-68</t>
  </si>
  <si>
    <t>Paramos gavėjai (Smulkiojo ir vidutinio verslo rėmimas), vnt.</t>
  </si>
  <si>
    <t>P-08-01-01-76</t>
  </si>
  <si>
    <t>Įgyvendintas projektas (Šilutės r. Saugų Jurgio Mikšo pagrindinės mokyklos patalpų pritaikymas ikimokyklinio ir priešmokyklinio ugdymo grupėms), vnt.</t>
  </si>
  <si>
    <t>P-08-01-01-77</t>
  </si>
  <si>
    <t>Sutvarkytų grupių skaičius (Šilutės lopšelio-darželio "Gintarėlis" infrastruktūros modernizavimas), vnt.</t>
  </si>
  <si>
    <t>P-08-01-01-88</t>
  </si>
  <si>
    <t>Interneto ryšio stotelių palaikymas, vnt.</t>
  </si>
  <si>
    <t>P-08-01-01-108</t>
  </si>
  <si>
    <t>P-08-01-01-109</t>
  </si>
  <si>
    <t>P-08-01-01-110</t>
  </si>
  <si>
    <t>Mokyklos, kuriose buvo įdiegtos universalaus dizaino ir kitos inžinerinės priemonės pritaikant aplinką asmenims, turintiems negalią, skaičius, vnt.</t>
  </si>
  <si>
    <t>Tikslinės transporto priemonės, skaičius vnt.</t>
  </si>
  <si>
    <t>Mokinių, kurie naudojasi sukurta visos dienos mokyklos infrastruktūra, skaičius, asmenys per metus</t>
  </si>
  <si>
    <t>P-08-01-01-111</t>
  </si>
  <si>
    <t>P-08-01-01-112</t>
  </si>
  <si>
    <t>P-08-01-01-113</t>
  </si>
  <si>
    <t>P-08-01-01-114</t>
  </si>
  <si>
    <t>P-08-01-01-115</t>
  </si>
  <si>
    <t>P-08-01-01-116</t>
  </si>
  <si>
    <t>P-08-01-01-117</t>
  </si>
  <si>
    <t>Paslaugų intelekto ir (ar) psichikos negalią turintiems asmenims vietų skaičius socialinėse dirbtuvėse, vietos</t>
  </si>
  <si>
    <t>Paslaugų intelekto ir (ar) psichikos negalią turintiems asmenims vietų skaičius Dienos užimtumo centre, vietos</t>
  </si>
  <si>
    <t>Įsigyta apsaugotų būstų, vnt.</t>
  </si>
  <si>
    <t>Įsigyta grupinių gyvenimo namų, vnt.</t>
  </si>
  <si>
    <t>Naujos arba modernizuotos socialinės rūpybos infrastruktūros (ne būsto) talpumas, asmenys</t>
  </si>
  <si>
    <t>Teritorijos sutvarkymas, vnt.</t>
  </si>
  <si>
    <t>Paslaugų socialiai pažeidžiamiems, socialinę riziką (atskirtį) patiriantiems asmenims vietų skaičius naujoje ar modernizuotoje infrastruktūroje, skaičius</t>
  </si>
  <si>
    <t>Sutvarkyta prieplauka / krantinė, vnt.</t>
  </si>
  <si>
    <t>Įrengta elektromobilių įkrovimo stotelė, vnt.</t>
  </si>
  <si>
    <t>Sukurta tarpvalstybinė monitoringo sistema, vnt.</t>
  </si>
  <si>
    <t>Išvalyti vandens telkiniai, vnt.</t>
  </si>
  <si>
    <t>Bandomųjų augalų ir žuvų rūšių veisimas ir priežiūra, vnt.</t>
  </si>
  <si>
    <t>08.01.02 uždavinys „Tinkamai naudoti, saugoti, prižiūrėti ir eksploatuoti Savivaldybės turtą“</t>
  </si>
  <si>
    <t>P-08-01-02-03</t>
  </si>
  <si>
    <t>P-08-01-02-04</t>
  </si>
  <si>
    <t>P-08-01-02-08</t>
  </si>
  <si>
    <t>Pastato remontas (Vydūno gimnazija), vnt.</t>
  </si>
  <si>
    <t>Atlikti sutvarkymo darbai (Martyno Jankus pagrindinė mokykla), vnt.</t>
  </si>
  <si>
    <t>Įrengtos apsauginės signalizacijos sistemos, vnt.</t>
  </si>
  <si>
    <t>Įrengtos gaisro signalizacijos sistemos, vnt.</t>
  </si>
  <si>
    <t>Įrengtos vaizdo stebėjimo sistemos, vnt.</t>
  </si>
  <si>
    <t>Sistemos priežiūra (aptarnavimas), vnt.</t>
  </si>
  <si>
    <t>P-08-01-02-19</t>
  </si>
  <si>
    <t>Atlikti sutvarkymo darbai (Pamario progimnazija), vnt.</t>
  </si>
  <si>
    <t>P-08-01-02-31</t>
  </si>
  <si>
    <t>Atsiskaityta su rangovais už įvairius mažos apimties darbus (Ūkio skyriaus nenumatytos išlaidos), proc.</t>
  </si>
  <si>
    <t>P-08-01-02-32</t>
  </si>
  <si>
    <t>Atsiskaityta su rangovais (Šilutės rajono savivaldybės nuosavybės teise priklausančio turto remonto darbai), proc.</t>
  </si>
  <si>
    <t>P-08-01-02-33</t>
  </si>
  <si>
    <t>Parengti dokumentai (Būstų ir pagalbinių ūkio paskirties pastatų dokumentų parengimas pardavimui), vnt.</t>
  </si>
  <si>
    <t>6 but., 10 pag.</t>
  </si>
  <si>
    <t>P-08-01-02-34</t>
  </si>
  <si>
    <t>P-08-01-02-36</t>
  </si>
  <si>
    <t>Parengti projektai,  proc.</t>
  </si>
  <si>
    <t>Sutvarkyta Švėkšnos sinagoga, vnt.</t>
  </si>
  <si>
    <t>P-08-01-02-41</t>
  </si>
  <si>
    <t>Pastato remontas (Šilutės Pirmoji gimnazija), vnt.</t>
  </si>
  <si>
    <t>P-08-01-02-43</t>
  </si>
  <si>
    <t>Pastato remontas (Lopšeliai darželiai), vnt.</t>
  </si>
  <si>
    <t>P-08-01-02-44</t>
  </si>
  <si>
    <t>Slipo įrengimas (Vandens transporto priemonių nuleidimo vietų įrengimas), vnt.</t>
  </si>
  <si>
    <t>P-08-01-02-47</t>
  </si>
  <si>
    <t>P-08-01-02-49</t>
  </si>
  <si>
    <t>Sutvarkytas pastatas (Šilutės socialinės globos namai), vnt.</t>
  </si>
  <si>
    <t>Sutvarkyta teritorija (Šilutės socialinės globos namai), vnt.</t>
  </si>
  <si>
    <t>Pastato remontas (Šilutės Šv. Kryžiaus bažnyčios pastatas), vnt.</t>
  </si>
  <si>
    <t>P-08-01-02-52</t>
  </si>
  <si>
    <t>P-08-01-02-53</t>
  </si>
  <si>
    <t>Pastato remontas (Pastatas, esantis Tulpių g. 10, Šilutės m.), vnt.</t>
  </si>
  <si>
    <t>Sutvarkytos kapinės, vnt.</t>
  </si>
  <si>
    <t>08.01.03 uždavinys „Modernizuoti sporto infrastruktūrą“</t>
  </si>
  <si>
    <t>P-08-01-03-02</t>
  </si>
  <si>
    <t>P-08-01-03-04</t>
  </si>
  <si>
    <t>P-08-01-03-08</t>
  </si>
  <si>
    <t>P-08-01-03-09</t>
  </si>
  <si>
    <t>Parengtas techninis projektas (Sporto paskirties pastato statyba  Rusnės 10A, Šilutė), vnt.</t>
  </si>
  <si>
    <t>Pastato statyba (Sporto paskirties pastato statyba  Rusnės 10A, Šilutė), vnt.</t>
  </si>
  <si>
    <t>Įrengta sporto aikštė, vnt.</t>
  </si>
  <si>
    <t>Sutvarkytas Šilutės miesto stadionas, vnt.</t>
  </si>
  <si>
    <t>Naujų sporto aikštynų įrengimas, vnt.</t>
  </si>
  <si>
    <t>08.01.04 uždavinys „Gerinti Šilutės rajono savivaldybės socialinio būsto kokybę, vykdyti jo priežiūrą“</t>
  </si>
  <si>
    <t>P-08-01-04-01</t>
  </si>
  <si>
    <t>P-08-01-04-02</t>
  </si>
  <si>
    <t>P-08-01-04-03</t>
  </si>
  <si>
    <t>Pritaikytas būsto neįgaliesiems skaičius, vnt.</t>
  </si>
  <si>
    <t>Administravimas (Daugiabučių gyvenamųjų namų esančių Šilutės rajono savivaldybėje, modernizavimo programa (soc.)), proc.</t>
  </si>
  <si>
    <t>Administravimas (Daugiabučių gyvenamųjų namų esančių Šilutės rajono savivaldybėje, modernizavimo programa (gyv.)), proc.</t>
  </si>
  <si>
    <t>08.01.05 uždavinys „Modernizuoti gyvenviečių gatves, privažiavimus, stovėjimo aikšteles, pagerinti eismą“</t>
  </si>
  <si>
    <t>P-08-01-05-01</t>
  </si>
  <si>
    <t>P-08-01-05-02</t>
  </si>
  <si>
    <t>P-08-01-05-03</t>
  </si>
  <si>
    <t>P-08-01-05-04</t>
  </si>
  <si>
    <t>P-08-01-05-05</t>
  </si>
  <si>
    <t>Gatvių skaičius, kuriose įrengtas apšvietimas, vnt.</t>
  </si>
  <si>
    <t>Suremontuotų kelių, gatvių, aikštelių, kiemų (Šilutės miesto Knygnešių, Melioratorių al. ir kt.) skaičius, vnt.</t>
  </si>
  <si>
    <t>Prižiūrimų kelių ilgis (Seniūnijų vietinės reikšmės kelių priežiūra), km</t>
  </si>
  <si>
    <t>Suremontuoti keliai (Potvynių sugadintų vietinės reikšmės kelių remontas), vnt.</t>
  </si>
  <si>
    <t>Stebėjimo sistemų ir bevielio interneto įrengimas ir priežiūra Šilutės mieste, vnt.</t>
  </si>
  <si>
    <t>08.01.06 uždavinys "Modernizuoti inžinerinio aprūpinimo sistemų infrastruktūrą"</t>
  </si>
  <si>
    <t>P-08-01-06-02</t>
  </si>
  <si>
    <t>Įrengta magistralinė trasa, vnt.</t>
  </si>
  <si>
    <t>38</t>
  </si>
  <si>
    <t xml:space="preserve">Švėkšnos miestelio infrastruktūros atnaujinimas  </t>
  </si>
  <si>
    <t>Iš viso programai</t>
  </si>
  <si>
    <t>P-08-01-01-38</t>
  </si>
  <si>
    <t>Sutvarkytos viešosios erdvės (Švėkšnos miestelio infrastruktūros atnaujinimas), kv. m</t>
  </si>
  <si>
    <t>Sukurtos arba atnaujintos atviros erdvės miestų vietovėse, (Šilutės miesto Šilokarčemos kvartalo kompleksinis sutvarkymas), kv. m</t>
  </si>
  <si>
    <t>Sukurtos arba atnaujintos atviros erdvės miestų vietovėse, (Šilutės miesto Lietuvininkų g. ir Tilžės g. gretutinių teritorijų viešųjų erdvių sutvarkymas, suformuojant rekreacijai ir aktyviai miestiečių veiklai patrauklias erdves), kv. m</t>
  </si>
  <si>
    <t>Sukurtos arba atnaujintos atviros erdvės miestų vietovėse , (Šilutės miesto istorinio parko infrastruktūros sutvarkymas, sukuriant sąlygas aktyviam poilsiui, sveikatingumo renginiams), kv. m</t>
  </si>
  <si>
    <t>Pastatyti arba atnaujinti viešieji arba komerciniai pastatai miestų vietovėse, (Šilutės kultūros ir pramogų centro ir bibliotekos pastato, esančio Tilžės g. 12, pritaikymas bendruomenės poreikiams), kv. m</t>
  </si>
  <si>
    <t>Sutvarkyti, įrengti ir pritaikyti lankymui kultūros paveldo objektai (Šilutės H. Šojaus dvaro pastatų komplekso įveiklinimas, pritaikant viešiems kultūros poreikiams), vnt.</t>
  </si>
  <si>
    <t>Sutvarkytos viešosios erdvės (Rusnės miestelio infrastruktūros atnaujinimas), kv. m</t>
  </si>
  <si>
    <t>118</t>
  </si>
  <si>
    <t>Tvarios sporto turizmo plėtros rėmimas Europoje („Support the development of a sustainable sports tourism in Europe“)</t>
  </si>
  <si>
    <t>P-08-01-01-118</t>
  </si>
  <si>
    <t>Strategijos parengimas, vnt.</t>
  </si>
  <si>
    <t>120</t>
  </si>
  <si>
    <t>121</t>
  </si>
  <si>
    <t>07.06.01.02</t>
  </si>
  <si>
    <t>P-08-01-01-120</t>
  </si>
  <si>
    <t>Modernizuotos sveikatos priežiūros įstaigos, vnt.</t>
  </si>
  <si>
    <t>Gerinti sveikatos priežiūros paslaugų kokybę ir prieinamumą Šilutės rajono savivaldybėje</t>
  </si>
  <si>
    <t>P-08-01-01-121</t>
  </si>
  <si>
    <t>Sistemos įdiegimas ir naudojimas, proc.</t>
  </si>
  <si>
    <t>Šilutės miesto teritorijų priežiūros kontrolės skaitmenizavimas</t>
  </si>
  <si>
    <t>122</t>
  </si>
  <si>
    <t>Sporto komplekso, esančio Šilutėje, Gluosnių g. 13B modernizavimas</t>
  </si>
  <si>
    <t>P-08-01-01-122</t>
  </si>
  <si>
    <t>Sutvarkytas sporto inžinerinis statinys, vnt.</t>
  </si>
  <si>
    <t>EMP su veikiančia e-piniginės funkcija gaminimas, proc.</t>
  </si>
  <si>
    <t>2027 m.</t>
  </si>
  <si>
    <t>Socialinio daugiabučio statyba (Socialinio būsto plėtra Šilutės rajono savivaldybėje), vnt.</t>
  </si>
  <si>
    <t>P-08-01-02-54</t>
  </si>
  <si>
    <t>Pritaikyta aplinka, vnt.</t>
  </si>
  <si>
    <t>54</t>
  </si>
  <si>
    <t>P-08-01-01-123</t>
  </si>
  <si>
    <t>Surinktos atskirai išrūšiuotos atliekos, t</t>
  </si>
  <si>
    <t>P-08-01-01-124</t>
  </si>
  <si>
    <t>Sutvarkyta viešoji infrastruktūra, vnt.</t>
  </si>
  <si>
    <t>P-08-01-01-125</t>
  </si>
  <si>
    <t>Sutvarkyta teritorija, vnt.</t>
  </si>
  <si>
    <t>P-08-01-01-126</t>
  </si>
  <si>
    <t>Paramą gavusių įstaigų skaičių, vnt.</t>
  </si>
  <si>
    <t>Mokymuose dalyvavusių specialistų skaičius, vnt.</t>
  </si>
  <si>
    <t>Mokymuose dalyvavusių pacientų skaičius, vnt.</t>
  </si>
  <si>
    <t>123</t>
  </si>
  <si>
    <t>124</t>
  </si>
  <si>
    <t>125</t>
  </si>
  <si>
    <t>126</t>
  </si>
  <si>
    <t>Komunalinių atliekų rūšiuojamojo surinkimo pajėgumų plėtra Šilutės rajono savivaldybėje</t>
  </si>
  <si>
    <t>Klaipėdos regiono integruotos viešojo transporto sistemos funkcionavimui reikalingos infrastruktūros įrengimas Šilutės rajono savivaldybėje</t>
  </si>
  <si>
    <t>Švėkšnos sinagogos pritaikymas lankymui</t>
  </si>
  <si>
    <t>Sveikatos centrų veiklos modelio diegimas Šilutės rajono savivaldybėje</t>
  </si>
  <si>
    <t>08.01.07 uždavinys "Investicijos į savivaldybės valdomas įmones"</t>
  </si>
  <si>
    <t>P-08-01-07-01</t>
  </si>
  <si>
    <t>Įstatinio kapitalo padidinimas, Eur</t>
  </si>
  <si>
    <t>07</t>
  </si>
  <si>
    <t>Investicijos į savivaldybės valdomas įmones</t>
  </si>
  <si>
    <t>01.06.01.02</t>
  </si>
  <si>
    <t>Savivaldybės valdomų įmonių įstatinio kapitalo didinimas</t>
  </si>
  <si>
    <t xml:space="preserve">01.03.02.01    01.03.02.09   01.06.01.02    04.05.01.02    04.07.04.01    04.03.07.01    04.06.01.01    04.09.01.0      05.02.01.01   04.06.01.01    06.01.01.01   06.02.01.01    06.04.01.01    07.06.01.02    07.06.01.06    08.01.01.02    08.02.01.01    08.02.01.02    08.02.01.07    08.02.01.08    08.06.01.01    09.01.01.01    09.02.01.01    09.02.02.01    09.05.01.01    09.08.01.01    09.08.01.02    10.01.02.02    10.02.01.03    10.06.01.01    10.07.01.02    10.09.01.01   </t>
  </si>
  <si>
    <t>Atmatos upės, kaip turizmo objekto pritaikymas lankymui</t>
  </si>
  <si>
    <t>Aplinkos pritaikymas asmenims su negalia</t>
  </si>
  <si>
    <t>TIKSLŲ, UŽDAVINIŲ, PRIEMONIŲ ASIGNAVIMŲ IR KITŲ IŠLAIDŲ SUVESTINĖ</t>
  </si>
  <si>
    <t>08.02.01.08  08.02.01.01</t>
  </si>
  <si>
    <t>2026 m. asignavimai ir kitos lėšos</t>
  </si>
  <si>
    <t>2027 m. asignavimai ir kitos lėšos</t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</si>
  <si>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</si>
  <si>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</si>
  <si>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Investicijų pritraukimo ir verslo vystymosi programos bendras lėšų poreikis ir numatomi finansavimo šaltiniai</t>
  </si>
  <si>
    <t>2025 m. asignavimai</t>
  </si>
  <si>
    <t>2026 m. asignavimai</t>
  </si>
  <si>
    <t>2027 m. asignavimai</t>
  </si>
  <si>
    <t>Planuojamų asignavimų pokytis, palyginti su ankstesnių metų patvirtintu asignavimų planu</t>
  </si>
  <si>
    <t xml:space="preserve"> 2.1.2. iš jo: aplinkos apsaugos rėmimo specialiosios programos lėšos</t>
  </si>
  <si>
    <t>2.1.3. iš jo: pajamos už suteiktas paslaugas</t>
  </si>
  <si>
    <t>2.2.1. Skolintos lėšos</t>
  </si>
  <si>
    <t>2.2.5. Kelių priežiūros ir plėtros programos lėšos</t>
  </si>
  <si>
    <t xml:space="preserve">2.2.2. Užsienio valstybių, tarptautinių organizacijų ir Europos Sąjungos lėšos </t>
  </si>
  <si>
    <t>2.2.3. Valstybės lėšos</t>
  </si>
  <si>
    <t>2.2.4. Kitos lėšos</t>
  </si>
  <si>
    <t>2.2.6. Valstybės investicijų plėtros agentūros lėšos</t>
  </si>
  <si>
    <t>2.2.7. Valstybės investicijų programa</t>
  </si>
  <si>
    <t>2.2.8. Kiti finansavimo šaltiniai</t>
  </si>
  <si>
    <t>Savivaldybės SPP priemonės kodas</t>
  </si>
  <si>
    <t>1.4-1-2</t>
  </si>
  <si>
    <t>1.4-1-1
1.4-1-2
1.4-1-9</t>
  </si>
  <si>
    <t>3.2-2-3</t>
  </si>
  <si>
    <t>1.1-1-1
3.1-1-5
3.1-2-1
3.3-3-3</t>
  </si>
  <si>
    <t>3.1-1-4
3.1-2-1
3.3-3-3</t>
  </si>
  <si>
    <t>2.4-3-1
3.1-1-4
3.1-2-1
3.3-3-3</t>
  </si>
  <si>
    <t>2.2-1-1</t>
  </si>
  <si>
    <t>3.1-1-1
3.1-1-2
3.1-1-4
3.1-2-1
3.1-2-5</t>
  </si>
  <si>
    <t>1.1-1-1
2.4-3-1
3.1-2-1
3.2-2-3
3.3-3-3
3.3-4-1</t>
  </si>
  <si>
    <t>2.4-3-1
3.1-2-1
3.2-2-3
3.3-3-3
3.3-4-1</t>
  </si>
  <si>
    <t>2.3-2-1</t>
  </si>
  <si>
    <t>3.3-1-1</t>
  </si>
  <si>
    <t>3.2-2-4</t>
  </si>
  <si>
    <t>1.4-1-1
1.4-1-2</t>
  </si>
  <si>
    <t>2.1-1-1</t>
  </si>
  <si>
    <t>1.1-1-3</t>
  </si>
  <si>
    <t>2.3-2-1
2.3-2-2
3.1-1-4</t>
  </si>
  <si>
    <t>2.1-1-1
2.1-1-6     3.1-2-4</t>
  </si>
  <si>
    <t>2.1-1-5</t>
  </si>
  <si>
    <t>2.3-1-1
2.3-2-2</t>
  </si>
  <si>
    <t>1.3-1-1
1.4-1-13
3.1-1-5
3.3-3-3</t>
  </si>
  <si>
    <t>116</t>
  </si>
  <si>
    <t>3.2-2-5</t>
  </si>
  <si>
    <t>3.3-2-1
3.3-2-2
3.3-3-3</t>
  </si>
  <si>
    <t>1.3-1-7
1.4-1-9</t>
  </si>
  <si>
    <t>2.4-1-1</t>
  </si>
  <si>
    <t>3.3-1-1
3.3-1-2</t>
  </si>
  <si>
    <t>1.4-1-13
3.1-1-4
3.1-2-2</t>
  </si>
  <si>
    <t>1.3-1-1
1.3-1-2
1.4-1-13
3.3-3-3</t>
  </si>
  <si>
    <t>2.4-1-1
2.4-1-2</t>
  </si>
  <si>
    <t>2.1-1-1
2.4-3-4</t>
  </si>
  <si>
    <t>3.3-4-1
3.3-4-5</t>
  </si>
  <si>
    <t>1.3-1-2
2.2-1-1</t>
  </si>
  <si>
    <t>1.3-1-2</t>
  </si>
  <si>
    <t>3.1-1-5
3.3-3-3</t>
  </si>
  <si>
    <t>3.2-2-1</t>
  </si>
  <si>
    <t>3.3-3-1</t>
  </si>
  <si>
    <t>2.3-2-2
3.1-1-4</t>
  </si>
  <si>
    <t>2.4-3-2</t>
  </si>
  <si>
    <t>2.4-3-1
2.4-3-4</t>
  </si>
  <si>
    <t>Daugiabučių gyvenamųjų namų esančių Šilutės rajono savivaldybėje, modernizavimo programa (soc.)</t>
  </si>
  <si>
    <t>Daugiabučių gyvenamųjų namų esančių Šilutės rajono savivaldybėje, modernizavimo programa (gyv.)</t>
  </si>
  <si>
    <t>3.1-1-1
3.1-1-2</t>
  </si>
  <si>
    <t>3.1-1-1</t>
  </si>
  <si>
    <t>3.3-4-1</t>
  </si>
  <si>
    <t>3.2-1-2
3.2-1-3
3.2-2-2</t>
  </si>
  <si>
    <t>3.1-2-4</t>
  </si>
  <si>
    <t>2.1-1-1
2.1-1-6</t>
  </si>
  <si>
    <t>3.3-3-3</t>
  </si>
  <si>
    <t>3.3-2-2
3.3-3-3</t>
  </si>
  <si>
    <t>Elektromobilių įkrovimo stotelių įrengimas</t>
  </si>
  <si>
    <t>127</t>
  </si>
  <si>
    <t>VIPA(G)</t>
  </si>
  <si>
    <t>Paveldo horizontai: Švėkšna ir Kuldyga tada ir dabar</t>
  </si>
  <si>
    <t>1.3-1-1
1.3-1-2</t>
  </si>
  <si>
    <t xml:space="preserve">Strateginė sritis. I Tvari ekonomika bei efektyvi savivalda </t>
  </si>
  <si>
    <t>Strateginė sritis. II Socialiai atsakinga ir sąmoninga visuomenė</t>
  </si>
  <si>
    <t>Stratwginė sritis. III Darni, atspari ir visuomenės poreikius atitinkanti infrastruktūra</t>
  </si>
  <si>
    <t>128</t>
  </si>
  <si>
    <t>Klaipėdos regiono turistinio patrauklumo didinimas</t>
  </si>
  <si>
    <t>P-08-01-01-127</t>
  </si>
  <si>
    <t>Sutvarkytas Pastatas, vnt.</t>
  </si>
  <si>
    <t>Klaipėdos regiono turizmo ir rinkodaros strategijos parengimas, vnt.</t>
  </si>
  <si>
    <t>P-08-01-01-128</t>
  </si>
  <si>
    <t>Internetinio puslapio sukūrimas, vnt.</t>
  </si>
  <si>
    <t>1.3-1-9
1.4-1-10
1.4-1-13</t>
  </si>
  <si>
    <t>129</t>
  </si>
  <si>
    <t>Integruotos viešojo transporto sistemos diegimas Klaipėdos regione</t>
  </si>
  <si>
    <t>1.4-1-13
3.1-2-2
3.1-2-3</t>
  </si>
  <si>
    <t>P-08-01-01-129</t>
  </si>
  <si>
    <t>Regiono gyventojų apklausa, vnt.</t>
  </si>
  <si>
    <t>Internetinio tinklapio sukūrimas, vnt.</t>
  </si>
  <si>
    <t>Viešinimo veiklos, vnt.</t>
  </si>
  <si>
    <t>Autobusų skaičius, kuriuose įdiegta e-bilieto sistema, vnt.</t>
  </si>
  <si>
    <t>130</t>
  </si>
  <si>
    <t>131</t>
  </si>
  <si>
    <t>132</t>
  </si>
  <si>
    <t>Šilutės rajono savivaldybės gamtos objektų pritaikymas lankymui</t>
  </si>
  <si>
    <t>1.3-1-1
1.4-1-13
3.1-1-4           3.3-2-1          3.3-3-3</t>
  </si>
  <si>
    <t>1.3-1-1
1.4-1-13
3.1-1-4        3.3-3-3</t>
  </si>
  <si>
    <t>1.3-1-1
1.3-1-3
1.4-1-13       3.1-1-4         3.3-3-3</t>
  </si>
  <si>
    <t>Minijos etnoarchitektūriniame kaime esančių gamtos ir kultūros objektų pritaikymas lankymui</t>
  </si>
  <si>
    <t>Šilutės Hugo Šojaus dvaro parkų pritaikymas lankymui</t>
  </si>
  <si>
    <t>P-08-01-01-130</t>
  </si>
  <si>
    <t>Įveiklintos teritorijos, vnt.</t>
  </si>
  <si>
    <t>1.3-1-1
1.3-1-3              
1.4-1-13                                                   3.1-1-4                                                 3.3-3-3</t>
  </si>
  <si>
    <t>P-08-01-01-131</t>
  </si>
  <si>
    <t>1.3-1-1
1.4-1-13
3.1-1-4                                            3.3-3-3</t>
  </si>
  <si>
    <t>P-08-01-01-132</t>
  </si>
  <si>
    <t>Sukurtos arba atkurtos atviros erdvės, kv. m</t>
  </si>
  <si>
    <t>Sukurtos arba atkurtos teritorijos, naudojamos ekonominei, rekreacinei ar turizmo paskirčiai, ha</t>
  </si>
  <si>
    <t>Integruoti teritorinio vystymo projektai, vnt.</t>
  </si>
  <si>
    <t>1.3-1-1
1.4-1-13
3.1-1-4                                            3.3-2-1                                                 3.3-3-3</t>
  </si>
  <si>
    <t>sprendimu Nr. T1-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</si>
  <si>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ŠILUTĖS RAJONO SAVIVALDYBĖS 2026–2028 METŲ SVP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</si>
  <si>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2028 m. asignavimai ir kitos lėšos</t>
  </si>
  <si>
    <t>Šilutės rajono savivaldybės 2026–2028 metų SVP Investicijų pritraukimo ir verslo vystymosi programos asignavimų ir kitų išlaidų suvestinė</t>
  </si>
  <si>
    <t>2028 m. asignavimai</t>
  </si>
  <si>
    <t>2028 m.</t>
  </si>
  <si>
    <t>133</t>
  </si>
  <si>
    <t>134</t>
  </si>
  <si>
    <t>Priedangų infrastruktūros plėtra Šilutės rajono savivaldybėje</t>
  </si>
  <si>
    <t>03.06.01.01</t>
  </si>
  <si>
    <t>Bevariklio transporto infrastruktūros įrengimas Šilutės rajono savivaldybėje</t>
  </si>
  <si>
    <t>3.1-1-3          3.1-1-4          3.1-2-1</t>
  </si>
  <si>
    <t>P-08-01-01-133</t>
  </si>
  <si>
    <t>Įrengtų priedangų skaičius, vnt.</t>
  </si>
  <si>
    <t>P-08-01-01-134</t>
  </si>
  <si>
    <t>Naujai nutiestų arba atnaujintų bendrų dviračių ir pėsčiųjų takų ilgis, km</t>
  </si>
  <si>
    <t xml:space="preserve">3.1-1-3
3.1-1-4
3.1-2-1  </t>
  </si>
  <si>
    <t>VIPA (G)</t>
  </si>
  <si>
    <t>Šilutės rajono savivaldybės 2026–2028 metų SVP Investicijų pritraukimo ir verslo vystymosi programos asignavimų pasiskirstymas pagal finansavimo šaltinius</t>
  </si>
  <si>
    <t>135</t>
  </si>
  <si>
    <t>Viešosios infrastruktūros atnaujinimas Žemaičių Naumiesčio miestelyje diegiant sumanius sprendimus</t>
  </si>
  <si>
    <t>1.3-1-1        1.3-1-6         3.1-1-4          3.3-3-3</t>
  </si>
  <si>
    <t>Įgyvendintas projektas, vnt.</t>
  </si>
  <si>
    <t>1.3-1-1
1.3-1-6
3.1-1-4
3.3-3-3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</si>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</sst>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[Red]0.0"/>
  </numFmts>
  <fonts count="8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10"/>
      <name val="Times New Roman"/>
      <family val="1"/>
    </font>
    <font>
      <i/>
      <sz val="10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969696"/>
        <bgColor rgb="FF808080"/>
      </patternFill>
    </fill>
    <fill>
      <patternFill patternType="solid">
        <fgColor rgb="FFFF8080"/>
        <bgColor rgb="FFFF99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99CC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808080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rgb="FF808080"/>
      </patternFill>
    </fill>
    <fill>
      <patternFill patternType="solid">
        <fgColor rgb="FFFFFF99"/>
        <bgColor rgb="FFFFFF0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79998168889431442"/>
        <bgColor indexed="64"/>
      </patternFill>
    </fill>
  </fills>
  <borders count="19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" applyProtection="0"/>
  </cellStyleXfs>
  <cellXfs count="967">
    <xf numFmtId="0" fontId="0" fillId="0" borderId="0" xfId="0"/>
    <xf numFmtId="164" fontId="2" fillId="11" borderId="13" xfId="0" applyNumberFormat="1" applyFont="1" applyFill="1" applyBorder="1" applyAlignment="1">
      <alignment horizontal="center" vertical="top"/>
    </xf>
    <xf numFmtId="164" fontId="2" fillId="11" borderId="14" xfId="0" applyNumberFormat="1" applyFont="1" applyFill="1" applyBorder="1" applyAlignment="1">
      <alignment horizontal="center" vertical="top"/>
    </xf>
    <xf numFmtId="164" fontId="2" fillId="9" borderId="14" xfId="0" applyNumberFormat="1" applyFont="1" applyFill="1" applyBorder="1" applyAlignment="1">
      <alignment horizontal="center" vertical="top"/>
    </xf>
    <xf numFmtId="164" fontId="2" fillId="11" borderId="20" xfId="0" applyNumberFormat="1" applyFont="1" applyFill="1" applyBorder="1" applyAlignment="1">
      <alignment horizontal="center" vertical="top"/>
    </xf>
    <xf numFmtId="164" fontId="2" fillId="11" borderId="18" xfId="0" applyNumberFormat="1" applyFont="1" applyFill="1" applyBorder="1" applyAlignment="1">
      <alignment horizontal="center" vertical="top"/>
    </xf>
    <xf numFmtId="164" fontId="2" fillId="11" borderId="51" xfId="0" applyNumberFormat="1" applyFont="1" applyFill="1" applyBorder="1" applyAlignment="1">
      <alignment horizontal="center" vertical="top"/>
    </xf>
    <xf numFmtId="164" fontId="2" fillId="11" borderId="40" xfId="0" applyNumberFormat="1" applyFont="1" applyFill="1" applyBorder="1" applyAlignment="1">
      <alignment horizontal="center" vertical="top"/>
    </xf>
    <xf numFmtId="164" fontId="2" fillId="11" borderId="37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164" fontId="2" fillId="11" borderId="24" xfId="0" applyNumberFormat="1" applyFont="1" applyFill="1" applyBorder="1" applyAlignment="1">
      <alignment horizontal="center" vertical="top"/>
    </xf>
    <xf numFmtId="164" fontId="1" fillId="0" borderId="30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164" fontId="1" fillId="0" borderId="19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2" fillId="9" borderId="37" xfId="0" applyNumberFormat="1" applyFont="1" applyFill="1" applyBorder="1" applyAlignment="1">
      <alignment horizontal="center" vertical="top"/>
    </xf>
    <xf numFmtId="164" fontId="2" fillId="9" borderId="40" xfId="0" applyNumberFormat="1" applyFont="1" applyFill="1" applyBorder="1" applyAlignment="1">
      <alignment horizontal="center" vertical="top"/>
    </xf>
    <xf numFmtId="164" fontId="2" fillId="9" borderId="13" xfId="0" applyNumberFormat="1" applyFont="1" applyFill="1" applyBorder="1" applyAlignment="1">
      <alignment horizontal="center" vertical="top"/>
    </xf>
    <xf numFmtId="164" fontId="2" fillId="9" borderId="24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2" fillId="6" borderId="14" xfId="0" applyNumberFormat="1" applyFont="1" applyFill="1" applyBorder="1" applyAlignment="1">
      <alignment horizontal="center" vertical="top"/>
    </xf>
    <xf numFmtId="164" fontId="2" fillId="5" borderId="14" xfId="0" applyNumberFormat="1" applyFont="1" applyFill="1" applyBorder="1" applyAlignment="1">
      <alignment horizontal="center" vertical="top"/>
    </xf>
    <xf numFmtId="164" fontId="1" fillId="6" borderId="18" xfId="0" applyNumberFormat="1" applyFont="1" applyFill="1" applyBorder="1" applyAlignment="1">
      <alignment horizontal="center" vertical="top" wrapText="1"/>
    </xf>
    <xf numFmtId="49" fontId="2" fillId="5" borderId="13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center"/>
    </xf>
    <xf numFmtId="164" fontId="2" fillId="6" borderId="4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3" borderId="0" xfId="0" applyFont="1" applyFill="1"/>
    <xf numFmtId="0" fontId="2" fillId="3" borderId="0" xfId="0" applyFont="1" applyFill="1" applyAlignment="1" applyProtection="1">
      <alignment wrapText="1"/>
      <protection locked="0"/>
    </xf>
    <xf numFmtId="0" fontId="1" fillId="3" borderId="0" xfId="0" applyFont="1" applyFill="1" applyAlignment="1" applyProtection="1">
      <alignment wrapText="1"/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/>
    <xf numFmtId="0" fontId="2" fillId="3" borderId="0" xfId="0" applyFont="1" applyFill="1"/>
    <xf numFmtId="164" fontId="1" fillId="0" borderId="0" xfId="0" applyNumberFormat="1" applyFont="1"/>
    <xf numFmtId="0" fontId="1" fillId="14" borderId="0" xfId="0" applyFont="1" applyFill="1"/>
    <xf numFmtId="0" fontId="2" fillId="14" borderId="0" xfId="0" applyFont="1" applyFill="1"/>
    <xf numFmtId="0" fontId="1" fillId="15" borderId="0" xfId="0" applyFont="1" applyFill="1"/>
    <xf numFmtId="0" fontId="1" fillId="16" borderId="0" xfId="0" applyFont="1" applyFill="1"/>
    <xf numFmtId="0" fontId="2" fillId="16" borderId="0" xfId="0" applyFont="1" applyFill="1"/>
    <xf numFmtId="0" fontId="2" fillId="15" borderId="0" xfId="0" applyFont="1" applyFill="1"/>
    <xf numFmtId="0" fontId="1" fillId="7" borderId="0" xfId="0" applyFont="1" applyFill="1"/>
    <xf numFmtId="0" fontId="1" fillId="4" borderId="0" xfId="0" applyFont="1" applyFill="1"/>
    <xf numFmtId="0" fontId="1" fillId="12" borderId="0" xfId="0" applyFont="1" applyFill="1"/>
    <xf numFmtId="0" fontId="2" fillId="12" borderId="0" xfId="0" applyFont="1" applyFill="1"/>
    <xf numFmtId="0" fontId="1" fillId="10" borderId="0" xfId="0" applyFont="1" applyFill="1"/>
    <xf numFmtId="0" fontId="2" fillId="10" borderId="0" xfId="0" applyFont="1" applyFill="1"/>
    <xf numFmtId="164" fontId="1" fillId="3" borderId="0" xfId="0" applyNumberFormat="1" applyFont="1" applyFill="1"/>
    <xf numFmtId="164" fontId="1" fillId="15" borderId="0" xfId="0" applyNumberFormat="1" applyFont="1" applyFill="1"/>
    <xf numFmtId="164" fontId="2" fillId="15" borderId="0" xfId="0" applyNumberFormat="1" applyFont="1" applyFill="1"/>
    <xf numFmtId="164" fontId="1" fillId="14" borderId="0" xfId="0" applyNumberFormat="1" applyFont="1" applyFill="1"/>
    <xf numFmtId="164" fontId="2" fillId="14" borderId="0" xfId="0" applyNumberFormat="1" applyFont="1" applyFill="1"/>
    <xf numFmtId="164" fontId="1" fillId="8" borderId="0" xfId="0" applyNumberFormat="1" applyFont="1" applyFill="1"/>
    <xf numFmtId="164" fontId="1" fillId="10" borderId="0" xfId="0" applyNumberFormat="1" applyFont="1" applyFill="1"/>
    <xf numFmtId="164" fontId="2" fillId="10" borderId="0" xfId="0" applyNumberFormat="1" applyFont="1" applyFill="1"/>
    <xf numFmtId="0" fontId="1" fillId="8" borderId="0" xfId="0" applyFont="1" applyFill="1"/>
    <xf numFmtId="165" fontId="1" fillId="6" borderId="0" xfId="0" applyNumberFormat="1" applyFont="1" applyFill="1"/>
    <xf numFmtId="165" fontId="1" fillId="0" borderId="0" xfId="0" applyNumberFormat="1" applyFont="1"/>
    <xf numFmtId="164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3" xfId="0" applyNumberFormat="1" applyFont="1" applyBorder="1" applyAlignment="1" applyProtection="1">
      <alignment horizontal="center" vertical="center"/>
      <protection locked="0"/>
    </xf>
    <xf numFmtId="164" fontId="2" fillId="9" borderId="5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1" fillId="0" borderId="46" xfId="0" applyNumberFormat="1" applyFont="1" applyBorder="1" applyAlignment="1" applyProtection="1">
      <alignment horizontal="center" vertical="center"/>
      <protection locked="0"/>
    </xf>
    <xf numFmtId="164" fontId="1" fillId="0" borderId="34" xfId="0" applyNumberFormat="1" applyFont="1" applyBorder="1" applyAlignment="1" applyProtection="1">
      <alignment horizontal="center" vertical="center"/>
      <protection locked="0"/>
    </xf>
    <xf numFmtId="164" fontId="1" fillId="0" borderId="64" xfId="0" applyNumberFormat="1" applyFont="1" applyBorder="1" applyAlignment="1" applyProtection="1">
      <alignment horizontal="center" vertical="center"/>
      <protection locked="0"/>
    </xf>
    <xf numFmtId="164" fontId="1" fillId="3" borderId="16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7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top" wrapText="1"/>
    </xf>
    <xf numFmtId="164" fontId="1" fillId="3" borderId="67" xfId="0" applyNumberFormat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top" wrapText="1"/>
    </xf>
    <xf numFmtId="164" fontId="2" fillId="9" borderId="44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83" xfId="0" applyNumberFormat="1" applyFont="1" applyBorder="1" applyAlignment="1">
      <alignment horizontal="center" vertical="center"/>
    </xf>
    <xf numFmtId="164" fontId="1" fillId="0" borderId="85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3" borderId="53" xfId="0" applyNumberFormat="1" applyFont="1" applyFill="1" applyBorder="1" applyAlignment="1">
      <alignment horizontal="center" vertical="center"/>
    </xf>
    <xf numFmtId="164" fontId="1" fillId="3" borderId="30" xfId="0" applyNumberFormat="1" applyFont="1" applyFill="1" applyBorder="1" applyAlignment="1">
      <alignment horizontal="center" vertical="center"/>
    </xf>
    <xf numFmtId="164" fontId="1" fillId="3" borderId="46" xfId="0" applyNumberFormat="1" applyFont="1" applyFill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164" fontId="1" fillId="3" borderId="45" xfId="0" applyNumberFormat="1" applyFont="1" applyFill="1" applyBorder="1" applyAlignment="1">
      <alignment horizontal="center" vertical="center"/>
    </xf>
    <xf numFmtId="164" fontId="1" fillId="3" borderId="74" xfId="0" applyNumberFormat="1" applyFont="1" applyFill="1" applyBorder="1" applyAlignment="1">
      <alignment horizontal="center" vertical="center"/>
    </xf>
    <xf numFmtId="164" fontId="1" fillId="3" borderId="41" xfId="0" applyNumberFormat="1" applyFont="1" applyFill="1" applyBorder="1" applyAlignment="1">
      <alignment horizontal="center" vertical="center"/>
    </xf>
    <xf numFmtId="49" fontId="2" fillId="5" borderId="25" xfId="0" applyNumberFormat="1" applyFont="1" applyFill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center"/>
    </xf>
    <xf numFmtId="164" fontId="2" fillId="19" borderId="14" xfId="0" applyNumberFormat="1" applyFont="1" applyFill="1" applyBorder="1" applyAlignment="1">
      <alignment horizontal="center" vertical="top"/>
    </xf>
    <xf numFmtId="164" fontId="2" fillId="9" borderId="18" xfId="0" applyNumberFormat="1" applyFont="1" applyFill="1" applyBorder="1" applyAlignment="1">
      <alignment horizontal="center" vertical="top"/>
    </xf>
    <xf numFmtId="164" fontId="2" fillId="19" borderId="13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 applyProtection="1">
      <alignment horizontal="center" vertical="center"/>
      <protection locked="0"/>
    </xf>
    <xf numFmtId="164" fontId="1" fillId="0" borderId="80" xfId="0" applyNumberFormat="1" applyFont="1" applyBorder="1" applyAlignment="1">
      <alignment horizontal="center" vertical="center"/>
    </xf>
    <xf numFmtId="164" fontId="1" fillId="0" borderId="69" xfId="0" applyNumberFormat="1" applyFont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3" borderId="52" xfId="0" applyNumberFormat="1" applyFont="1" applyFill="1" applyBorder="1" applyAlignment="1">
      <alignment horizontal="center" vertical="center"/>
    </xf>
    <xf numFmtId="164" fontId="1" fillId="3" borderId="80" xfId="0" applyNumberFormat="1" applyFont="1" applyFill="1" applyBorder="1" applyAlignment="1">
      <alignment horizontal="center" vertical="center"/>
    </xf>
    <xf numFmtId="164" fontId="1" fillId="3" borderId="69" xfId="0" applyNumberFormat="1" applyFont="1" applyFill="1" applyBorder="1" applyAlignment="1">
      <alignment horizontal="center" vertical="center"/>
    </xf>
    <xf numFmtId="164" fontId="1" fillId="3" borderId="47" xfId="0" applyNumberFormat="1" applyFont="1" applyFill="1" applyBorder="1" applyAlignment="1">
      <alignment horizontal="center" vertical="center"/>
    </xf>
    <xf numFmtId="164" fontId="2" fillId="19" borderId="51" xfId="0" applyNumberFormat="1" applyFont="1" applyFill="1" applyBorder="1" applyAlignment="1">
      <alignment horizontal="center" vertical="top"/>
    </xf>
    <xf numFmtId="164" fontId="2" fillId="19" borderId="40" xfId="0" applyNumberFormat="1" applyFont="1" applyFill="1" applyBorder="1" applyAlignment="1">
      <alignment horizontal="center" vertical="top"/>
    </xf>
    <xf numFmtId="164" fontId="2" fillId="11" borderId="21" xfId="0" applyNumberFormat="1" applyFont="1" applyFill="1" applyBorder="1" applyAlignment="1">
      <alignment horizontal="center" vertical="top"/>
    </xf>
    <xf numFmtId="164" fontId="2" fillId="11" borderId="56" xfId="0" applyNumberFormat="1" applyFont="1" applyFill="1" applyBorder="1" applyAlignment="1">
      <alignment horizontal="center" vertical="top"/>
    </xf>
    <xf numFmtId="164" fontId="2" fillId="11" borderId="71" xfId="0" applyNumberFormat="1" applyFont="1" applyFill="1" applyBorder="1" applyAlignment="1">
      <alignment horizontal="center" vertical="top"/>
    </xf>
    <xf numFmtId="164" fontId="2" fillId="5" borderId="40" xfId="0" applyNumberFormat="1" applyFont="1" applyFill="1" applyBorder="1" applyAlignment="1">
      <alignment horizontal="center" vertical="top"/>
    </xf>
    <xf numFmtId="164" fontId="1" fillId="14" borderId="40" xfId="0" applyNumberFormat="1" applyFont="1" applyFill="1" applyBorder="1" applyAlignment="1">
      <alignment horizontal="center" vertical="top"/>
    </xf>
    <xf numFmtId="164" fontId="1" fillId="14" borderId="37" xfId="0" applyNumberFormat="1" applyFont="1" applyFill="1" applyBorder="1" applyAlignment="1">
      <alignment horizontal="center" vertical="top"/>
    </xf>
    <xf numFmtId="0" fontId="1" fillId="0" borderId="31" xfId="0" applyFont="1" applyBorder="1" applyAlignment="1">
      <alignment horizontal="center" vertical="center" wrapText="1"/>
    </xf>
    <xf numFmtId="164" fontId="1" fillId="0" borderId="73" xfId="0" applyNumberFormat="1" applyFont="1" applyBorder="1" applyAlignment="1" applyProtection="1">
      <alignment horizontal="center" vertical="center"/>
      <protection locked="0"/>
    </xf>
    <xf numFmtId="164" fontId="1" fillId="0" borderId="43" xfId="0" applyNumberFormat="1" applyFont="1" applyBorder="1" applyAlignment="1" applyProtection="1">
      <alignment horizontal="center" vertical="center"/>
      <protection locked="0"/>
    </xf>
    <xf numFmtId="164" fontId="1" fillId="3" borderId="46" xfId="0" applyNumberFormat="1" applyFont="1" applyFill="1" applyBorder="1" applyAlignment="1" applyProtection="1">
      <alignment horizontal="center" vertical="center"/>
      <protection locked="0"/>
    </xf>
    <xf numFmtId="164" fontId="1" fillId="0" borderId="67" xfId="0" applyNumberFormat="1" applyFont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58" xfId="0" applyNumberFormat="1" applyFont="1" applyBorder="1" applyAlignment="1">
      <alignment horizontal="center" vertical="center"/>
    </xf>
    <xf numFmtId="164" fontId="1" fillId="3" borderId="10" xfId="0" applyNumberFormat="1" applyFont="1" applyFill="1" applyBorder="1" applyAlignment="1" applyProtection="1">
      <alignment horizontal="center" vertical="center"/>
      <protection locked="0"/>
    </xf>
    <xf numFmtId="0" fontId="1" fillId="12" borderId="34" xfId="0" applyFont="1" applyFill="1" applyBorder="1" applyAlignment="1" applyProtection="1">
      <alignment horizontal="center" vertical="center" textRotation="90" wrapText="1"/>
      <protection locked="0"/>
    </xf>
    <xf numFmtId="0" fontId="1" fillId="3" borderId="34" xfId="0" applyFont="1" applyFill="1" applyBorder="1" applyAlignment="1" applyProtection="1">
      <alignment horizontal="center" vertical="center" textRotation="90" wrapText="1"/>
      <protection locked="0"/>
    </xf>
    <xf numFmtId="0" fontId="1" fillId="0" borderId="34" xfId="0" applyFont="1" applyBorder="1" applyAlignment="1" applyProtection="1">
      <alignment horizontal="center" vertical="center" textRotation="90" wrapText="1"/>
      <protection locked="0"/>
    </xf>
    <xf numFmtId="49" fontId="2" fillId="5" borderId="20" xfId="0" applyNumberFormat="1" applyFont="1" applyFill="1" applyBorder="1" applyAlignment="1" applyProtection="1">
      <alignment horizontal="center" vertical="top"/>
      <protection locked="0"/>
    </xf>
    <xf numFmtId="49" fontId="2" fillId="5" borderId="13" xfId="0" applyNumberFormat="1" applyFont="1" applyFill="1" applyBorder="1" applyAlignment="1" applyProtection="1">
      <alignment horizontal="center" vertical="top"/>
      <protection locked="0"/>
    </xf>
    <xf numFmtId="49" fontId="2" fillId="6" borderId="14" xfId="0" applyNumberFormat="1" applyFont="1" applyFill="1" applyBorder="1" applyAlignment="1" applyProtection="1">
      <alignment horizontal="center" vertical="top"/>
      <protection locked="0"/>
    </xf>
    <xf numFmtId="0" fontId="1" fillId="0" borderId="8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164" fontId="1" fillId="0" borderId="50" xfId="0" applyNumberFormat="1" applyFont="1" applyBorder="1" applyAlignment="1" applyProtection="1">
      <alignment horizontal="center" vertical="center"/>
      <protection locked="0"/>
    </xf>
    <xf numFmtId="164" fontId="1" fillId="3" borderId="50" xfId="0" applyNumberFormat="1" applyFont="1" applyFill="1" applyBorder="1" applyAlignment="1" applyProtection="1">
      <alignment horizontal="center" vertical="center"/>
      <protection locked="0"/>
    </xf>
    <xf numFmtId="164" fontId="1" fillId="3" borderId="67" xfId="0" applyNumberFormat="1" applyFont="1" applyFill="1" applyBorder="1" applyAlignment="1" applyProtection="1">
      <alignment horizontal="center" vertical="center"/>
      <protection locked="0"/>
    </xf>
    <xf numFmtId="164" fontId="1" fillId="3" borderId="48" xfId="0" applyNumberFormat="1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 wrapText="1"/>
    </xf>
    <xf numFmtId="164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0" borderId="75" xfId="0" applyNumberFormat="1" applyFont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0" fontId="1" fillId="14" borderId="86" xfId="0" applyFont="1" applyFill="1" applyBorder="1" applyAlignment="1">
      <alignment horizontal="center" vertical="center" wrapText="1"/>
    </xf>
    <xf numFmtId="164" fontId="1" fillId="14" borderId="80" xfId="0" applyNumberFormat="1" applyFont="1" applyFill="1" applyBorder="1" applyAlignment="1">
      <alignment horizontal="center" vertical="center"/>
    </xf>
    <xf numFmtId="0" fontId="1" fillId="14" borderId="31" xfId="0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86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11" borderId="61" xfId="0" applyFont="1" applyFill="1" applyBorder="1" applyAlignment="1">
      <alignment horizontal="center" vertical="top" wrapText="1"/>
    </xf>
    <xf numFmtId="164" fontId="2" fillId="9" borderId="71" xfId="0" applyNumberFormat="1" applyFont="1" applyFill="1" applyBorder="1" applyAlignment="1">
      <alignment horizontal="center" vertical="top"/>
    </xf>
    <xf numFmtId="164" fontId="2" fillId="9" borderId="56" xfId="0" applyNumberFormat="1" applyFont="1" applyFill="1" applyBorder="1" applyAlignment="1">
      <alignment horizontal="center" vertical="top"/>
    </xf>
    <xf numFmtId="164" fontId="1" fillId="15" borderId="80" xfId="0" applyNumberFormat="1" applyFont="1" applyFill="1" applyBorder="1" applyAlignment="1">
      <alignment horizontal="center" vertical="center"/>
    </xf>
    <xf numFmtId="164" fontId="1" fillId="14" borderId="83" xfId="0" applyNumberFormat="1" applyFont="1" applyFill="1" applyBorder="1" applyAlignment="1">
      <alignment horizontal="center" vertical="center"/>
    </xf>
    <xf numFmtId="164" fontId="1" fillId="14" borderId="85" xfId="0" applyNumberFormat="1" applyFont="1" applyFill="1" applyBorder="1" applyAlignment="1">
      <alignment horizontal="center" vertical="center"/>
    </xf>
    <xf numFmtId="0" fontId="1" fillId="14" borderId="49" xfId="0" applyFont="1" applyFill="1" applyBorder="1" applyAlignment="1">
      <alignment horizontal="center" vertical="center" wrapText="1"/>
    </xf>
    <xf numFmtId="0" fontId="1" fillId="14" borderId="57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3" borderId="37" xfId="0" applyNumberFormat="1" applyFont="1" applyFill="1" applyBorder="1" applyAlignment="1">
      <alignment horizontal="center" vertical="center"/>
    </xf>
    <xf numFmtId="164" fontId="1" fillId="3" borderId="40" xfId="0" applyNumberFormat="1" applyFont="1" applyFill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1" fillId="3" borderId="73" xfId="0" applyNumberFormat="1" applyFont="1" applyFill="1" applyBorder="1" applyAlignment="1" applyProtection="1">
      <alignment horizontal="center" vertical="center"/>
      <protection locked="0"/>
    </xf>
    <xf numFmtId="164" fontId="2" fillId="9" borderId="54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 applyProtection="1">
      <alignment horizontal="center" vertical="center"/>
      <protection locked="0"/>
    </xf>
    <xf numFmtId="164" fontId="1" fillId="0" borderId="40" xfId="0" applyNumberFormat="1" applyFont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49" fontId="2" fillId="6" borderId="26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 wrapText="1"/>
    </xf>
    <xf numFmtId="0" fontId="1" fillId="0" borderId="26" xfId="0" applyFont="1" applyBorder="1" applyAlignment="1" applyProtection="1">
      <alignment horizontal="center" vertical="center" textRotation="90"/>
      <protection locked="0"/>
    </xf>
    <xf numFmtId="0" fontId="1" fillId="0" borderId="26" xfId="0" applyFont="1" applyBorder="1" applyAlignment="1" applyProtection="1">
      <alignment horizontal="center" vertical="center" textRotation="90" wrapText="1"/>
      <protection locked="0"/>
    </xf>
    <xf numFmtId="164" fontId="1" fillId="0" borderId="40" xfId="0" applyNumberFormat="1" applyFont="1" applyBorder="1" applyAlignment="1">
      <alignment horizontal="center" vertical="top"/>
    </xf>
    <xf numFmtId="0" fontId="2" fillId="11" borderId="14" xfId="0" applyFont="1" applyFill="1" applyBorder="1" applyAlignment="1">
      <alignment horizontal="center" vertical="center" wrapText="1"/>
    </xf>
    <xf numFmtId="0" fontId="2" fillId="11" borderId="51" xfId="0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center"/>
    </xf>
    <xf numFmtId="164" fontId="1" fillId="3" borderId="55" xfId="0" applyNumberFormat="1" applyFont="1" applyFill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60" xfId="0" applyNumberFormat="1" applyFont="1" applyBorder="1" applyAlignment="1">
      <alignment horizontal="center" vertical="center"/>
    </xf>
    <xf numFmtId="49" fontId="2" fillId="20" borderId="37" xfId="0" applyNumberFormat="1" applyFont="1" applyFill="1" applyBorder="1" applyAlignment="1" applyProtection="1">
      <alignment horizontal="center" vertical="top"/>
      <protection locked="0"/>
    </xf>
    <xf numFmtId="0" fontId="1" fillId="0" borderId="109" xfId="0" applyFont="1" applyBorder="1" applyAlignment="1">
      <alignment horizontal="center" vertical="center" wrapText="1"/>
    </xf>
    <xf numFmtId="49" fontId="2" fillId="20" borderId="17" xfId="0" applyNumberFormat="1" applyFont="1" applyFill="1" applyBorder="1" applyAlignment="1">
      <alignment horizontal="center" vertical="top"/>
    </xf>
    <xf numFmtId="49" fontId="2" fillId="20" borderId="87" xfId="0" applyNumberFormat="1" applyFont="1" applyFill="1" applyBorder="1" applyAlignment="1">
      <alignment horizontal="center" vertical="top"/>
    </xf>
    <xf numFmtId="49" fontId="2" fillId="22" borderId="51" xfId="0" applyNumberFormat="1" applyFont="1" applyFill="1" applyBorder="1" applyAlignment="1">
      <alignment horizontal="center" vertical="top" wrapText="1"/>
    </xf>
    <xf numFmtId="164" fontId="2" fillId="22" borderId="22" xfId="0" applyNumberFormat="1" applyFont="1" applyFill="1" applyBorder="1" applyAlignment="1">
      <alignment horizontal="center" vertical="top"/>
    </xf>
    <xf numFmtId="164" fontId="2" fillId="22" borderId="75" xfId="0" applyNumberFormat="1" applyFont="1" applyFill="1" applyBorder="1" applyAlignment="1">
      <alignment horizontal="center" vertical="top"/>
    </xf>
    <xf numFmtId="164" fontId="2" fillId="22" borderId="41" xfId="0" applyNumberFormat="1" applyFont="1" applyFill="1" applyBorder="1" applyAlignment="1">
      <alignment horizontal="center" vertical="top"/>
    </xf>
    <xf numFmtId="49" fontId="2" fillId="20" borderId="71" xfId="0" applyNumberFormat="1" applyFont="1" applyFill="1" applyBorder="1" applyAlignment="1">
      <alignment horizontal="center" vertical="top"/>
    </xf>
    <xf numFmtId="49" fontId="2" fillId="20" borderId="37" xfId="0" applyNumberFormat="1" applyFont="1" applyFill="1" applyBorder="1" applyAlignment="1">
      <alignment horizontal="center" vertical="top"/>
    </xf>
    <xf numFmtId="49" fontId="2" fillId="6" borderId="14" xfId="0" applyNumberFormat="1" applyFont="1" applyFill="1" applyBorder="1" applyAlignment="1">
      <alignment horizontal="center" vertical="top"/>
    </xf>
    <xf numFmtId="49" fontId="2" fillId="6" borderId="22" xfId="0" applyNumberFormat="1" applyFont="1" applyFill="1" applyBorder="1" applyAlignment="1">
      <alignment horizontal="center" vertical="top"/>
    </xf>
    <xf numFmtId="0" fontId="1" fillId="0" borderId="104" xfId="0" applyFont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top" wrapText="1"/>
    </xf>
    <xf numFmtId="0" fontId="5" fillId="14" borderId="32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164" fontId="2" fillId="6" borderId="56" xfId="0" applyNumberFormat="1" applyFont="1" applyFill="1" applyBorder="1" applyAlignment="1">
      <alignment horizontal="center" vertical="top"/>
    </xf>
    <xf numFmtId="0" fontId="4" fillId="0" borderId="0" xfId="0" applyFont="1"/>
    <xf numFmtId="164" fontId="1" fillId="0" borderId="108" xfId="0" applyNumberFormat="1" applyFont="1" applyBorder="1" applyAlignment="1">
      <alignment wrapText="1"/>
    </xf>
    <xf numFmtId="0" fontId="2" fillId="11" borderId="37" xfId="0" applyFont="1" applyFill="1" applyBorder="1" applyAlignment="1">
      <alignment vertical="center"/>
    </xf>
    <xf numFmtId="0" fontId="4" fillId="0" borderId="0" xfId="0" applyFont="1" applyAlignment="1">
      <alignment horizontal="right"/>
    </xf>
    <xf numFmtId="164" fontId="1" fillId="0" borderId="110" xfId="0" applyNumberFormat="1" applyFont="1" applyBorder="1" applyAlignment="1">
      <alignment horizontal="center"/>
    </xf>
    <xf numFmtId="164" fontId="1" fillId="0" borderId="111" xfId="0" applyNumberFormat="1" applyFont="1" applyBorder="1"/>
    <xf numFmtId="164" fontId="1" fillId="3" borderId="112" xfId="0" applyNumberFormat="1" applyFont="1" applyFill="1" applyBorder="1" applyAlignment="1">
      <alignment horizontal="center"/>
    </xf>
    <xf numFmtId="164" fontId="1" fillId="0" borderId="112" xfId="0" applyNumberFormat="1" applyFont="1" applyBorder="1" applyAlignment="1">
      <alignment horizontal="center"/>
    </xf>
    <xf numFmtId="164" fontId="1" fillId="0" borderId="113" xfId="0" applyNumberFormat="1" applyFont="1" applyBorder="1" applyAlignment="1">
      <alignment horizontal="center"/>
    </xf>
    <xf numFmtId="164" fontId="1" fillId="0" borderId="106" xfId="0" applyNumberFormat="1" applyFont="1" applyBorder="1"/>
    <xf numFmtId="164" fontId="1" fillId="3" borderId="110" xfId="0" applyNumberFormat="1" applyFont="1" applyFill="1" applyBorder="1" applyAlignment="1">
      <alignment horizontal="center"/>
    </xf>
    <xf numFmtId="164" fontId="1" fillId="0" borderId="107" xfId="0" applyNumberFormat="1" applyFont="1" applyBorder="1" applyAlignment="1">
      <alignment horizontal="center"/>
    </xf>
    <xf numFmtId="164" fontId="1" fillId="0" borderId="105" xfId="0" applyNumberFormat="1" applyFont="1" applyBorder="1" applyAlignment="1">
      <alignment horizontal="center"/>
    </xf>
    <xf numFmtId="164" fontId="1" fillId="0" borderId="106" xfId="0" applyNumberFormat="1" applyFont="1" applyBorder="1" applyAlignment="1">
      <alignment wrapText="1"/>
    </xf>
    <xf numFmtId="164" fontId="1" fillId="0" borderId="110" xfId="0" applyNumberFormat="1" applyFont="1" applyBorder="1" applyAlignment="1">
      <alignment horizontal="center" vertical="top"/>
    </xf>
    <xf numFmtId="164" fontId="1" fillId="0" borderId="114" xfId="0" applyNumberFormat="1" applyFont="1" applyBorder="1" applyAlignment="1">
      <alignment horizontal="center"/>
    </xf>
    <xf numFmtId="164" fontId="1" fillId="0" borderId="115" xfId="0" applyNumberFormat="1" applyFont="1" applyBorder="1"/>
    <xf numFmtId="164" fontId="1" fillId="0" borderId="116" xfId="0" applyNumberFormat="1" applyFont="1" applyBorder="1" applyAlignment="1">
      <alignment horizontal="center"/>
    </xf>
    <xf numFmtId="164" fontId="1" fillId="0" borderId="117" xfId="0" applyNumberFormat="1" applyFont="1" applyBorder="1"/>
    <xf numFmtId="164" fontId="2" fillId="11" borderId="118" xfId="0" applyNumberFormat="1" applyFont="1" applyFill="1" applyBorder="1" applyAlignment="1">
      <alignment horizontal="right"/>
    </xf>
    <xf numFmtId="164" fontId="2" fillId="11" borderId="119" xfId="0" applyNumberFormat="1" applyFont="1" applyFill="1" applyBorder="1" applyAlignment="1">
      <alignment horizontal="center"/>
    </xf>
    <xf numFmtId="164" fontId="2" fillId="11" borderId="120" xfId="0" applyNumberFormat="1" applyFont="1" applyFill="1" applyBorder="1" applyAlignment="1">
      <alignment horizontal="center"/>
    </xf>
    <xf numFmtId="164" fontId="2" fillId="11" borderId="121" xfId="0" applyNumberFormat="1" applyFont="1" applyFill="1" applyBorder="1" applyAlignment="1">
      <alignment horizontal="center"/>
    </xf>
    <xf numFmtId="0" fontId="2" fillId="9" borderId="5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23" borderId="58" xfId="0" applyFont="1" applyFill="1" applyBorder="1" applyAlignment="1">
      <alignment horizontal="left" vertical="top" wrapText="1"/>
    </xf>
    <xf numFmtId="164" fontId="2" fillId="23" borderId="31" xfId="0" applyNumberFormat="1" applyFont="1" applyFill="1" applyBorder="1" applyAlignment="1">
      <alignment horizontal="center" vertical="top" wrapText="1"/>
    </xf>
    <xf numFmtId="0" fontId="1" fillId="0" borderId="122" xfId="0" applyFont="1" applyBorder="1" applyAlignment="1">
      <alignment vertical="top" wrapText="1"/>
    </xf>
    <xf numFmtId="164" fontId="1" fillId="0" borderId="103" xfId="0" applyNumberFormat="1" applyFont="1" applyBorder="1" applyAlignment="1">
      <alignment horizontal="center" vertical="top" wrapText="1"/>
    </xf>
    <xf numFmtId="0" fontId="1" fillId="0" borderId="123" xfId="0" applyFont="1" applyBorder="1" applyAlignment="1">
      <alignment vertical="top" wrapText="1"/>
    </xf>
    <xf numFmtId="164" fontId="1" fillId="0" borderId="124" xfId="0" applyNumberFormat="1" applyFont="1" applyBorder="1" applyAlignment="1">
      <alignment horizontal="center" vertical="top" wrapText="1"/>
    </xf>
    <xf numFmtId="0" fontId="2" fillId="24" borderId="51" xfId="0" applyFont="1" applyFill="1" applyBorder="1" applyAlignment="1">
      <alignment horizontal="left" vertical="top" wrapText="1"/>
    </xf>
    <xf numFmtId="164" fontId="2" fillId="24" borderId="12" xfId="0" applyNumberFormat="1" applyFont="1" applyFill="1" applyBorder="1" applyAlignment="1">
      <alignment horizontal="center" vertical="top" wrapText="1"/>
    </xf>
    <xf numFmtId="0" fontId="1" fillId="0" borderId="125" xfId="0" applyFont="1" applyBorder="1" applyAlignment="1">
      <alignment horizontal="left" vertical="top" wrapText="1"/>
    </xf>
    <xf numFmtId="164" fontId="1" fillId="0" borderId="126" xfId="0" applyNumberFormat="1" applyFont="1" applyBorder="1" applyAlignment="1">
      <alignment horizontal="center" vertical="top" wrapText="1"/>
    </xf>
    <xf numFmtId="0" fontId="2" fillId="25" borderId="127" xfId="0" applyFont="1" applyFill="1" applyBorder="1" applyAlignment="1">
      <alignment horizontal="right" vertical="top" wrapText="1"/>
    </xf>
    <xf numFmtId="164" fontId="2" fillId="25" borderId="128" xfId="0" applyNumberFormat="1" applyFont="1" applyFill="1" applyBorder="1" applyAlignment="1">
      <alignment horizontal="center" vertical="top" wrapText="1"/>
    </xf>
    <xf numFmtId="0" fontId="2" fillId="9" borderId="143" xfId="0" applyFont="1" applyFill="1" applyBorder="1" applyAlignment="1">
      <alignment vertical="top" wrapText="1"/>
    </xf>
    <xf numFmtId="164" fontId="2" fillId="9" borderId="88" xfId="0" applyNumberFormat="1" applyFont="1" applyFill="1" applyBorder="1" applyAlignment="1">
      <alignment horizontal="center" vertical="top" wrapText="1"/>
    </xf>
    <xf numFmtId="164" fontId="2" fillId="9" borderId="144" xfId="0" applyNumberFormat="1" applyFont="1" applyFill="1" applyBorder="1" applyAlignment="1">
      <alignment horizontal="center" vertical="top" wrapText="1"/>
    </xf>
    <xf numFmtId="164" fontId="2" fillId="9" borderId="104" xfId="0" applyNumberFormat="1" applyFont="1" applyFill="1" applyBorder="1" applyAlignment="1">
      <alignment horizontal="center" vertical="top" wrapText="1"/>
    </xf>
    <xf numFmtId="0" fontId="2" fillId="9" borderId="133" xfId="0" applyFont="1" applyFill="1" applyBorder="1" applyAlignment="1">
      <alignment vertical="top" wrapText="1"/>
    </xf>
    <xf numFmtId="164" fontId="2" fillId="9" borderId="149" xfId="0" applyNumberFormat="1" applyFont="1" applyFill="1" applyBorder="1" applyAlignment="1">
      <alignment horizontal="center" vertical="top" wrapText="1"/>
    </xf>
    <xf numFmtId="164" fontId="2" fillId="9" borderId="150" xfId="0" applyNumberFormat="1" applyFont="1" applyFill="1" applyBorder="1" applyAlignment="1">
      <alignment horizontal="center" vertical="top" wrapText="1"/>
    </xf>
    <xf numFmtId="164" fontId="2" fillId="9" borderId="151" xfId="0" applyNumberFormat="1" applyFont="1" applyFill="1" applyBorder="1" applyAlignment="1">
      <alignment horizontal="center" vertical="top" wrapText="1"/>
    </xf>
    <xf numFmtId="164" fontId="2" fillId="9" borderId="152" xfId="0" applyNumberFormat="1" applyFont="1" applyFill="1" applyBorder="1" applyAlignment="1">
      <alignment horizontal="center" vertical="top" wrapText="1"/>
    </xf>
    <xf numFmtId="164" fontId="2" fillId="0" borderId="88" xfId="0" applyNumberFormat="1" applyFont="1" applyBorder="1" applyAlignment="1">
      <alignment horizontal="center" vertical="top" wrapText="1"/>
    </xf>
    <xf numFmtId="0" fontId="2" fillId="0" borderId="143" xfId="0" applyFont="1" applyBorder="1" applyAlignment="1">
      <alignment horizontal="left" vertical="top" wrapText="1" indent="1"/>
    </xf>
    <xf numFmtId="164" fontId="1" fillId="0" borderId="145" xfId="0" applyNumberFormat="1" applyFont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1" fillId="0" borderId="88" xfId="0" applyNumberFormat="1" applyFont="1" applyBorder="1" applyAlignment="1">
      <alignment horizontal="center" vertical="top" wrapText="1"/>
    </xf>
    <xf numFmtId="164" fontId="1" fillId="0" borderId="104" xfId="0" applyNumberFormat="1" applyFont="1" applyBorder="1" applyAlignment="1">
      <alignment horizontal="center" vertical="top" wrapText="1"/>
    </xf>
    <xf numFmtId="0" fontId="1" fillId="0" borderId="143" xfId="0" applyFont="1" applyBorder="1" applyAlignment="1">
      <alignment horizontal="left" vertical="top" wrapText="1" indent="2"/>
    </xf>
    <xf numFmtId="164" fontId="1" fillId="0" borderId="146" xfId="0" applyNumberFormat="1" applyFont="1" applyBorder="1" applyAlignment="1">
      <alignment horizontal="center" vertical="top" wrapText="1"/>
    </xf>
    <xf numFmtId="164" fontId="1" fillId="0" borderId="109" xfId="0" applyNumberFormat="1" applyFont="1" applyBorder="1" applyAlignment="1">
      <alignment horizontal="center" vertical="top" wrapText="1"/>
    </xf>
    <xf numFmtId="0" fontId="2" fillId="0" borderId="138" xfId="0" applyFont="1" applyBorder="1" applyAlignment="1">
      <alignment horizontal="left" vertical="top" wrapText="1" indent="1"/>
    </xf>
    <xf numFmtId="164" fontId="1" fillId="0" borderId="137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1" fillId="0" borderId="147" xfId="0" applyNumberFormat="1" applyFont="1" applyBorder="1" applyAlignment="1">
      <alignment horizontal="center" vertical="top" wrapText="1"/>
    </xf>
    <xf numFmtId="0" fontId="2" fillId="0" borderId="133" xfId="0" applyFont="1" applyBorder="1" applyAlignment="1">
      <alignment vertical="top" wrapText="1"/>
    </xf>
    <xf numFmtId="0" fontId="2" fillId="0" borderId="153" xfId="0" applyFont="1" applyBorder="1" applyAlignment="1">
      <alignment horizontal="left" vertical="top" wrapText="1" indent="1"/>
    </xf>
    <xf numFmtId="164" fontId="2" fillId="0" borderId="108" xfId="0" applyNumberFormat="1" applyFont="1" applyBorder="1" applyAlignment="1">
      <alignment horizontal="center" vertical="top" wrapText="1"/>
    </xf>
    <xf numFmtId="164" fontId="2" fillId="0" borderId="105" xfId="0" applyNumberFormat="1" applyFont="1" applyBorder="1" applyAlignment="1">
      <alignment horizontal="center" vertical="top" wrapText="1"/>
    </xf>
    <xf numFmtId="164" fontId="2" fillId="0" borderId="154" xfId="0" applyNumberFormat="1" applyFont="1" applyBorder="1" applyAlignment="1">
      <alignment horizontal="center" vertical="top" wrapText="1"/>
    </xf>
    <xf numFmtId="164" fontId="2" fillId="0" borderId="109" xfId="0" applyNumberFormat="1" applyFont="1" applyBorder="1" applyAlignment="1">
      <alignment horizontal="center" vertical="top" wrapText="1"/>
    </xf>
    <xf numFmtId="0" fontId="1" fillId="0" borderId="153" xfId="0" applyFont="1" applyBorder="1" applyAlignment="1">
      <alignment horizontal="left" vertical="top" wrapText="1" indent="2"/>
    </xf>
    <xf numFmtId="164" fontId="1" fillId="0" borderId="106" xfId="0" applyNumberFormat="1" applyFont="1" applyBorder="1" applyAlignment="1">
      <alignment horizontal="center" vertical="top" wrapText="1"/>
    </xf>
    <xf numFmtId="164" fontId="1" fillId="0" borderId="105" xfId="0" applyNumberFormat="1" applyFont="1" applyBorder="1" applyAlignment="1">
      <alignment horizontal="center" vertical="top" wrapText="1"/>
    </xf>
    <xf numFmtId="164" fontId="1" fillId="0" borderId="154" xfId="0" applyNumberFormat="1" applyFont="1" applyBorder="1" applyAlignment="1">
      <alignment horizontal="center" vertical="top" wrapText="1"/>
    </xf>
    <xf numFmtId="0" fontId="1" fillId="0" borderId="133" xfId="0" applyFont="1" applyBorder="1" applyAlignment="1">
      <alignment horizontal="left" vertical="top" wrapText="1" indent="2"/>
    </xf>
    <xf numFmtId="164" fontId="1" fillId="0" borderId="80" xfId="0" applyNumberFormat="1" applyFont="1" applyBorder="1" applyAlignment="1">
      <alignment horizontal="center" vertical="top" wrapText="1"/>
    </xf>
    <xf numFmtId="164" fontId="1" fillId="0" borderId="86" xfId="0" applyNumberFormat="1" applyFont="1" applyBorder="1" applyAlignment="1">
      <alignment horizontal="center" vertical="top" wrapText="1"/>
    </xf>
    <xf numFmtId="164" fontId="2" fillId="0" borderId="106" xfId="0" applyNumberFormat="1" applyFont="1" applyBorder="1" applyAlignment="1">
      <alignment horizontal="center" vertical="top" wrapText="1"/>
    </xf>
    <xf numFmtId="164" fontId="2" fillId="0" borderId="155" xfId="0" applyNumberFormat="1" applyFont="1" applyBorder="1" applyAlignment="1">
      <alignment horizontal="center" vertical="top" wrapText="1"/>
    </xf>
    <xf numFmtId="164" fontId="2" fillId="0" borderId="86" xfId="0" applyNumberFormat="1" applyFont="1" applyBorder="1" applyAlignment="1">
      <alignment horizontal="center" vertical="top" wrapText="1"/>
    </xf>
    <xf numFmtId="0" fontId="1" fillId="0" borderId="79" xfId="0" applyFont="1" applyBorder="1" applyAlignment="1">
      <alignment horizontal="left" vertical="top" wrapText="1" indent="2"/>
    </xf>
    <xf numFmtId="164" fontId="1" fillId="0" borderId="80" xfId="0" applyNumberFormat="1" applyFont="1" applyBorder="1" applyAlignment="1">
      <alignment horizontal="center" wrapText="1"/>
    </xf>
    <xf numFmtId="164" fontId="1" fillId="0" borderId="76" xfId="0" applyNumberFormat="1" applyFont="1" applyBorder="1" applyAlignment="1">
      <alignment horizontal="center" wrapText="1"/>
    </xf>
    <xf numFmtId="164" fontId="1" fillId="0" borderId="88" xfId="0" applyNumberFormat="1" applyFont="1" applyBorder="1" applyAlignment="1">
      <alignment horizontal="center" wrapText="1"/>
    </xf>
    <xf numFmtId="164" fontId="1" fillId="0" borderId="86" xfId="0" applyNumberFormat="1" applyFont="1" applyBorder="1" applyAlignment="1">
      <alignment horizontal="center" wrapText="1"/>
    </xf>
    <xf numFmtId="0" fontId="1" fillId="0" borderId="65" xfId="0" applyFont="1" applyBorder="1" applyAlignment="1">
      <alignment horizontal="left" vertical="top" wrapText="1" indent="2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156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14" borderId="70" xfId="0" applyFont="1" applyFill="1" applyBorder="1" applyAlignment="1">
      <alignment horizontal="center" vertical="center" wrapText="1"/>
    </xf>
    <xf numFmtId="0" fontId="1" fillId="14" borderId="109" xfId="0" applyFont="1" applyFill="1" applyBorder="1" applyAlignment="1">
      <alignment horizontal="center" vertical="center" wrapText="1"/>
    </xf>
    <xf numFmtId="0" fontId="4" fillId="26" borderId="106" xfId="0" applyFont="1" applyFill="1" applyBorder="1" applyAlignment="1">
      <alignment horizontal="center"/>
    </xf>
    <xf numFmtId="0" fontId="4" fillId="26" borderId="105" xfId="0" applyFont="1" applyFill="1" applyBorder="1" applyAlignment="1">
      <alignment horizontal="center"/>
    </xf>
    <xf numFmtId="0" fontId="4" fillId="26" borderId="107" xfId="0" applyFont="1" applyFill="1" applyBorder="1" applyAlignment="1">
      <alignment horizontal="center"/>
    </xf>
    <xf numFmtId="0" fontId="4" fillId="26" borderId="32" xfId="0" applyFont="1" applyFill="1" applyBorder="1" applyAlignment="1">
      <alignment horizontal="center"/>
    </xf>
    <xf numFmtId="0" fontId="4" fillId="26" borderId="48" xfId="0" applyFont="1" applyFill="1" applyBorder="1" applyAlignment="1">
      <alignment horizontal="center"/>
    </xf>
    <xf numFmtId="0" fontId="4" fillId="26" borderId="34" xfId="0" applyFont="1" applyFill="1" applyBorder="1" applyAlignment="1">
      <alignment horizontal="center"/>
    </xf>
    <xf numFmtId="0" fontId="4" fillId="26" borderId="64" xfId="0" applyFont="1" applyFill="1" applyBorder="1" applyAlignment="1">
      <alignment horizontal="center"/>
    </xf>
    <xf numFmtId="0" fontId="6" fillId="0" borderId="109" xfId="0" applyFont="1" applyBorder="1" applyAlignment="1">
      <alignment horizontal="center" vertical="top"/>
    </xf>
    <xf numFmtId="0" fontId="6" fillId="0" borderId="106" xfId="0" applyFont="1" applyBorder="1" applyAlignment="1">
      <alignment horizontal="center" vertical="top"/>
    </xf>
    <xf numFmtId="0" fontId="6" fillId="0" borderId="105" xfId="0" applyFont="1" applyBorder="1" applyAlignment="1">
      <alignment horizontal="center" vertical="top"/>
    </xf>
    <xf numFmtId="0" fontId="6" fillId="0" borderId="107" xfId="0" applyFont="1" applyBorder="1" applyAlignment="1">
      <alignment horizontal="center" vertical="top"/>
    </xf>
    <xf numFmtId="0" fontId="6" fillId="0" borderId="109" xfId="0" applyFont="1" applyBorder="1" applyAlignment="1">
      <alignment vertical="top"/>
    </xf>
    <xf numFmtId="0" fontId="6" fillId="0" borderId="109" xfId="0" applyFont="1" applyBorder="1" applyAlignment="1">
      <alignment horizontal="center" vertical="top" wrapText="1"/>
    </xf>
    <xf numFmtId="0" fontId="6" fillId="0" borderId="109" xfId="0" applyFont="1" applyBorder="1" applyAlignment="1">
      <alignment vertical="top" wrapText="1"/>
    </xf>
    <xf numFmtId="0" fontId="6" fillId="0" borderId="70" xfId="0" applyFont="1" applyBorder="1" applyAlignment="1">
      <alignment horizontal="center" vertical="top"/>
    </xf>
    <xf numFmtId="0" fontId="6" fillId="0" borderId="70" xfId="0" applyFont="1" applyBorder="1" applyAlignment="1">
      <alignment vertical="top"/>
    </xf>
    <xf numFmtId="0" fontId="6" fillId="0" borderId="147" xfId="0" applyFont="1" applyBorder="1" applyAlignment="1">
      <alignment horizontal="center" vertical="top"/>
    </xf>
    <xf numFmtId="0" fontId="6" fillId="0" borderId="147" xfId="0" applyFont="1" applyBorder="1" applyAlignment="1">
      <alignment vertical="top"/>
    </xf>
    <xf numFmtId="0" fontId="6" fillId="0" borderId="163" xfId="0" applyFont="1" applyBorder="1" applyAlignment="1">
      <alignment horizontal="center" vertical="top"/>
    </xf>
    <xf numFmtId="0" fontId="6" fillId="0" borderId="135" xfId="0" applyFont="1" applyBorder="1" applyAlignment="1">
      <alignment horizontal="center" vertical="top"/>
    </xf>
    <xf numFmtId="0" fontId="6" fillId="0" borderId="164" xfId="0" applyFont="1" applyBorder="1" applyAlignment="1">
      <alignment horizontal="center" vertical="top"/>
    </xf>
    <xf numFmtId="0" fontId="6" fillId="0" borderId="147" xfId="0" applyFont="1" applyBorder="1" applyAlignment="1">
      <alignment horizontal="center" vertical="top" wrapText="1"/>
    </xf>
    <xf numFmtId="0" fontId="6" fillId="0" borderId="104" xfId="0" applyFont="1" applyBorder="1" applyAlignment="1">
      <alignment horizontal="center" vertical="top"/>
    </xf>
    <xf numFmtId="0" fontId="6" fillId="0" borderId="104" xfId="0" applyFont="1" applyBorder="1" applyAlignment="1">
      <alignment vertical="top"/>
    </xf>
    <xf numFmtId="0" fontId="6" fillId="0" borderId="158" xfId="0" applyFont="1" applyBorder="1" applyAlignment="1">
      <alignment horizontal="center" vertical="top"/>
    </xf>
    <xf numFmtId="0" fontId="6" fillId="0" borderId="159" xfId="0" applyFont="1" applyBorder="1" applyAlignment="1">
      <alignment horizontal="center" vertical="top"/>
    </xf>
    <xf numFmtId="0" fontId="6" fillId="0" borderId="165" xfId="0" applyFont="1" applyBorder="1" applyAlignment="1">
      <alignment horizontal="center" vertical="top"/>
    </xf>
    <xf numFmtId="0" fontId="6" fillId="0" borderId="104" xfId="0" applyFont="1" applyBorder="1" applyAlignment="1">
      <alignment horizontal="center" vertical="top" wrapText="1"/>
    </xf>
    <xf numFmtId="0" fontId="6" fillId="0" borderId="104" xfId="0" applyFont="1" applyBorder="1" applyAlignment="1">
      <alignment vertical="top" wrapText="1"/>
    </xf>
    <xf numFmtId="0" fontId="6" fillId="0" borderId="147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center" vertical="top" wrapText="1"/>
    </xf>
    <xf numFmtId="1" fontId="6" fillId="0" borderId="41" xfId="0" applyNumberFormat="1" applyFont="1" applyBorder="1" applyAlignment="1">
      <alignment horizontal="center" vertical="top"/>
    </xf>
    <xf numFmtId="1" fontId="6" fillId="0" borderId="22" xfId="0" applyNumberFormat="1" applyFont="1" applyBorder="1" applyAlignment="1">
      <alignment horizontal="center" vertical="top"/>
    </xf>
    <xf numFmtId="1" fontId="6" fillId="0" borderId="75" xfId="0" applyNumberFormat="1" applyFont="1" applyBorder="1" applyAlignment="1">
      <alignment horizontal="center" vertical="top"/>
    </xf>
    <xf numFmtId="164" fontId="2" fillId="6" borderId="105" xfId="0" applyNumberFormat="1" applyFont="1" applyFill="1" applyBorder="1" applyAlignment="1">
      <alignment horizontal="center" vertical="center"/>
    </xf>
    <xf numFmtId="164" fontId="2" fillId="6" borderId="155" xfId="0" applyNumberFormat="1" applyFont="1" applyFill="1" applyBorder="1" applyAlignment="1">
      <alignment horizontal="center" vertical="center"/>
    </xf>
    <xf numFmtId="164" fontId="2" fillId="11" borderId="166" xfId="0" applyNumberFormat="1" applyFont="1" applyFill="1" applyBorder="1" applyAlignment="1">
      <alignment horizontal="center" vertical="top"/>
    </xf>
    <xf numFmtId="164" fontId="2" fillId="11" borderId="25" xfId="0" applyNumberFormat="1" applyFont="1" applyFill="1" applyBorder="1" applyAlignment="1">
      <alignment horizontal="center" vertical="top"/>
    </xf>
    <xf numFmtId="164" fontId="2" fillId="11" borderId="167" xfId="0" applyNumberFormat="1" applyFont="1" applyFill="1" applyBorder="1" applyAlignment="1">
      <alignment horizontal="center" vertical="top"/>
    </xf>
    <xf numFmtId="164" fontId="2" fillId="6" borderId="166" xfId="0" applyNumberFormat="1" applyFont="1" applyFill="1" applyBorder="1" applyAlignment="1">
      <alignment horizontal="center" vertical="top"/>
    </xf>
    <xf numFmtId="164" fontId="2" fillId="6" borderId="168" xfId="0" applyNumberFormat="1" applyFont="1" applyFill="1" applyBorder="1" applyAlignment="1">
      <alignment horizontal="center" vertical="top"/>
    </xf>
    <xf numFmtId="164" fontId="2" fillId="6" borderId="169" xfId="0" applyNumberFormat="1" applyFont="1" applyFill="1" applyBorder="1" applyAlignment="1">
      <alignment horizontal="center" vertical="top"/>
    </xf>
    <xf numFmtId="49" fontId="2" fillId="20" borderId="170" xfId="0" applyNumberFormat="1" applyFont="1" applyFill="1" applyBorder="1" applyAlignment="1">
      <alignment horizontal="center" vertical="top"/>
    </xf>
    <xf numFmtId="49" fontId="2" fillId="20" borderId="171" xfId="0" applyNumberFormat="1" applyFont="1" applyFill="1" applyBorder="1" applyAlignment="1">
      <alignment horizontal="center" vertical="top"/>
    </xf>
    <xf numFmtId="49" fontId="2" fillId="5" borderId="166" xfId="0" applyNumberFormat="1" applyFont="1" applyFill="1" applyBorder="1" applyAlignment="1">
      <alignment horizontal="center" vertical="top"/>
    </xf>
    <xf numFmtId="49" fontId="2" fillId="6" borderId="168" xfId="0" applyNumberFormat="1" applyFont="1" applyFill="1" applyBorder="1" applyAlignment="1">
      <alignment horizontal="center" vertical="top"/>
    </xf>
    <xf numFmtId="164" fontId="2" fillId="6" borderId="175" xfId="0" applyNumberFormat="1" applyFont="1" applyFill="1" applyBorder="1" applyAlignment="1">
      <alignment horizontal="center" vertical="center"/>
    </xf>
    <xf numFmtId="164" fontId="2" fillId="6" borderId="174" xfId="0" applyNumberFormat="1" applyFont="1" applyFill="1" applyBorder="1" applyAlignment="1">
      <alignment horizontal="center" vertical="center"/>
    </xf>
    <xf numFmtId="164" fontId="2" fillId="6" borderId="173" xfId="0" applyNumberFormat="1" applyFont="1" applyFill="1" applyBorder="1" applyAlignment="1">
      <alignment horizontal="center" vertical="center"/>
    </xf>
    <xf numFmtId="49" fontId="2" fillId="5" borderId="37" xfId="0" applyNumberFormat="1" applyFont="1" applyFill="1" applyBorder="1" applyAlignment="1">
      <alignment horizontal="center" vertical="top"/>
    </xf>
    <xf numFmtId="49" fontId="2" fillId="6" borderId="176" xfId="0" applyNumberFormat="1" applyFont="1" applyFill="1" applyBorder="1" applyAlignment="1">
      <alignment horizontal="center" vertical="top"/>
    </xf>
    <xf numFmtId="164" fontId="2" fillId="9" borderId="176" xfId="0" applyNumberFormat="1" applyFont="1" applyFill="1" applyBorder="1" applyAlignment="1">
      <alignment horizontal="center" vertical="top"/>
    </xf>
    <xf numFmtId="164" fontId="2" fillId="6" borderId="176" xfId="0" applyNumberFormat="1" applyFont="1" applyFill="1" applyBorder="1" applyAlignment="1">
      <alignment horizontal="center" vertical="center"/>
    </xf>
    <xf numFmtId="0" fontId="2" fillId="9" borderId="171" xfId="0" applyFont="1" applyFill="1" applyBorder="1" applyAlignment="1">
      <alignment horizontal="center" vertical="top" wrapText="1"/>
    </xf>
    <xf numFmtId="0" fontId="6" fillId="14" borderId="147" xfId="0" applyFont="1" applyFill="1" applyBorder="1" applyAlignment="1">
      <alignment horizontal="center" vertical="top"/>
    </xf>
    <xf numFmtId="0" fontId="6" fillId="14" borderId="147" xfId="0" applyFont="1" applyFill="1" applyBorder="1" applyAlignment="1">
      <alignment vertical="top"/>
    </xf>
    <xf numFmtId="0" fontId="6" fillId="14" borderId="163" xfId="0" applyFont="1" applyFill="1" applyBorder="1" applyAlignment="1">
      <alignment horizontal="center" vertical="top"/>
    </xf>
    <xf numFmtId="0" fontId="6" fillId="14" borderId="135" xfId="0" applyFont="1" applyFill="1" applyBorder="1" applyAlignment="1">
      <alignment horizontal="center" vertical="top"/>
    </xf>
    <xf numFmtId="0" fontId="6" fillId="14" borderId="147" xfId="0" applyFont="1" applyFill="1" applyBorder="1" applyAlignment="1">
      <alignment horizontal="center" vertical="top" wrapText="1"/>
    </xf>
    <xf numFmtId="164" fontId="2" fillId="6" borderId="105" xfId="0" applyNumberFormat="1" applyFont="1" applyFill="1" applyBorder="1" applyAlignment="1">
      <alignment horizontal="center" vertical="top"/>
    </xf>
    <xf numFmtId="164" fontId="2" fillId="6" borderId="155" xfId="0" applyNumberFormat="1" applyFont="1" applyFill="1" applyBorder="1" applyAlignment="1">
      <alignment horizontal="center" vertical="top"/>
    </xf>
    <xf numFmtId="164" fontId="2" fillId="6" borderId="176" xfId="0" applyNumberFormat="1" applyFont="1" applyFill="1" applyBorder="1" applyAlignment="1">
      <alignment horizontal="center" vertical="top"/>
    </xf>
    <xf numFmtId="164" fontId="2" fillId="6" borderId="40" xfId="0" applyNumberFormat="1" applyFont="1" applyFill="1" applyBorder="1" applyAlignment="1">
      <alignment horizontal="center" vertical="top"/>
    </xf>
    <xf numFmtId="49" fontId="2" fillId="5" borderId="175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 applyProtection="1">
      <alignment horizontal="center" vertical="center"/>
      <protection locked="0"/>
    </xf>
    <xf numFmtId="164" fontId="1" fillId="0" borderId="63" xfId="0" applyNumberFormat="1" applyFont="1" applyBorder="1" applyAlignment="1" applyProtection="1">
      <alignment horizontal="center" vertical="center"/>
      <protection locked="0"/>
    </xf>
    <xf numFmtId="164" fontId="1" fillId="0" borderId="10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164" fontId="1" fillId="0" borderId="26" xfId="0" applyNumberFormat="1" applyFont="1" applyBorder="1" applyAlignment="1" applyProtection="1">
      <alignment horizontal="center" vertical="center"/>
      <protection locked="0"/>
    </xf>
    <xf numFmtId="164" fontId="1" fillId="3" borderId="102" xfId="0" applyNumberFormat="1" applyFont="1" applyFill="1" applyBorder="1" applyAlignment="1" applyProtection="1">
      <alignment horizontal="center" vertical="center"/>
      <protection locked="0"/>
    </xf>
    <xf numFmtId="164" fontId="1" fillId="0" borderId="88" xfId="0" applyNumberFormat="1" applyFont="1" applyBorder="1" applyAlignment="1" applyProtection="1">
      <alignment horizontal="center" vertical="center"/>
      <protection locked="0"/>
    </xf>
    <xf numFmtId="164" fontId="1" fillId="0" borderId="85" xfId="0" applyNumberFormat="1" applyFont="1" applyBorder="1" applyAlignment="1" applyProtection="1">
      <alignment horizontal="center" vertical="center"/>
      <protection locked="0"/>
    </xf>
    <xf numFmtId="164" fontId="1" fillId="0" borderId="83" xfId="0" applyNumberFormat="1" applyFont="1" applyBorder="1" applyAlignment="1" applyProtection="1">
      <alignment horizontal="center" vertical="center"/>
      <protection locked="0"/>
    </xf>
    <xf numFmtId="164" fontId="1" fillId="0" borderId="84" xfId="0" applyNumberFormat="1" applyFont="1" applyBorder="1" applyAlignment="1" applyProtection="1">
      <alignment horizontal="center" vertical="center"/>
      <protection locked="0"/>
    </xf>
    <xf numFmtId="164" fontId="1" fillId="0" borderId="79" xfId="0" applyNumberFormat="1" applyFont="1" applyBorder="1" applyAlignment="1">
      <alignment horizontal="center" vertical="center"/>
    </xf>
    <xf numFmtId="164" fontId="1" fillId="0" borderId="50" xfId="0" applyNumberFormat="1" applyFont="1" applyBorder="1" applyAlignment="1">
      <alignment horizontal="center" vertical="center"/>
    </xf>
    <xf numFmtId="164" fontId="1" fillId="0" borderId="72" xfId="0" applyNumberFormat="1" applyFont="1" applyBorder="1" applyAlignment="1">
      <alignment horizontal="center" vertical="center"/>
    </xf>
    <xf numFmtId="164" fontId="1" fillId="0" borderId="64" xfId="0" applyNumberFormat="1" applyFont="1" applyBorder="1" applyAlignment="1">
      <alignment horizontal="center" vertical="center"/>
    </xf>
    <xf numFmtId="164" fontId="1" fillId="15" borderId="47" xfId="0" applyNumberFormat="1" applyFont="1" applyFill="1" applyBorder="1" applyAlignment="1">
      <alignment horizontal="center" vertical="center"/>
    </xf>
    <xf numFmtId="164" fontId="1" fillId="14" borderId="83" xfId="0" applyNumberFormat="1" applyFont="1" applyFill="1" applyBorder="1" applyAlignment="1" applyProtection="1">
      <alignment horizontal="center" vertical="center"/>
      <protection locked="0"/>
    </xf>
    <xf numFmtId="164" fontId="1" fillId="14" borderId="88" xfId="0" applyNumberFormat="1" applyFont="1" applyFill="1" applyBorder="1" applyAlignment="1" applyProtection="1">
      <alignment horizontal="center" vertical="center"/>
      <protection locked="0"/>
    </xf>
    <xf numFmtId="164" fontId="1" fillId="14" borderId="85" xfId="0" applyNumberFormat="1" applyFont="1" applyFill="1" applyBorder="1" applyAlignment="1" applyProtection="1">
      <alignment horizontal="center" vertical="center"/>
      <protection locked="0"/>
    </xf>
    <xf numFmtId="164" fontId="1" fillId="14" borderId="47" xfId="0" applyNumberFormat="1" applyFont="1" applyFill="1" applyBorder="1" applyAlignment="1">
      <alignment horizontal="center" vertical="center"/>
    </xf>
    <xf numFmtId="164" fontId="1" fillId="14" borderId="84" xfId="0" applyNumberFormat="1" applyFont="1" applyFill="1" applyBorder="1" applyAlignment="1" applyProtection="1">
      <alignment horizontal="center" vertical="center"/>
      <protection locked="0"/>
    </xf>
    <xf numFmtId="164" fontId="1" fillId="0" borderId="36" xfId="0" applyNumberFormat="1" applyFont="1" applyBorder="1" applyAlignment="1" applyProtection="1">
      <alignment horizontal="center" vertical="center"/>
      <protection locked="0"/>
    </xf>
    <xf numFmtId="164" fontId="1" fillId="0" borderId="77" xfId="0" applyNumberFormat="1" applyFont="1" applyBorder="1" applyAlignment="1" applyProtection="1">
      <alignment horizontal="center" vertical="center"/>
      <protection locked="0"/>
    </xf>
    <xf numFmtId="164" fontId="1" fillId="14" borderId="45" xfId="0" applyNumberFormat="1" applyFont="1" applyFill="1" applyBorder="1" applyAlignment="1">
      <alignment horizontal="center" vertical="center"/>
    </xf>
    <xf numFmtId="164" fontId="1" fillId="14" borderId="43" xfId="0" applyNumberFormat="1" applyFont="1" applyFill="1" applyBorder="1" applyAlignment="1" applyProtection="1">
      <alignment horizontal="center" vertical="center"/>
      <protection locked="0"/>
    </xf>
    <xf numFmtId="164" fontId="1" fillId="14" borderId="30" xfId="0" applyNumberFormat="1" applyFont="1" applyFill="1" applyBorder="1" applyAlignment="1" applyProtection="1">
      <alignment horizontal="center" vertical="center"/>
      <protection locked="0"/>
    </xf>
    <xf numFmtId="164" fontId="1" fillId="14" borderId="74" xfId="0" applyNumberFormat="1" applyFont="1" applyFill="1" applyBorder="1" applyAlignment="1" applyProtection="1">
      <alignment horizontal="center" vertical="center"/>
      <protection locked="0"/>
    </xf>
    <xf numFmtId="164" fontId="1" fillId="14" borderId="46" xfId="0" applyNumberFormat="1" applyFont="1" applyFill="1" applyBorder="1" applyAlignment="1" applyProtection="1">
      <alignment horizontal="center" vertical="center"/>
      <protection locked="0"/>
    </xf>
    <xf numFmtId="164" fontId="1" fillId="14" borderId="3" xfId="0" applyNumberFormat="1" applyFont="1" applyFill="1" applyBorder="1" applyAlignment="1" applyProtection="1">
      <alignment horizontal="center" vertical="center"/>
      <protection locked="0"/>
    </xf>
    <xf numFmtId="164" fontId="1" fillId="14" borderId="77" xfId="0" applyNumberFormat="1" applyFont="1" applyFill="1" applyBorder="1" applyAlignment="1" applyProtection="1">
      <alignment horizontal="center" vertical="center"/>
      <protection locked="0"/>
    </xf>
    <xf numFmtId="164" fontId="1" fillId="14" borderId="48" xfId="0" applyNumberFormat="1" applyFont="1" applyFill="1" applyBorder="1" applyAlignment="1">
      <alignment horizontal="center" vertical="center"/>
    </xf>
    <xf numFmtId="164" fontId="1" fillId="14" borderId="81" xfId="0" applyNumberFormat="1" applyFont="1" applyFill="1" applyBorder="1" applyAlignment="1" applyProtection="1">
      <alignment horizontal="center" vertical="center"/>
      <protection locked="0"/>
    </xf>
    <xf numFmtId="164" fontId="1" fillId="0" borderId="74" xfId="0" applyNumberFormat="1" applyFont="1" applyBorder="1" applyAlignment="1" applyProtection="1">
      <alignment horizontal="center" vertical="center"/>
      <protection locked="0"/>
    </xf>
    <xf numFmtId="164" fontId="1" fillId="0" borderId="81" xfId="0" applyNumberFormat="1" applyFont="1" applyBorder="1" applyAlignment="1" applyProtection="1">
      <alignment horizontal="center" vertical="center"/>
      <protection locked="0"/>
    </xf>
    <xf numFmtId="164" fontId="1" fillId="3" borderId="43" xfId="0" applyNumberFormat="1" applyFont="1" applyFill="1" applyBorder="1" applyAlignment="1" applyProtection="1">
      <alignment horizontal="center" vertical="center"/>
      <protection locked="0"/>
    </xf>
    <xf numFmtId="164" fontId="1" fillId="3" borderId="74" xfId="0" applyNumberFormat="1" applyFont="1" applyFill="1" applyBorder="1" applyAlignment="1" applyProtection="1">
      <alignment horizontal="center" vertical="center"/>
      <protection locked="0"/>
    </xf>
    <xf numFmtId="164" fontId="1" fillId="3" borderId="84" xfId="0" applyNumberFormat="1" applyFont="1" applyFill="1" applyBorder="1" applyAlignment="1" applyProtection="1">
      <alignment horizontal="center" vertical="center"/>
      <protection locked="0"/>
    </xf>
    <xf numFmtId="164" fontId="1" fillId="3" borderId="77" xfId="0" applyNumberFormat="1" applyFont="1" applyFill="1" applyBorder="1" applyAlignment="1" applyProtection="1">
      <alignment horizontal="center" vertical="center"/>
      <protection locked="0"/>
    </xf>
    <xf numFmtId="164" fontId="1" fillId="3" borderId="85" xfId="0" applyNumberFormat="1" applyFont="1" applyFill="1" applyBorder="1" applyAlignment="1" applyProtection="1">
      <alignment horizontal="center" vertical="center"/>
      <protection locked="0"/>
    </xf>
    <xf numFmtId="164" fontId="1" fillId="14" borderId="41" xfId="0" applyNumberFormat="1" applyFont="1" applyFill="1" applyBorder="1" applyAlignment="1">
      <alignment horizontal="center" vertical="center"/>
    </xf>
    <xf numFmtId="164" fontId="1" fillId="14" borderId="22" xfId="0" applyNumberFormat="1" applyFont="1" applyFill="1" applyBorder="1" applyAlignment="1" applyProtection="1">
      <alignment horizontal="center" vertical="center"/>
      <protection locked="0"/>
    </xf>
    <xf numFmtId="164" fontId="1" fillId="3" borderId="71" xfId="0" applyNumberFormat="1" applyFont="1" applyFill="1" applyBorder="1" applyAlignment="1">
      <alignment horizontal="center" vertical="center"/>
    </xf>
    <xf numFmtId="164" fontId="1" fillId="14" borderId="69" xfId="0" applyNumberFormat="1" applyFont="1" applyFill="1" applyBorder="1" applyAlignment="1">
      <alignment horizontal="center" vertical="center"/>
    </xf>
    <xf numFmtId="164" fontId="1" fillId="14" borderId="19" xfId="0" applyNumberFormat="1" applyFont="1" applyFill="1" applyBorder="1" applyAlignment="1" applyProtection="1">
      <alignment horizontal="center" vertical="center"/>
      <protection locked="0"/>
    </xf>
    <xf numFmtId="164" fontId="1" fillId="14" borderId="55" xfId="0" applyNumberFormat="1" applyFont="1" applyFill="1" applyBorder="1" applyAlignment="1" applyProtection="1">
      <alignment horizontal="center" vertical="center"/>
      <protection locked="0"/>
    </xf>
    <xf numFmtId="164" fontId="1" fillId="15" borderId="83" xfId="0" applyNumberFormat="1" applyFont="1" applyFill="1" applyBorder="1" applyAlignment="1" applyProtection="1">
      <alignment horizontal="center" vertical="center"/>
      <protection locked="0"/>
    </xf>
    <xf numFmtId="164" fontId="1" fillId="15" borderId="85" xfId="0" applyNumberFormat="1" applyFont="1" applyFill="1" applyBorder="1" applyAlignment="1" applyProtection="1">
      <alignment horizontal="center" vertical="center"/>
      <protection locked="0"/>
    </xf>
    <xf numFmtId="164" fontId="1" fillId="15" borderId="45" xfId="0" applyNumberFormat="1" applyFont="1" applyFill="1" applyBorder="1" applyAlignment="1">
      <alignment horizontal="center" vertical="center"/>
    </xf>
    <xf numFmtId="164" fontId="1" fillId="14" borderId="33" xfId="0" applyNumberFormat="1" applyFont="1" applyFill="1" applyBorder="1" applyAlignment="1" applyProtection="1">
      <alignment horizontal="center" vertical="center"/>
      <protection locked="0"/>
    </xf>
    <xf numFmtId="164" fontId="1" fillId="14" borderId="64" xfId="0" applyNumberFormat="1" applyFont="1" applyFill="1" applyBorder="1" applyAlignment="1" applyProtection="1">
      <alignment horizontal="center" vertical="center"/>
      <protection locked="0"/>
    </xf>
    <xf numFmtId="164" fontId="1" fillId="15" borderId="48" xfId="0" applyNumberFormat="1" applyFont="1" applyFill="1" applyBorder="1" applyAlignment="1">
      <alignment horizontal="center" vertical="center"/>
    </xf>
    <xf numFmtId="164" fontId="1" fillId="14" borderId="62" xfId="0" applyNumberFormat="1" applyFont="1" applyFill="1" applyBorder="1" applyAlignment="1" applyProtection="1">
      <alignment horizontal="center" vertical="center"/>
      <protection locked="0"/>
    </xf>
    <xf numFmtId="164" fontId="1" fillId="3" borderId="75" xfId="0" applyNumberFormat="1" applyFont="1" applyFill="1" applyBorder="1" applyAlignment="1" applyProtection="1">
      <alignment horizontal="center" vertical="center"/>
      <protection locked="0"/>
    </xf>
    <xf numFmtId="164" fontId="1" fillId="3" borderId="34" xfId="0" applyNumberFormat="1" applyFont="1" applyFill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14" borderId="73" xfId="0" applyNumberFormat="1" applyFont="1" applyFill="1" applyBorder="1" applyAlignment="1" applyProtection="1">
      <alignment horizontal="center" vertical="center"/>
      <protection locked="0"/>
    </xf>
    <xf numFmtId="164" fontId="1" fillId="0" borderId="5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2" fillId="11" borderId="169" xfId="0" applyNumberFormat="1" applyFont="1" applyFill="1" applyBorder="1" applyAlignment="1">
      <alignment horizontal="center" vertical="top"/>
    </xf>
    <xf numFmtId="164" fontId="2" fillId="9" borderId="166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9" borderId="169" xfId="0" applyNumberFormat="1" applyFont="1" applyFill="1" applyBorder="1" applyAlignment="1">
      <alignment horizontal="center" vertical="top"/>
    </xf>
    <xf numFmtId="164" fontId="1" fillId="3" borderId="63" xfId="0" applyNumberFormat="1" applyFont="1" applyFill="1" applyBorder="1" applyAlignment="1">
      <alignment horizontal="center" vertical="center"/>
    </xf>
    <xf numFmtId="164" fontId="1" fillId="3" borderId="62" xfId="0" applyNumberFormat="1" applyFont="1" applyFill="1" applyBorder="1" applyAlignment="1">
      <alignment horizontal="center" vertical="center"/>
    </xf>
    <xf numFmtId="164" fontId="1" fillId="3" borderId="72" xfId="0" applyNumberFormat="1" applyFont="1" applyFill="1" applyBorder="1" applyAlignment="1">
      <alignment horizontal="center" vertical="center"/>
    </xf>
    <xf numFmtId="164" fontId="2" fillId="5" borderId="176" xfId="0" applyNumberFormat="1" applyFont="1" applyFill="1" applyBorder="1" applyAlignment="1">
      <alignment horizontal="center" vertical="top"/>
    </xf>
    <xf numFmtId="49" fontId="1" fillId="0" borderId="171" xfId="0" applyNumberFormat="1" applyFont="1" applyBorder="1" applyAlignment="1">
      <alignment horizontal="center" vertical="top" wrapText="1"/>
    </xf>
    <xf numFmtId="0" fontId="1" fillId="0" borderId="176" xfId="0" applyFont="1" applyBorder="1" applyAlignment="1">
      <alignment vertical="top" wrapText="1"/>
    </xf>
    <xf numFmtId="0" fontId="1" fillId="0" borderId="175" xfId="0" applyFont="1" applyBorder="1" applyAlignment="1">
      <alignment horizontal="center" vertical="top" wrapText="1"/>
    </xf>
    <xf numFmtId="0" fontId="1" fillId="0" borderId="172" xfId="0" applyFont="1" applyBorder="1" applyAlignment="1">
      <alignment horizontal="center" vertical="top" wrapText="1"/>
    </xf>
    <xf numFmtId="164" fontId="1" fillId="14" borderId="176" xfId="0" applyNumberFormat="1" applyFont="1" applyFill="1" applyBorder="1" applyAlignment="1">
      <alignment horizontal="center" vertical="top"/>
    </xf>
    <xf numFmtId="0" fontId="1" fillId="0" borderId="175" xfId="0" applyFont="1" applyBorder="1" applyAlignment="1">
      <alignment horizontal="center" vertical="top"/>
    </xf>
    <xf numFmtId="0" fontId="1" fillId="0" borderId="176" xfId="0" applyFont="1" applyBorder="1" applyAlignment="1">
      <alignment horizontal="center" vertical="top"/>
    </xf>
    <xf numFmtId="164" fontId="1" fillId="0" borderId="176" xfId="0" applyNumberFormat="1" applyFont="1" applyBorder="1" applyAlignment="1">
      <alignment horizontal="center" vertical="top"/>
    </xf>
    <xf numFmtId="164" fontId="2" fillId="9" borderId="175" xfId="0" applyNumberFormat="1" applyFont="1" applyFill="1" applyBorder="1" applyAlignment="1">
      <alignment horizontal="center" vertical="top"/>
    </xf>
    <xf numFmtId="164" fontId="2" fillId="9" borderId="173" xfId="0" applyNumberFormat="1" applyFont="1" applyFill="1" applyBorder="1" applyAlignment="1">
      <alignment horizontal="center" vertical="top"/>
    </xf>
    <xf numFmtId="164" fontId="2" fillId="9" borderId="174" xfId="0" applyNumberFormat="1" applyFont="1" applyFill="1" applyBorder="1" applyAlignment="1">
      <alignment horizontal="center" vertical="top"/>
    </xf>
    <xf numFmtId="164" fontId="1" fillId="0" borderId="108" xfId="0" applyNumberFormat="1" applyFont="1" applyBorder="1"/>
    <xf numFmtId="164" fontId="1" fillId="0" borderId="160" xfId="0" applyNumberFormat="1" applyFont="1" applyBorder="1" applyAlignment="1">
      <alignment horizontal="center"/>
    </xf>
    <xf numFmtId="164" fontId="1" fillId="0" borderId="111" xfId="0" applyNumberFormat="1" applyFont="1" applyBorder="1" applyAlignment="1">
      <alignment horizontal="center" wrapText="1"/>
    </xf>
    <xf numFmtId="164" fontId="1" fillId="0" borderId="104" xfId="0" applyNumberFormat="1" applyFont="1" applyBorder="1" applyAlignment="1">
      <alignment horizontal="center" wrapText="1"/>
    </xf>
    <xf numFmtId="164" fontId="1" fillId="14" borderId="60" xfId="0" applyNumberFormat="1" applyFont="1" applyFill="1" applyBorder="1" applyAlignment="1">
      <alignment horizontal="center" vertical="center"/>
    </xf>
    <xf numFmtId="164" fontId="1" fillId="14" borderId="0" xfId="0" applyNumberFormat="1" applyFont="1" applyFill="1" applyAlignment="1" applyProtection="1">
      <alignment horizontal="center" vertical="center"/>
      <protection locked="0"/>
    </xf>
    <xf numFmtId="164" fontId="1" fillId="14" borderId="53" xfId="0" applyNumberFormat="1" applyFont="1" applyFill="1" applyBorder="1" applyAlignment="1" applyProtection="1">
      <alignment horizontal="center" vertical="center"/>
      <protection locked="0"/>
    </xf>
    <xf numFmtId="164" fontId="1" fillId="14" borderId="6" xfId="0" applyNumberFormat="1" applyFont="1" applyFill="1" applyBorder="1" applyAlignment="1" applyProtection="1">
      <alignment horizontal="center" vertical="center"/>
      <protection locked="0"/>
    </xf>
    <xf numFmtId="0" fontId="1" fillId="14" borderId="152" xfId="0" applyFont="1" applyFill="1" applyBorder="1" applyAlignment="1">
      <alignment horizontal="center" vertical="center" wrapText="1"/>
    </xf>
    <xf numFmtId="164" fontId="1" fillId="14" borderId="149" xfId="0" applyNumberFormat="1" applyFont="1" applyFill="1" applyBorder="1" applyAlignment="1">
      <alignment horizontal="center" vertical="center"/>
    </xf>
    <xf numFmtId="164" fontId="1" fillId="14" borderId="150" xfId="0" applyNumberFormat="1" applyFont="1" applyFill="1" applyBorder="1" applyAlignment="1" applyProtection="1">
      <alignment horizontal="center" vertical="center"/>
      <protection locked="0"/>
    </xf>
    <xf numFmtId="164" fontId="1" fillId="14" borderId="135" xfId="0" applyNumberFormat="1" applyFont="1" applyFill="1" applyBorder="1" applyAlignment="1" applyProtection="1">
      <alignment horizontal="center" vertical="center"/>
      <protection locked="0"/>
    </xf>
    <xf numFmtId="164" fontId="1" fillId="14" borderId="179" xfId="0" applyNumberFormat="1" applyFont="1" applyFill="1" applyBorder="1" applyAlignment="1" applyProtection="1">
      <alignment horizontal="center" vertical="center"/>
      <protection locked="0"/>
    </xf>
    <xf numFmtId="164" fontId="2" fillId="9" borderId="177" xfId="0" applyNumberFormat="1" applyFont="1" applyFill="1" applyBorder="1" applyAlignment="1">
      <alignment horizontal="center" vertical="top"/>
    </xf>
    <xf numFmtId="164" fontId="2" fillId="9" borderId="155" xfId="0" applyNumberFormat="1" applyFont="1" applyFill="1" applyBorder="1" applyAlignment="1">
      <alignment horizontal="center" vertical="top"/>
    </xf>
    <xf numFmtId="164" fontId="2" fillId="6" borderId="0" xfId="0" applyNumberFormat="1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top"/>
    </xf>
    <xf numFmtId="0" fontId="6" fillId="14" borderId="147" xfId="0" applyFont="1" applyFill="1" applyBorder="1" applyAlignment="1">
      <alignment vertical="top" wrapText="1"/>
    </xf>
    <xf numFmtId="164" fontId="1" fillId="14" borderId="177" xfId="0" applyNumberFormat="1" applyFont="1" applyFill="1" applyBorder="1" applyAlignment="1" applyProtection="1">
      <alignment horizontal="center" vertical="center"/>
      <protection locked="0"/>
    </xf>
    <xf numFmtId="164" fontId="1" fillId="14" borderId="76" xfId="0" applyNumberFormat="1" applyFont="1" applyFill="1" applyBorder="1" applyAlignment="1">
      <alignment horizontal="center" vertical="center"/>
    </xf>
    <xf numFmtId="164" fontId="1" fillId="14" borderId="155" xfId="0" applyNumberFormat="1" applyFont="1" applyFill="1" applyBorder="1" applyAlignment="1">
      <alignment horizontal="center" vertical="center"/>
    </xf>
    <xf numFmtId="0" fontId="1" fillId="14" borderId="182" xfId="0" applyFont="1" applyFill="1" applyBorder="1" applyAlignment="1">
      <alignment horizontal="center" vertical="center" wrapText="1"/>
    </xf>
    <xf numFmtId="164" fontId="1" fillId="14" borderId="160" xfId="0" applyNumberFormat="1" applyFont="1" applyFill="1" applyBorder="1" applyAlignment="1" applyProtection="1">
      <alignment horizontal="center" vertical="center"/>
      <protection locked="0"/>
    </xf>
    <xf numFmtId="164" fontId="1" fillId="14" borderId="162" xfId="0" applyNumberFormat="1" applyFont="1" applyFill="1" applyBorder="1" applyAlignment="1" applyProtection="1">
      <alignment horizontal="center" vertical="center"/>
      <protection locked="0"/>
    </xf>
    <xf numFmtId="164" fontId="1" fillId="14" borderId="183" xfId="0" applyNumberFormat="1" applyFont="1" applyFill="1" applyBorder="1" applyAlignment="1">
      <alignment horizontal="center" vertical="center"/>
    </xf>
    <xf numFmtId="164" fontId="1" fillId="14" borderId="184" xfId="0" applyNumberFormat="1" applyFont="1" applyFill="1" applyBorder="1" applyAlignment="1" applyProtection="1">
      <alignment horizontal="center" vertical="center"/>
      <protection locked="0"/>
    </xf>
    <xf numFmtId="0" fontId="6" fillId="0" borderId="182" xfId="0" applyFont="1" applyBorder="1" applyAlignment="1">
      <alignment horizontal="center" vertical="top" wrapText="1"/>
    </xf>
    <xf numFmtId="0" fontId="6" fillId="0" borderId="182" xfId="0" applyFont="1" applyBorder="1" applyAlignment="1">
      <alignment horizontal="center" vertical="top"/>
    </xf>
    <xf numFmtId="0" fontId="6" fillId="14" borderId="182" xfId="0" applyFont="1" applyFill="1" applyBorder="1" applyAlignment="1">
      <alignment horizontal="center" vertical="top" wrapText="1"/>
    </xf>
    <xf numFmtId="0" fontId="1" fillId="14" borderId="104" xfId="0" applyFont="1" applyFill="1" applyBorder="1" applyAlignment="1">
      <alignment horizontal="center" vertical="center" wrapText="1"/>
    </xf>
    <xf numFmtId="164" fontId="1" fillId="14" borderId="186" xfId="0" applyNumberFormat="1" applyFont="1" applyFill="1" applyBorder="1" applyAlignment="1">
      <alignment horizontal="center" vertical="center"/>
    </xf>
    <xf numFmtId="164" fontId="1" fillId="14" borderId="159" xfId="0" applyNumberFormat="1" applyFont="1" applyFill="1" applyBorder="1" applyAlignment="1" applyProtection="1">
      <alignment horizontal="center" vertical="center"/>
      <protection locked="0"/>
    </xf>
    <xf numFmtId="164" fontId="1" fillId="14" borderId="158" xfId="0" applyNumberFormat="1" applyFont="1" applyFill="1" applyBorder="1" applyAlignment="1">
      <alignment horizontal="center" vertical="center"/>
    </xf>
    <xf numFmtId="164" fontId="1" fillId="14" borderId="187" xfId="0" applyNumberFormat="1" applyFont="1" applyFill="1" applyBorder="1" applyAlignment="1" applyProtection="1">
      <alignment horizontal="center" vertical="center"/>
      <protection locked="0"/>
    </xf>
    <xf numFmtId="0" fontId="6" fillId="0" borderId="152" xfId="0" applyFont="1" applyBorder="1" applyAlignment="1">
      <alignment horizontal="center"/>
    </xf>
    <xf numFmtId="0" fontId="6" fillId="0" borderId="189" xfId="0" applyFont="1" applyBorder="1"/>
    <xf numFmtId="0" fontId="6" fillId="0" borderId="182" xfId="0" applyFont="1" applyBorder="1" applyAlignment="1">
      <alignment vertical="top" wrapText="1"/>
    </xf>
    <xf numFmtId="0" fontId="6" fillId="0" borderId="182" xfId="0" applyFont="1" applyBorder="1" applyAlignment="1">
      <alignment vertical="top"/>
    </xf>
    <xf numFmtId="0" fontId="6" fillId="0" borderId="182" xfId="0" applyFont="1" applyBorder="1" applyAlignment="1">
      <alignment horizontal="left" vertical="top" wrapText="1"/>
    </xf>
    <xf numFmtId="0" fontId="6" fillId="0" borderId="149" xfId="0" applyFont="1" applyBorder="1" applyAlignment="1">
      <alignment horizontal="center"/>
    </xf>
    <xf numFmtId="0" fontId="6" fillId="0" borderId="150" xfId="0" applyFont="1" applyBorder="1" applyAlignment="1">
      <alignment horizontal="center"/>
    </xf>
    <xf numFmtId="0" fontId="6" fillId="0" borderId="178" xfId="0" applyFont="1" applyBorder="1" applyAlignment="1">
      <alignment horizontal="center"/>
    </xf>
    <xf numFmtId="0" fontId="6" fillId="0" borderId="183" xfId="0" applyFont="1" applyBorder="1" applyAlignment="1">
      <alignment horizontal="center" vertical="top"/>
    </xf>
    <xf numFmtId="0" fontId="6" fillId="0" borderId="177" xfId="0" applyFont="1" applyBorder="1" applyAlignment="1">
      <alignment horizontal="center" vertical="top"/>
    </xf>
    <xf numFmtId="0" fontId="6" fillId="0" borderId="184" xfId="0" applyFont="1" applyBorder="1" applyAlignment="1">
      <alignment horizontal="center" vertical="top"/>
    </xf>
    <xf numFmtId="0" fontId="6" fillId="14" borderId="164" xfId="0" applyFont="1" applyFill="1" applyBorder="1" applyAlignment="1">
      <alignment horizontal="center" vertical="top"/>
    </xf>
    <xf numFmtId="3" fontId="6" fillId="14" borderId="164" xfId="0" applyNumberFormat="1" applyFont="1" applyFill="1" applyBorder="1" applyAlignment="1">
      <alignment horizontal="center" vertical="top"/>
    </xf>
    <xf numFmtId="0" fontId="6" fillId="0" borderId="185" xfId="0" applyFont="1" applyBorder="1" applyAlignment="1">
      <alignment vertical="top"/>
    </xf>
    <xf numFmtId="0" fontId="6" fillId="0" borderId="185" xfId="0" applyFont="1" applyBorder="1" applyAlignment="1">
      <alignment horizontal="center" vertical="top"/>
    </xf>
    <xf numFmtId="0" fontId="6" fillId="0" borderId="190" xfId="0" applyFont="1" applyBorder="1" applyAlignment="1">
      <alignment horizontal="center" vertical="top"/>
    </xf>
    <xf numFmtId="0" fontId="6" fillId="0" borderId="188" xfId="0" applyFont="1" applyBorder="1" applyAlignment="1">
      <alignment horizontal="center" vertical="top"/>
    </xf>
    <xf numFmtId="0" fontId="6" fillId="0" borderId="191" xfId="0" applyFont="1" applyBorder="1" applyAlignment="1">
      <alignment horizontal="center" vertical="top"/>
    </xf>
    <xf numFmtId="0" fontId="6" fillId="0" borderId="185" xfId="0" applyFont="1" applyBorder="1" applyAlignment="1">
      <alignment horizontal="center" vertical="top" wrapText="1"/>
    </xf>
    <xf numFmtId="164" fontId="1" fillId="0" borderId="78" xfId="0" applyNumberFormat="1" applyFont="1" applyBorder="1" applyAlignment="1" applyProtection="1">
      <alignment horizontal="center" vertical="center"/>
      <protection locked="0"/>
    </xf>
    <xf numFmtId="164" fontId="1" fillId="0" borderId="27" xfId="0" applyNumberFormat="1" applyFont="1" applyBorder="1" applyAlignment="1" applyProtection="1">
      <alignment horizontal="center" vertical="center"/>
      <protection locked="0"/>
    </xf>
    <xf numFmtId="164" fontId="1" fillId="14" borderId="102" xfId="0" applyNumberFormat="1" applyFont="1" applyFill="1" applyBorder="1" applyAlignment="1" applyProtection="1">
      <alignment horizontal="center" vertical="center"/>
      <protection locked="0"/>
    </xf>
    <xf numFmtId="164" fontId="1" fillId="14" borderId="34" xfId="0" applyNumberFormat="1" applyFont="1" applyFill="1" applyBorder="1" applyAlignment="1" applyProtection="1">
      <alignment horizontal="center" vertical="center"/>
      <protection locked="0"/>
    </xf>
    <xf numFmtId="164" fontId="1" fillId="14" borderId="75" xfId="0" applyNumberFormat="1" applyFont="1" applyFill="1" applyBorder="1" applyAlignment="1" applyProtection="1">
      <alignment horizontal="center" vertical="center"/>
      <protection locked="0"/>
    </xf>
    <xf numFmtId="164" fontId="1" fillId="0" borderId="55" xfId="0" applyNumberFormat="1" applyFont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locked="0"/>
    </xf>
    <xf numFmtId="164" fontId="1" fillId="3" borderId="55" xfId="0" applyNumberFormat="1" applyFont="1" applyFill="1" applyBorder="1" applyAlignment="1" applyProtection="1">
      <alignment horizontal="center" vertical="center"/>
      <protection locked="0"/>
    </xf>
    <xf numFmtId="164" fontId="1" fillId="3" borderId="53" xfId="0" applyNumberFormat="1" applyFont="1" applyFill="1" applyBorder="1" applyAlignment="1" applyProtection="1">
      <alignment horizontal="center" vertical="center"/>
      <protection locked="0"/>
    </xf>
    <xf numFmtId="164" fontId="1" fillId="14" borderId="29" xfId="0" applyNumberFormat="1" applyFont="1" applyFill="1" applyBorder="1" applyAlignment="1" applyProtection="1">
      <alignment horizontal="center" vertical="center"/>
      <protection locked="0"/>
    </xf>
    <xf numFmtId="164" fontId="1" fillId="0" borderId="71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 applyProtection="1">
      <alignment horizontal="center" vertical="center"/>
      <protection locked="0"/>
    </xf>
    <xf numFmtId="164" fontId="1" fillId="0" borderId="56" xfId="0" applyNumberFormat="1" applyFont="1" applyBorder="1" applyAlignment="1" applyProtection="1">
      <alignment horizontal="center" vertical="center"/>
      <protection locked="0"/>
    </xf>
    <xf numFmtId="164" fontId="1" fillId="3" borderId="21" xfId="0" applyNumberFormat="1" applyFont="1" applyFill="1" applyBorder="1" applyAlignment="1" applyProtection="1">
      <alignment horizontal="center" vertical="center"/>
      <protection locked="0"/>
    </xf>
    <xf numFmtId="164" fontId="1" fillId="3" borderId="56" xfId="0" applyNumberFormat="1" applyFont="1" applyFill="1" applyBorder="1" applyAlignment="1" applyProtection="1">
      <alignment horizontal="center" vertical="center"/>
      <protection locked="0"/>
    </xf>
    <xf numFmtId="164" fontId="1" fillId="14" borderId="106" xfId="0" applyNumberFormat="1" applyFont="1" applyFill="1" applyBorder="1" applyAlignment="1">
      <alignment horizontal="center" vertical="center"/>
    </xf>
    <xf numFmtId="164" fontId="1" fillId="14" borderId="105" xfId="0" applyNumberFormat="1" applyFont="1" applyFill="1" applyBorder="1" applyAlignment="1" applyProtection="1">
      <alignment horizontal="center" vertical="center"/>
      <protection locked="0"/>
    </xf>
    <xf numFmtId="164" fontId="1" fillId="14" borderId="157" xfId="0" applyNumberFormat="1" applyFont="1" applyFill="1" applyBorder="1" applyAlignment="1" applyProtection="1">
      <alignment horizontal="center" vertical="center"/>
      <protection locked="0"/>
    </xf>
    <xf numFmtId="164" fontId="1" fillId="14" borderId="9" xfId="0" applyNumberFormat="1" applyFont="1" applyFill="1" applyBorder="1" applyAlignment="1">
      <alignment horizontal="center" vertical="center"/>
    </xf>
    <xf numFmtId="164" fontId="1" fillId="14" borderId="52" xfId="0" applyNumberFormat="1" applyFont="1" applyFill="1" applyBorder="1" applyAlignment="1">
      <alignment horizontal="center" vertical="center"/>
    </xf>
    <xf numFmtId="164" fontId="1" fillId="14" borderId="4" xfId="0" applyNumberFormat="1" applyFont="1" applyFill="1" applyBorder="1" applyAlignment="1" applyProtection="1">
      <alignment horizontal="center" vertical="center"/>
      <protection locked="0"/>
    </xf>
    <xf numFmtId="164" fontId="1" fillId="14" borderId="67" xfId="0" applyNumberFormat="1" applyFont="1" applyFill="1" applyBorder="1" applyAlignment="1" applyProtection="1">
      <alignment horizontal="center" vertical="center"/>
      <protection locked="0"/>
    </xf>
    <xf numFmtId="164" fontId="1" fillId="15" borderId="52" xfId="0" applyNumberFormat="1" applyFont="1" applyFill="1" applyBorder="1" applyAlignment="1">
      <alignment horizontal="center" vertical="center"/>
    </xf>
    <xf numFmtId="164" fontId="1" fillId="14" borderId="66" xfId="0" applyNumberFormat="1" applyFont="1" applyFill="1" applyBorder="1" applyAlignment="1" applyProtection="1">
      <alignment horizontal="center" vertical="center"/>
      <protection locked="0"/>
    </xf>
    <xf numFmtId="164" fontId="1" fillId="3" borderId="14" xfId="0" applyNumberFormat="1" applyFont="1" applyFill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82" xfId="0" applyNumberFormat="1" applyFont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14" borderId="161" xfId="0" applyNumberFormat="1" applyFont="1" applyFill="1" applyBorder="1" applyAlignment="1" applyProtection="1">
      <alignment horizontal="center" vertical="center"/>
      <protection locked="0"/>
    </xf>
    <xf numFmtId="164" fontId="1" fillId="14" borderId="178" xfId="0" applyNumberFormat="1" applyFont="1" applyFill="1" applyBorder="1" applyAlignment="1" applyProtection="1">
      <alignment horizontal="center" vertical="center"/>
      <protection locked="0"/>
    </xf>
    <xf numFmtId="164" fontId="1" fillId="14" borderId="151" xfId="0" applyNumberFormat="1" applyFont="1" applyFill="1" applyBorder="1" applyAlignment="1" applyProtection="1">
      <alignment horizontal="center" vertical="center"/>
      <protection locked="0"/>
    </xf>
    <xf numFmtId="164" fontId="1" fillId="14" borderId="111" xfId="0" applyNumberFormat="1" applyFont="1" applyFill="1" applyBorder="1" applyAlignment="1">
      <alignment horizontal="center" vertical="center"/>
    </xf>
    <xf numFmtId="164" fontId="1" fillId="14" borderId="165" xfId="0" applyNumberFormat="1" applyFont="1" applyFill="1" applyBorder="1" applyAlignment="1" applyProtection="1">
      <alignment horizontal="center" vertical="center"/>
      <protection locked="0"/>
    </xf>
    <xf numFmtId="164" fontId="1" fillId="14" borderId="180" xfId="0" applyNumberFormat="1" applyFont="1" applyFill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14" borderId="4" xfId="0" applyNumberFormat="1" applyFont="1" applyFill="1" applyBorder="1" applyAlignment="1">
      <alignment horizontal="center" vertical="center"/>
    </xf>
    <xf numFmtId="164" fontId="1" fillId="14" borderId="67" xfId="0" applyNumberFormat="1" applyFont="1" applyFill="1" applyBorder="1" applyAlignment="1">
      <alignment horizontal="center" vertical="center"/>
    </xf>
    <xf numFmtId="164" fontId="1" fillId="15" borderId="4" xfId="0" applyNumberFormat="1" applyFont="1" applyFill="1" applyBorder="1" applyAlignment="1">
      <alignment horizontal="center" vertical="center"/>
    </xf>
    <xf numFmtId="164" fontId="1" fillId="15" borderId="16" xfId="0" applyNumberFormat="1" applyFont="1" applyFill="1" applyBorder="1" applyAlignment="1">
      <alignment horizontal="center" vertical="center"/>
    </xf>
    <xf numFmtId="164" fontId="1" fillId="15" borderId="67" xfId="0" applyNumberFormat="1" applyFont="1" applyFill="1" applyBorder="1" applyAlignment="1">
      <alignment horizontal="center" vertical="center"/>
    </xf>
    <xf numFmtId="164" fontId="1" fillId="14" borderId="16" xfId="0" applyNumberFormat="1" applyFont="1" applyFill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/>
    </xf>
    <xf numFmtId="164" fontId="1" fillId="3" borderId="56" xfId="0" applyNumberFormat="1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164" fontId="1" fillId="3" borderId="75" xfId="0" applyNumberFormat="1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75" xfId="0" applyNumberFormat="1" applyFont="1" applyBorder="1" applyAlignment="1">
      <alignment horizontal="center" vertical="center"/>
    </xf>
    <xf numFmtId="164" fontId="1" fillId="3" borderId="28" xfId="0" applyNumberFormat="1" applyFont="1" applyFill="1" applyBorder="1" applyAlignment="1">
      <alignment horizontal="center" vertical="center"/>
    </xf>
    <xf numFmtId="164" fontId="1" fillId="3" borderId="66" xfId="0" applyNumberFormat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left"/>
      <protection locked="0"/>
    </xf>
    <xf numFmtId="49" fontId="1" fillId="14" borderId="61" xfId="0" applyNumberFormat="1" applyFont="1" applyFill="1" applyBorder="1" applyAlignment="1">
      <alignment horizontal="center" vertical="top" wrapText="1"/>
    </xf>
    <xf numFmtId="49" fontId="1" fillId="14" borderId="57" xfId="0" applyNumberFormat="1" applyFont="1" applyFill="1" applyBorder="1" applyAlignment="1">
      <alignment horizontal="center" vertical="top" wrapText="1"/>
    </xf>
    <xf numFmtId="49" fontId="1" fillId="14" borderId="70" xfId="0" applyNumberFormat="1" applyFont="1" applyFill="1" applyBorder="1" applyAlignment="1">
      <alignment horizontal="center" vertical="top" wrapText="1"/>
    </xf>
    <xf numFmtId="49" fontId="2" fillId="20" borderId="37" xfId="0" applyNumberFormat="1" applyFont="1" applyFill="1" applyBorder="1" applyAlignment="1">
      <alignment horizontal="center" vertical="top"/>
    </xf>
    <xf numFmtId="49" fontId="2" fillId="20" borderId="48" xfId="0" applyNumberFormat="1" applyFont="1" applyFill="1" applyBorder="1" applyAlignment="1">
      <alignment horizontal="center" vertical="top"/>
    </xf>
    <xf numFmtId="49" fontId="2" fillId="5" borderId="14" xfId="0" applyNumberFormat="1" applyFont="1" applyFill="1" applyBorder="1" applyAlignment="1">
      <alignment horizontal="center" vertical="top"/>
    </xf>
    <xf numFmtId="49" fontId="2" fillId="5" borderId="34" xfId="0" applyNumberFormat="1" applyFont="1" applyFill="1" applyBorder="1" applyAlignment="1">
      <alignment horizontal="center" vertical="top"/>
    </xf>
    <xf numFmtId="49" fontId="2" fillId="6" borderId="14" xfId="0" applyNumberFormat="1" applyFont="1" applyFill="1" applyBorder="1" applyAlignment="1">
      <alignment horizontal="center" vertical="top"/>
    </xf>
    <xf numFmtId="49" fontId="2" fillId="6" borderId="34" xfId="0" applyNumberFormat="1" applyFont="1" applyFill="1" applyBorder="1" applyAlignment="1">
      <alignment horizontal="center" vertical="top"/>
    </xf>
    <xf numFmtId="49" fontId="2" fillId="14" borderId="14" xfId="0" applyNumberFormat="1" applyFont="1" applyFill="1" applyBorder="1" applyAlignment="1">
      <alignment horizontal="center" vertical="top" textRotation="90" wrapText="1"/>
    </xf>
    <xf numFmtId="49" fontId="2" fillId="14" borderId="34" xfId="0" applyNumberFormat="1" applyFont="1" applyFill="1" applyBorder="1" applyAlignment="1">
      <alignment horizontal="center" vertical="top" textRotation="90" wrapText="1"/>
    </xf>
    <xf numFmtId="0" fontId="1" fillId="14" borderId="14" xfId="1" applyFont="1" applyFill="1" applyBorder="1" applyAlignment="1" applyProtection="1">
      <alignment horizontal="left" vertical="top" wrapText="1"/>
    </xf>
    <xf numFmtId="0" fontId="1" fillId="14" borderId="34" xfId="1" applyFont="1" applyFill="1" applyBorder="1" applyAlignment="1" applyProtection="1">
      <alignment horizontal="left" vertical="top" wrapText="1"/>
    </xf>
    <xf numFmtId="0" fontId="1" fillId="14" borderId="14" xfId="0" applyFont="1" applyFill="1" applyBorder="1" applyAlignment="1">
      <alignment horizontal="center" vertical="top" wrapText="1"/>
    </xf>
    <xf numFmtId="0" fontId="1" fillId="14" borderId="34" xfId="0" applyFont="1" applyFill="1" applyBorder="1" applyAlignment="1">
      <alignment horizontal="center" vertical="top" wrapText="1"/>
    </xf>
    <xf numFmtId="49" fontId="1" fillId="14" borderId="12" xfId="0" applyNumberFormat="1" applyFont="1" applyFill="1" applyBorder="1" applyAlignment="1">
      <alignment horizontal="center" vertical="top"/>
    </xf>
    <xf numFmtId="49" fontId="1" fillId="14" borderId="32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49" fontId="1" fillId="0" borderId="74" xfId="0" applyNumberFormat="1" applyFont="1" applyBorder="1" applyAlignment="1">
      <alignment horizontal="center" vertical="top"/>
    </xf>
    <xf numFmtId="49" fontId="1" fillId="0" borderId="29" xfId="0" applyNumberFormat="1" applyFont="1" applyBorder="1" applyAlignment="1">
      <alignment horizontal="center" vertical="top"/>
    </xf>
    <xf numFmtId="49" fontId="1" fillId="0" borderId="62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 wrapText="1"/>
    </xf>
    <xf numFmtId="49" fontId="1" fillId="0" borderId="57" xfId="0" applyNumberFormat="1" applyFont="1" applyBorder="1" applyAlignment="1">
      <alignment horizontal="center" vertical="top" wrapText="1"/>
    </xf>
    <xf numFmtId="49" fontId="1" fillId="0" borderId="70" xfId="0" applyNumberFormat="1" applyFont="1" applyBorder="1" applyAlignment="1">
      <alignment horizontal="center" vertical="top" wrapText="1"/>
    </xf>
    <xf numFmtId="0" fontId="2" fillId="0" borderId="42" xfId="0" applyFont="1" applyBorder="1" applyAlignment="1" applyProtection="1">
      <alignment horizontal="center" vertical="top" wrapText="1"/>
      <protection locked="0"/>
    </xf>
    <xf numFmtId="0" fontId="2" fillId="0" borderId="38" xfId="0" applyFont="1" applyBorder="1" applyAlignment="1" applyProtection="1">
      <alignment horizontal="center" vertical="top" wrapText="1"/>
      <protection locked="0"/>
    </xf>
    <xf numFmtId="0" fontId="2" fillId="0" borderId="99" xfId="0" applyFont="1" applyBorder="1" applyAlignment="1" applyProtection="1">
      <alignment horizontal="center" vertical="top" wrapText="1"/>
      <protection locked="0"/>
    </xf>
    <xf numFmtId="0" fontId="1" fillId="0" borderId="100" xfId="0" applyFont="1" applyBorder="1" applyAlignment="1" applyProtection="1">
      <alignment horizontal="center" vertical="center" textRotation="90" wrapText="1"/>
      <protection locked="0"/>
    </xf>
    <xf numFmtId="0" fontId="1" fillId="0" borderId="48" xfId="0" applyFont="1" applyBorder="1" applyAlignment="1" applyProtection="1">
      <alignment horizontal="center" vertical="center" textRotation="90" wrapText="1"/>
      <protection locked="0"/>
    </xf>
    <xf numFmtId="0" fontId="1" fillId="0" borderId="101" xfId="0" applyFont="1" applyBorder="1" applyAlignment="1" applyProtection="1">
      <alignment horizontal="center" vertical="center" textRotation="90" wrapText="1"/>
      <protection locked="0"/>
    </xf>
    <xf numFmtId="0" fontId="1" fillId="0" borderId="64" xfId="0" applyFont="1" applyBorder="1" applyAlignment="1" applyProtection="1">
      <alignment horizontal="center" vertical="center" textRotation="90" wrapText="1"/>
      <protection locked="0"/>
    </xf>
    <xf numFmtId="0" fontId="1" fillId="3" borderId="89" xfId="0" applyFont="1" applyFill="1" applyBorder="1" applyAlignment="1" applyProtection="1">
      <alignment horizontal="center" vertical="center" textRotation="90" wrapText="1"/>
      <protection locked="0"/>
    </xf>
    <xf numFmtId="0" fontId="1" fillId="3" borderId="91" xfId="0" applyFont="1" applyFill="1" applyBorder="1" applyAlignment="1" applyProtection="1">
      <alignment horizontal="center" vertical="center" textRotation="90" wrapText="1"/>
      <protection locked="0"/>
    </xf>
    <xf numFmtId="0" fontId="1" fillId="3" borderId="93" xfId="0" applyFont="1" applyFill="1" applyBorder="1" applyAlignment="1" applyProtection="1">
      <alignment horizontal="center" vertical="center" textRotation="90" wrapText="1"/>
      <protection locked="0"/>
    </xf>
    <xf numFmtId="0" fontId="1" fillId="3" borderId="96" xfId="0" applyFont="1" applyFill="1" applyBorder="1" applyAlignment="1" applyProtection="1">
      <alignment horizontal="center" vertical="center" textRotation="90" wrapText="1"/>
      <protection locked="0"/>
    </xf>
    <xf numFmtId="0" fontId="1" fillId="3" borderId="97" xfId="0" applyFont="1" applyFill="1" applyBorder="1" applyAlignment="1" applyProtection="1">
      <alignment horizontal="center" vertical="center" textRotation="90" wrapText="1"/>
      <protection locked="0"/>
    </xf>
    <xf numFmtId="0" fontId="1" fillId="3" borderId="98" xfId="0" applyFont="1" applyFill="1" applyBorder="1" applyAlignment="1" applyProtection="1">
      <alignment horizontal="center" vertical="center" textRotation="90" wrapText="1"/>
      <protection locked="0"/>
    </xf>
    <xf numFmtId="49" fontId="1" fillId="0" borderId="86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68" xfId="0" applyNumberFormat="1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101" xfId="0" applyFont="1" applyFill="1" applyBorder="1" applyAlignment="1" applyProtection="1">
      <alignment horizontal="center" vertical="center" textRotation="90" wrapText="1"/>
      <protection locked="0"/>
    </xf>
    <xf numFmtId="0" fontId="1" fillId="3" borderId="64" xfId="0" applyFont="1" applyFill="1" applyBorder="1" applyAlignment="1" applyProtection="1">
      <alignment horizontal="center" vertical="center" textRotation="90" wrapText="1"/>
      <protection locked="0"/>
    </xf>
    <xf numFmtId="49" fontId="1" fillId="0" borderId="57" xfId="0" applyNumberFormat="1" applyFont="1" applyBorder="1" applyAlignment="1">
      <alignment horizontal="center" vertical="top"/>
    </xf>
    <xf numFmtId="49" fontId="1" fillId="0" borderId="70" xfId="0" applyNumberFormat="1" applyFont="1" applyBorder="1" applyAlignment="1">
      <alignment horizontal="center" vertical="top"/>
    </xf>
    <xf numFmtId="49" fontId="1" fillId="0" borderId="77" xfId="0" applyNumberFormat="1" applyFont="1" applyBorder="1" applyAlignment="1">
      <alignment horizontal="center" vertical="top"/>
    </xf>
    <xf numFmtId="49" fontId="1" fillId="0" borderId="109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49" fontId="1" fillId="14" borderId="31" xfId="0" applyNumberFormat="1" applyFont="1" applyFill="1" applyBorder="1" applyAlignment="1">
      <alignment horizontal="center" vertical="top"/>
    </xf>
    <xf numFmtId="49" fontId="1" fillId="14" borderId="49" xfId="0" applyNumberFormat="1" applyFont="1" applyFill="1" applyBorder="1" applyAlignment="1">
      <alignment horizontal="center" vertical="top"/>
    </xf>
    <xf numFmtId="49" fontId="1" fillId="14" borderId="61" xfId="0" applyNumberFormat="1" applyFont="1" applyFill="1" applyBorder="1" applyAlignment="1">
      <alignment horizontal="center" vertical="top"/>
    </xf>
    <xf numFmtId="49" fontId="1" fillId="14" borderId="57" xfId="0" applyNumberFormat="1" applyFont="1" applyFill="1" applyBorder="1" applyAlignment="1">
      <alignment horizontal="center" vertical="top"/>
    </xf>
    <xf numFmtId="49" fontId="1" fillId="14" borderId="70" xfId="0" applyNumberFormat="1" applyFont="1" applyFill="1" applyBorder="1" applyAlignment="1">
      <alignment horizontal="center" vertical="top"/>
    </xf>
    <xf numFmtId="49" fontId="1" fillId="3" borderId="61" xfId="0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horizontal="center" vertical="top"/>
    </xf>
    <xf numFmtId="49" fontId="2" fillId="5" borderId="19" xfId="0" applyNumberFormat="1" applyFont="1" applyFill="1" applyBorder="1" applyAlignment="1">
      <alignment horizontal="center" vertical="top"/>
    </xf>
    <xf numFmtId="49" fontId="2" fillId="5" borderId="22" xfId="0" applyNumberFormat="1" applyFont="1" applyFill="1" applyBorder="1" applyAlignment="1">
      <alignment horizontal="center" vertical="top"/>
    </xf>
    <xf numFmtId="49" fontId="2" fillId="0" borderId="173" xfId="0" applyNumberFormat="1" applyFont="1" applyBorder="1" applyAlignment="1">
      <alignment horizontal="left" vertical="top"/>
    </xf>
    <xf numFmtId="49" fontId="2" fillId="0" borderId="174" xfId="0" applyNumberFormat="1" applyFont="1" applyBorder="1" applyAlignment="1">
      <alignment horizontal="left" vertical="top"/>
    </xf>
    <xf numFmtId="49" fontId="1" fillId="0" borderId="31" xfId="0" applyNumberFormat="1" applyFont="1" applyBorder="1" applyAlignment="1">
      <alignment horizontal="center" vertical="top" wrapText="1"/>
    </xf>
    <xf numFmtId="49" fontId="1" fillId="0" borderId="86" xfId="0" applyNumberFormat="1" applyFont="1" applyBorder="1" applyAlignment="1">
      <alignment horizontal="center" vertical="top" wrapText="1"/>
    </xf>
    <xf numFmtId="49" fontId="1" fillId="0" borderId="82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left" vertical="top"/>
    </xf>
    <xf numFmtId="49" fontId="1" fillId="0" borderId="32" xfId="0" applyNumberFormat="1" applyFont="1" applyBorder="1" applyAlignment="1">
      <alignment horizontal="left" vertical="top"/>
    </xf>
    <xf numFmtId="49" fontId="2" fillId="20" borderId="71" xfId="0" applyNumberFormat="1" applyFont="1" applyFill="1" applyBorder="1" applyAlignment="1">
      <alignment horizontal="center" vertical="top"/>
    </xf>
    <xf numFmtId="49" fontId="2" fillId="20" borderId="41" xfId="0" applyNumberFormat="1" applyFont="1" applyFill="1" applyBorder="1" applyAlignment="1">
      <alignment horizontal="center" vertical="top"/>
    </xf>
    <xf numFmtId="49" fontId="7" fillId="3" borderId="36" xfId="0" applyNumberFormat="1" applyFont="1" applyFill="1" applyBorder="1" applyAlignment="1">
      <alignment horizontal="left" vertical="top"/>
    </xf>
    <xf numFmtId="49" fontId="1" fillId="0" borderId="74" xfId="0" applyNumberFormat="1" applyFont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 wrapText="1"/>
    </xf>
    <xf numFmtId="49" fontId="2" fillId="6" borderId="18" xfId="0" applyNumberFormat="1" applyFont="1" applyFill="1" applyBorder="1" applyAlignment="1">
      <alignment horizontal="right" vertical="top"/>
    </xf>
    <xf numFmtId="49" fontId="2" fillId="6" borderId="20" xfId="0" applyNumberFormat="1" applyFont="1" applyFill="1" applyBorder="1" applyAlignment="1">
      <alignment horizontal="right" vertical="top"/>
    </xf>
    <xf numFmtId="49" fontId="2" fillId="6" borderId="24" xfId="0" applyNumberFormat="1" applyFont="1" applyFill="1" applyBorder="1" applyAlignment="1">
      <alignment horizontal="right" vertical="top"/>
    </xf>
    <xf numFmtId="49" fontId="1" fillId="3" borderId="61" xfId="0" applyNumberFormat="1" applyFont="1" applyFill="1" applyBorder="1" applyAlignment="1">
      <alignment horizontal="center" vertical="top" wrapText="1"/>
    </xf>
    <xf numFmtId="49" fontId="1" fillId="3" borderId="70" xfId="0" applyNumberFormat="1" applyFont="1" applyFill="1" applyBorder="1" applyAlignment="1">
      <alignment horizontal="center" vertical="top" wrapText="1"/>
    </xf>
    <xf numFmtId="49" fontId="1" fillId="3" borderId="32" xfId="0" applyNumberFormat="1" applyFont="1" applyFill="1" applyBorder="1" applyAlignment="1">
      <alignment horizontal="center" vertical="top"/>
    </xf>
    <xf numFmtId="49" fontId="2" fillId="6" borderId="30" xfId="0" applyNumberFormat="1" applyFont="1" applyFill="1" applyBorder="1" applyAlignment="1">
      <alignment horizontal="center" vertical="top" wrapText="1"/>
    </xf>
    <xf numFmtId="49" fontId="2" fillId="6" borderId="34" xfId="0" applyNumberFormat="1" applyFont="1" applyFill="1" applyBorder="1" applyAlignment="1">
      <alignment horizontal="center" vertical="top" wrapText="1"/>
    </xf>
    <xf numFmtId="49" fontId="2" fillId="6" borderId="21" xfId="0" applyNumberFormat="1" applyFont="1" applyFill="1" applyBorder="1" applyAlignment="1">
      <alignment horizontal="center" vertical="top"/>
    </xf>
    <xf numFmtId="49" fontId="2" fillId="6" borderId="22" xfId="0" applyNumberFormat="1" applyFont="1" applyFill="1" applyBorder="1" applyAlignment="1">
      <alignment horizontal="center" vertical="top"/>
    </xf>
    <xf numFmtId="49" fontId="2" fillId="3" borderId="21" xfId="0" applyNumberFormat="1" applyFont="1" applyFill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3" borderId="34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49" fontId="1" fillId="3" borderId="82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2" fillId="20" borderId="69" xfId="0" applyNumberFormat="1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left" vertical="top" wrapText="1"/>
    </xf>
    <xf numFmtId="0" fontId="1" fillId="3" borderId="83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9" fontId="2" fillId="14" borderId="21" xfId="0" applyNumberFormat="1" applyFont="1" applyFill="1" applyBorder="1" applyAlignment="1">
      <alignment horizontal="center" vertical="top" wrapText="1"/>
    </xf>
    <xf numFmtId="49" fontId="2" fillId="14" borderId="19" xfId="0" applyNumberFormat="1" applyFont="1" applyFill="1" applyBorder="1" applyAlignment="1">
      <alignment horizontal="center" vertical="top" wrapText="1"/>
    </xf>
    <xf numFmtId="49" fontId="2" fillId="14" borderId="34" xfId="0" applyNumberFormat="1" applyFont="1" applyFill="1" applyBorder="1" applyAlignment="1">
      <alignment horizontal="center" vertical="top" wrapText="1"/>
    </xf>
    <xf numFmtId="0" fontId="1" fillId="14" borderId="21" xfId="0" applyFont="1" applyFill="1" applyBorder="1" applyAlignment="1">
      <alignment horizontal="left" vertical="top" wrapText="1"/>
    </xf>
    <xf numFmtId="0" fontId="1" fillId="14" borderId="19" xfId="0" applyFont="1" applyFill="1" applyBorder="1" applyAlignment="1">
      <alignment horizontal="left" vertical="top" wrapText="1"/>
    </xf>
    <xf numFmtId="0" fontId="1" fillId="14" borderId="34" xfId="0" applyFont="1" applyFill="1" applyBorder="1" applyAlignment="1">
      <alignment horizontal="left" vertical="top" wrapText="1"/>
    </xf>
    <xf numFmtId="49" fontId="2" fillId="6" borderId="83" xfId="0" applyNumberFormat="1" applyFont="1" applyFill="1" applyBorder="1" applyAlignment="1">
      <alignment horizontal="center"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2" fillId="0" borderId="83" xfId="0" applyNumberFormat="1" applyFont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164" fontId="2" fillId="22" borderId="20" xfId="0" applyNumberFormat="1" applyFont="1" applyFill="1" applyBorder="1" applyAlignment="1">
      <alignment horizontal="right" vertical="top"/>
    </xf>
    <xf numFmtId="164" fontId="2" fillId="22" borderId="24" xfId="0" applyNumberFormat="1" applyFont="1" applyFill="1" applyBorder="1" applyAlignment="1">
      <alignment horizontal="right" vertical="top"/>
    </xf>
    <xf numFmtId="164" fontId="2" fillId="5" borderId="36" xfId="0" applyNumberFormat="1" applyFont="1" applyFill="1" applyBorder="1" applyAlignment="1">
      <alignment horizontal="right" vertical="top" wrapText="1"/>
    </xf>
    <xf numFmtId="0" fontId="1" fillId="0" borderId="30" xfId="0" applyFont="1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2" fillId="6" borderId="18" xfId="0" applyNumberFormat="1" applyFont="1" applyFill="1" applyBorder="1" applyAlignment="1">
      <alignment horizontal="left" vertical="top"/>
    </xf>
    <xf numFmtId="49" fontId="2" fillId="6" borderId="20" xfId="0" applyNumberFormat="1" applyFont="1" applyFill="1" applyBorder="1" applyAlignment="1">
      <alignment horizontal="left" vertical="top"/>
    </xf>
    <xf numFmtId="0" fontId="1" fillId="0" borderId="83" xfId="0" applyFont="1" applyBorder="1" applyAlignment="1">
      <alignment horizontal="center" vertical="top" wrapText="1"/>
    </xf>
    <xf numFmtId="49" fontId="1" fillId="0" borderId="77" xfId="0" applyNumberFormat="1" applyFont="1" applyBorder="1" applyAlignment="1">
      <alignment horizontal="center" vertical="top" wrapText="1"/>
    </xf>
    <xf numFmtId="49" fontId="2" fillId="20" borderId="45" xfId="0" applyNumberFormat="1" applyFont="1" applyFill="1" applyBorder="1" applyAlignment="1">
      <alignment horizontal="center" vertical="top"/>
    </xf>
    <xf numFmtId="49" fontId="2" fillId="6" borderId="30" xfId="0" applyNumberFormat="1" applyFont="1" applyFill="1" applyBorder="1" applyAlignment="1">
      <alignment horizontal="center" vertical="top"/>
    </xf>
    <xf numFmtId="49" fontId="2" fillId="0" borderId="30" xfId="0" applyNumberFormat="1" applyFont="1" applyBorder="1" applyAlignment="1">
      <alignment horizontal="center" vertical="top"/>
    </xf>
    <xf numFmtId="49" fontId="2" fillId="0" borderId="22" xfId="0" applyNumberFormat="1" applyFont="1" applyBorder="1" applyAlignment="1">
      <alignment horizontal="center" vertical="top"/>
    </xf>
    <xf numFmtId="49" fontId="1" fillId="0" borderId="81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left" vertical="top"/>
    </xf>
    <xf numFmtId="49" fontId="1" fillId="0" borderId="70" xfId="0" applyNumberFormat="1" applyFont="1" applyBorder="1" applyAlignment="1">
      <alignment horizontal="left" vertical="top"/>
    </xf>
    <xf numFmtId="49" fontId="2" fillId="20" borderId="80" xfId="0" applyNumberFormat="1" applyFont="1" applyFill="1" applyBorder="1" applyAlignment="1">
      <alignment horizontal="center" vertical="top"/>
    </xf>
    <xf numFmtId="49" fontId="2" fillId="6" borderId="19" xfId="0" applyNumberFormat="1" applyFont="1" applyFill="1" applyBorder="1" applyAlignment="1">
      <alignment horizontal="center" vertical="top"/>
    </xf>
    <xf numFmtId="49" fontId="2" fillId="20" borderId="47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7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49" fontId="1" fillId="0" borderId="21" xfId="0" applyNumberFormat="1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0" borderId="22" xfId="0" applyNumberFormat="1" applyFont="1" applyBorder="1" applyAlignment="1">
      <alignment horizontal="center" vertical="top" wrapText="1"/>
    </xf>
    <xf numFmtId="49" fontId="2" fillId="14" borderId="21" xfId="0" applyNumberFormat="1" applyFont="1" applyFill="1" applyBorder="1" applyAlignment="1">
      <alignment horizontal="center" vertical="top"/>
    </xf>
    <xf numFmtId="49" fontId="2" fillId="14" borderId="19" xfId="0" applyNumberFormat="1" applyFont="1" applyFill="1" applyBorder="1" applyAlignment="1">
      <alignment horizontal="center" vertical="top"/>
    </xf>
    <xf numFmtId="49" fontId="2" fillId="14" borderId="22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center" vertical="top"/>
    </xf>
    <xf numFmtId="49" fontId="2" fillId="3" borderId="21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0" fontId="1" fillId="14" borderId="21" xfId="0" applyFont="1" applyFill="1" applyBorder="1" applyAlignment="1">
      <alignment horizontal="center" vertical="top" wrapText="1"/>
    </xf>
    <xf numFmtId="0" fontId="1" fillId="14" borderId="19" xfId="0" applyFont="1" applyFill="1" applyBorder="1" applyAlignment="1">
      <alignment horizontal="center" vertical="top" wrapText="1"/>
    </xf>
    <xf numFmtId="49" fontId="1" fillId="14" borderId="74" xfId="0" applyNumberFormat="1" applyFont="1" applyFill="1" applyBorder="1" applyAlignment="1">
      <alignment horizontal="center" vertical="top"/>
    </xf>
    <xf numFmtId="49" fontId="1" fillId="14" borderId="55" xfId="0" applyNumberFormat="1" applyFont="1" applyFill="1" applyBorder="1" applyAlignment="1">
      <alignment horizontal="center" vertical="top"/>
    </xf>
    <xf numFmtId="49" fontId="1" fillId="1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/>
    </xf>
    <xf numFmtId="49" fontId="2" fillId="0" borderId="21" xfId="0" applyNumberFormat="1" applyFont="1" applyBorder="1" applyAlignment="1">
      <alignment horizontal="center" vertical="top" wrapText="1"/>
    </xf>
    <xf numFmtId="49" fontId="2" fillId="6" borderId="83" xfId="0" applyNumberFormat="1" applyFont="1" applyFill="1" applyBorder="1" applyAlignment="1">
      <alignment horizontal="center" vertical="top"/>
    </xf>
    <xf numFmtId="49" fontId="2" fillId="0" borderId="83" xfId="0" applyNumberFormat="1" applyFont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49" fontId="2" fillId="6" borderId="3" xfId="0" applyNumberFormat="1" applyFont="1" applyFill="1" applyBorder="1" applyAlignment="1">
      <alignment horizontal="center" vertical="top"/>
    </xf>
    <xf numFmtId="49" fontId="2" fillId="3" borderId="30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34" xfId="0" applyNumberFormat="1" applyFont="1" applyFill="1" applyBorder="1" applyAlignment="1">
      <alignment horizontal="center" vertical="top" wrapText="1"/>
    </xf>
    <xf numFmtId="49" fontId="2" fillId="6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4" xfId="0" applyFont="1" applyFill="1" applyBorder="1" applyAlignment="1">
      <alignment horizontal="center" vertical="top" wrapText="1"/>
    </xf>
    <xf numFmtId="49" fontId="1" fillId="3" borderId="74" xfId="0" applyNumberFormat="1" applyFont="1" applyFill="1" applyBorder="1" applyAlignment="1">
      <alignment horizontal="center" vertical="top"/>
    </xf>
    <xf numFmtId="49" fontId="1" fillId="3" borderId="29" xfId="0" applyNumberFormat="1" applyFont="1" applyFill="1" applyBorder="1" applyAlignment="1">
      <alignment horizontal="center" vertical="top"/>
    </xf>
    <xf numFmtId="0" fontId="2" fillId="6" borderId="171" xfId="0" applyFont="1" applyFill="1" applyBorder="1" applyAlignment="1">
      <alignment horizontal="left" vertical="top" wrapText="1"/>
    </xf>
    <xf numFmtId="0" fontId="2" fillId="6" borderId="173" xfId="0" applyFont="1" applyFill="1" applyBorder="1" applyAlignment="1">
      <alignment horizontal="left" vertical="top" wrapText="1"/>
    </xf>
    <xf numFmtId="0" fontId="2" fillId="6" borderId="174" xfId="0" applyFont="1" applyFill="1" applyBorder="1" applyAlignment="1">
      <alignment horizontal="left" vertical="top" wrapText="1"/>
    </xf>
    <xf numFmtId="164" fontId="2" fillId="6" borderId="11" xfId="0" applyNumberFormat="1" applyFont="1" applyFill="1" applyBorder="1" applyAlignment="1">
      <alignment horizontal="right" vertical="center" wrapText="1"/>
    </xf>
    <xf numFmtId="164" fontId="2" fillId="6" borderId="20" xfId="0" applyNumberFormat="1" applyFont="1" applyFill="1" applyBorder="1" applyAlignment="1">
      <alignment horizontal="right" vertical="center" wrapText="1"/>
    </xf>
    <xf numFmtId="49" fontId="2" fillId="6" borderId="43" xfId="0" applyNumberFormat="1" applyFont="1" applyFill="1" applyBorder="1" applyAlignment="1">
      <alignment horizontal="center" vertical="top"/>
    </xf>
    <xf numFmtId="49" fontId="2" fillId="6" borderId="10" xfId="0" applyNumberFormat="1" applyFont="1" applyFill="1" applyBorder="1" applyAlignment="1">
      <alignment horizontal="center" vertical="top"/>
    </xf>
    <xf numFmtId="49" fontId="2" fillId="6" borderId="63" xfId="0" applyNumberFormat="1" applyFont="1" applyFill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49" fontId="2" fillId="6" borderId="4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20" borderId="58" xfId="0" applyNumberFormat="1" applyFont="1" applyFill="1" applyBorder="1" applyAlignment="1">
      <alignment horizontal="center" vertical="top"/>
    </xf>
    <xf numFmtId="49" fontId="2" fillId="20" borderId="59" xfId="0" applyNumberFormat="1" applyFont="1" applyFill="1" applyBorder="1" applyAlignment="1">
      <alignment horizontal="center" vertical="top"/>
    </xf>
    <xf numFmtId="49" fontId="2" fillId="20" borderId="65" xfId="0" applyNumberFormat="1" applyFont="1" applyFill="1" applyBorder="1" applyAlignment="1">
      <alignment horizontal="center" vertical="top"/>
    </xf>
    <xf numFmtId="49" fontId="1" fillId="14" borderId="24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left" vertical="top" wrapText="1"/>
    </xf>
    <xf numFmtId="0" fontId="1" fillId="14" borderId="22" xfId="1" applyFont="1" applyFill="1" applyBorder="1" applyAlignment="1" applyProtection="1">
      <alignment horizontal="left" vertical="top" wrapText="1"/>
    </xf>
    <xf numFmtId="0" fontId="1" fillId="14" borderId="22" xfId="0" applyFont="1" applyFill="1" applyBorder="1" applyAlignment="1">
      <alignment horizontal="center" vertical="top" wrapText="1"/>
    </xf>
    <xf numFmtId="49" fontId="2" fillId="14" borderId="22" xfId="0" applyNumberFormat="1" applyFont="1" applyFill="1" applyBorder="1" applyAlignment="1">
      <alignment horizontal="center" vertical="top" textRotation="90" wrapText="1"/>
    </xf>
    <xf numFmtId="49" fontId="2" fillId="5" borderId="30" xfId="0" applyNumberFormat="1" applyFont="1" applyFill="1" applyBorder="1" applyAlignment="1">
      <alignment horizontal="center" vertical="top"/>
    </xf>
    <xf numFmtId="49" fontId="2" fillId="5" borderId="3" xfId="0" applyNumberFormat="1" applyFont="1" applyFill="1" applyBorder="1" applyAlignment="1">
      <alignment horizontal="center" vertical="top"/>
    </xf>
    <xf numFmtId="49" fontId="2" fillId="6" borderId="25" xfId="0" applyNumberFormat="1" applyFont="1" applyFill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2" fillId="6" borderId="33" xfId="0" applyNumberFormat="1" applyFont="1" applyFill="1" applyBorder="1" applyAlignment="1">
      <alignment horizontal="center" vertical="top"/>
    </xf>
    <xf numFmtId="49" fontId="2" fillId="18" borderId="21" xfId="0" applyNumberFormat="1" applyFont="1" applyFill="1" applyBorder="1" applyAlignment="1">
      <alignment horizontal="center" vertical="top"/>
    </xf>
    <xf numFmtId="49" fontId="2" fillId="18" borderId="19" xfId="0" applyNumberFormat="1" applyFont="1" applyFill="1" applyBorder="1" applyAlignment="1">
      <alignment horizontal="center" vertical="top"/>
    </xf>
    <xf numFmtId="49" fontId="2" fillId="18" borderId="22" xfId="0" applyNumberFormat="1" applyFont="1" applyFill="1" applyBorder="1" applyAlignment="1">
      <alignment horizontal="center" vertical="top"/>
    </xf>
    <xf numFmtId="49" fontId="2" fillId="21" borderId="71" xfId="0" applyNumberFormat="1" applyFont="1" applyFill="1" applyBorder="1" applyAlignment="1">
      <alignment horizontal="center" vertical="top"/>
    </xf>
    <xf numFmtId="49" fontId="2" fillId="21" borderId="69" xfId="0" applyNumberFormat="1" applyFont="1" applyFill="1" applyBorder="1" applyAlignment="1">
      <alignment horizontal="center" vertical="top"/>
    </xf>
    <xf numFmtId="49" fontId="2" fillId="21" borderId="41" xfId="0" applyNumberFormat="1" applyFont="1" applyFill="1" applyBorder="1" applyAlignment="1">
      <alignment horizontal="center" vertical="top"/>
    </xf>
    <xf numFmtId="49" fontId="2" fillId="18" borderId="4" xfId="0" applyNumberFormat="1" applyFont="1" applyFill="1" applyBorder="1" applyAlignment="1">
      <alignment horizontal="center" vertical="top"/>
    </xf>
    <xf numFmtId="49" fontId="2" fillId="18" borderId="34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 wrapText="1"/>
    </xf>
    <xf numFmtId="0" fontId="1" fillId="14" borderId="30" xfId="0" applyFont="1" applyFill="1" applyBorder="1" applyAlignment="1">
      <alignment horizontal="left" vertical="top" wrapText="1"/>
    </xf>
    <xf numFmtId="0" fontId="1" fillId="14" borderId="3" xfId="0" applyFont="1" applyFill="1" applyBorder="1" applyAlignment="1">
      <alignment horizontal="left" vertical="top" wrapText="1"/>
    </xf>
    <xf numFmtId="49" fontId="1" fillId="14" borderId="29" xfId="0" applyNumberFormat="1" applyFont="1" applyFill="1" applyBorder="1" applyAlignment="1">
      <alignment horizontal="center" vertical="top"/>
    </xf>
    <xf numFmtId="49" fontId="2" fillId="3" borderId="44" xfId="0" applyNumberFormat="1" applyFont="1" applyFill="1" applyBorder="1" applyAlignment="1">
      <alignment horizontal="center" vertical="top" wrapText="1"/>
    </xf>
    <xf numFmtId="49" fontId="2" fillId="3" borderId="28" xfId="0" applyNumberFormat="1" applyFont="1" applyFill="1" applyBorder="1" applyAlignment="1">
      <alignment horizontal="center" vertical="top" wrapText="1"/>
    </xf>
    <xf numFmtId="49" fontId="2" fillId="3" borderId="63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/>
    </xf>
    <xf numFmtId="0" fontId="1" fillId="0" borderId="3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13" borderId="30" xfId="0" applyFont="1" applyFill="1" applyBorder="1" applyAlignment="1">
      <alignment horizontal="left" vertical="top" wrapText="1"/>
    </xf>
    <xf numFmtId="0" fontId="1" fillId="13" borderId="3" xfId="0" applyFont="1" applyFill="1" applyBorder="1" applyAlignment="1">
      <alignment horizontal="left" vertical="top" wrapText="1"/>
    </xf>
    <xf numFmtId="0" fontId="1" fillId="13" borderId="34" xfId="0" applyFont="1" applyFill="1" applyBorder="1" applyAlignment="1">
      <alignment horizontal="left" vertical="top" wrapText="1"/>
    </xf>
    <xf numFmtId="49" fontId="2" fillId="15" borderId="14" xfId="0" applyNumberFormat="1" applyFont="1" applyFill="1" applyBorder="1" applyAlignment="1">
      <alignment horizontal="center" vertical="top" wrapText="1"/>
    </xf>
    <xf numFmtId="49" fontId="2" fillId="15" borderId="34" xfId="0" applyNumberFormat="1" applyFont="1" applyFill="1" applyBorder="1" applyAlignment="1">
      <alignment horizontal="center" vertical="top" wrapText="1"/>
    </xf>
    <xf numFmtId="0" fontId="1" fillId="13" borderId="21" xfId="1" applyFont="1" applyFill="1" applyBorder="1" applyAlignment="1" applyProtection="1">
      <alignment horizontal="left" vertical="top" wrapText="1"/>
    </xf>
    <xf numFmtId="0" fontId="1" fillId="13" borderId="4" xfId="1" applyFont="1" applyFill="1" applyBorder="1" applyAlignment="1" applyProtection="1">
      <alignment horizontal="left" vertical="top" wrapText="1"/>
    </xf>
    <xf numFmtId="0" fontId="1" fillId="13" borderId="34" xfId="1" applyFont="1" applyFill="1" applyBorder="1" applyAlignment="1" applyProtection="1">
      <alignment horizontal="left" vertical="top" wrapText="1"/>
    </xf>
    <xf numFmtId="49" fontId="1" fillId="0" borderId="29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49" fontId="2" fillId="6" borderId="172" xfId="0" applyNumberFormat="1" applyFont="1" applyFill="1" applyBorder="1" applyAlignment="1">
      <alignment horizontal="left" vertical="top"/>
    </xf>
    <xf numFmtId="49" fontId="2" fillId="6" borderId="173" xfId="0" applyNumberFormat="1" applyFont="1" applyFill="1" applyBorder="1" applyAlignment="1">
      <alignment horizontal="left" vertical="top"/>
    </xf>
    <xf numFmtId="49" fontId="2" fillId="6" borderId="174" xfId="0" applyNumberFormat="1" applyFont="1" applyFill="1" applyBorder="1" applyAlignment="1">
      <alignment horizontal="left" vertical="top"/>
    </xf>
    <xf numFmtId="0" fontId="2" fillId="6" borderId="18" xfId="0" applyFont="1" applyFill="1" applyBorder="1" applyAlignment="1">
      <alignment horizontal="right" vertical="top" wrapText="1"/>
    </xf>
    <xf numFmtId="0" fontId="2" fillId="6" borderId="20" xfId="0" applyFont="1" applyFill="1" applyBorder="1" applyAlignment="1">
      <alignment horizontal="right" vertical="top" wrapText="1"/>
    </xf>
    <xf numFmtId="0" fontId="2" fillId="6" borderId="173" xfId="0" applyFont="1" applyFill="1" applyBorder="1" applyAlignment="1">
      <alignment horizontal="right" vertical="top" wrapText="1"/>
    </xf>
    <xf numFmtId="49" fontId="1" fillId="0" borderId="12" xfId="0" applyNumberFormat="1" applyFont="1" applyBorder="1" applyAlignment="1">
      <alignment horizontal="left" vertical="top"/>
    </xf>
    <xf numFmtId="49" fontId="1" fillId="14" borderId="21" xfId="0" applyNumberFormat="1" applyFont="1" applyFill="1" applyBorder="1" applyAlignment="1">
      <alignment horizontal="center" vertical="top" wrapText="1"/>
    </xf>
    <xf numFmtId="49" fontId="1" fillId="14" borderId="19" xfId="0" applyNumberFormat="1" applyFont="1" applyFill="1" applyBorder="1" applyAlignment="1">
      <alignment horizontal="center" vertical="top" wrapText="1"/>
    </xf>
    <xf numFmtId="49" fontId="1" fillId="14" borderId="22" xfId="0" applyNumberFormat="1" applyFont="1" applyFill="1" applyBorder="1" applyAlignment="1">
      <alignment horizontal="center" vertical="top" wrapText="1"/>
    </xf>
    <xf numFmtId="49" fontId="1" fillId="0" borderId="86" xfId="0" applyNumberFormat="1" applyFont="1" applyBorder="1" applyAlignment="1">
      <alignment horizontal="left" vertical="top"/>
    </xf>
    <xf numFmtId="165" fontId="2" fillId="6" borderId="172" xfId="0" applyNumberFormat="1" applyFont="1" applyFill="1" applyBorder="1" applyAlignment="1">
      <alignment horizontal="right" vertical="center" wrapText="1"/>
    </xf>
    <xf numFmtId="165" fontId="2" fillId="6" borderId="173" xfId="0" applyNumberFormat="1" applyFont="1" applyFill="1" applyBorder="1" applyAlignment="1">
      <alignment horizontal="right" vertical="center" wrapText="1"/>
    </xf>
    <xf numFmtId="165" fontId="2" fillId="6" borderId="174" xfId="0" applyNumberFormat="1" applyFont="1" applyFill="1" applyBorder="1" applyAlignment="1">
      <alignment horizontal="right" vertical="center" wrapText="1"/>
    </xf>
    <xf numFmtId="0" fontId="1" fillId="15" borderId="78" xfId="0" applyFont="1" applyFill="1" applyBorder="1" applyAlignment="1">
      <alignment horizontal="left" vertical="top" wrapText="1"/>
    </xf>
    <xf numFmtId="0" fontId="1" fillId="15" borderId="26" xfId="0" applyFont="1" applyFill="1" applyBorder="1" applyAlignment="1">
      <alignment horizontal="left" vertical="top" wrapText="1"/>
    </xf>
    <xf numFmtId="0" fontId="1" fillId="15" borderId="76" xfId="0" applyFont="1" applyFill="1" applyBorder="1" applyAlignment="1">
      <alignment horizontal="left" vertical="top" wrapText="1"/>
    </xf>
    <xf numFmtId="0" fontId="1" fillId="3" borderId="78" xfId="0" applyFont="1" applyFill="1" applyBorder="1" applyAlignment="1">
      <alignment horizontal="left" vertical="top" wrapText="1"/>
    </xf>
    <xf numFmtId="0" fontId="1" fillId="3" borderId="76" xfId="0" applyFont="1" applyFill="1" applyBorder="1" applyAlignment="1">
      <alignment horizontal="left" vertical="top" wrapText="1"/>
    </xf>
    <xf numFmtId="0" fontId="1" fillId="3" borderId="26" xfId="0" applyFont="1" applyFill="1" applyBorder="1" applyAlignment="1">
      <alignment horizontal="left" vertical="top" wrapText="1"/>
    </xf>
    <xf numFmtId="0" fontId="2" fillId="6" borderId="172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 wrapText="1" shrinkToFit="1"/>
    </xf>
    <xf numFmtId="49" fontId="1" fillId="0" borderId="57" xfId="0" applyNumberFormat="1" applyFont="1" applyBorder="1" applyAlignment="1">
      <alignment horizontal="center" vertical="top" wrapText="1" shrinkToFit="1"/>
    </xf>
    <xf numFmtId="49" fontId="1" fillId="0" borderId="32" xfId="0" applyNumberFormat="1" applyFont="1" applyBorder="1" applyAlignment="1">
      <alignment horizontal="center" vertical="top" wrapText="1" shrinkToFit="1"/>
    </xf>
    <xf numFmtId="49" fontId="1" fillId="0" borderId="66" xfId="0" applyNumberFormat="1" applyFont="1" applyBorder="1" applyAlignment="1">
      <alignment horizontal="center" vertical="top"/>
    </xf>
    <xf numFmtId="49" fontId="1" fillId="14" borderId="181" xfId="0" applyNumberFormat="1" applyFont="1" applyFill="1" applyBorder="1" applyAlignment="1">
      <alignment horizontal="center" vertical="top" wrapText="1"/>
    </xf>
    <xf numFmtId="49" fontId="1" fillId="14" borderId="60" xfId="0" applyNumberFormat="1" applyFont="1" applyFill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49" fontId="1" fillId="14" borderId="81" xfId="0" applyNumberFormat="1" applyFont="1" applyFill="1" applyBorder="1" applyAlignment="1">
      <alignment horizontal="center" vertical="top"/>
    </xf>
    <xf numFmtId="49" fontId="1" fillId="0" borderId="81" xfId="0" applyNumberFormat="1" applyFont="1" applyBorder="1" applyAlignment="1">
      <alignment horizontal="center" vertical="top" wrapText="1"/>
    </xf>
    <xf numFmtId="49" fontId="2" fillId="0" borderId="171" xfId="0" applyNumberFormat="1" applyFont="1" applyBorder="1" applyAlignment="1">
      <alignment horizontal="left" vertical="top"/>
    </xf>
    <xf numFmtId="49" fontId="2" fillId="0" borderId="39" xfId="0" applyNumberFormat="1" applyFont="1" applyBorder="1" applyAlignment="1">
      <alignment horizontal="left" vertical="top"/>
    </xf>
    <xf numFmtId="49" fontId="2" fillId="0" borderId="81" xfId="0" applyNumberFormat="1" applyFont="1" applyBorder="1" applyAlignment="1">
      <alignment horizontal="left" vertical="top"/>
    </xf>
    <xf numFmtId="49" fontId="2" fillId="3" borderId="44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63" xfId="0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14" borderId="4" xfId="0" applyFont="1" applyFill="1" applyBorder="1" applyAlignment="1">
      <alignment horizontal="left" vertical="top" wrapText="1"/>
    </xf>
    <xf numFmtId="0" fontId="2" fillId="12" borderId="42" xfId="0" applyFont="1" applyFill="1" applyBorder="1" applyAlignment="1" applyProtection="1">
      <alignment horizontal="center" vertical="top" wrapText="1"/>
      <protection locked="0"/>
    </xf>
    <xf numFmtId="0" fontId="2" fillId="12" borderId="38" xfId="0" applyFont="1" applyFill="1" applyBorder="1" applyAlignment="1" applyProtection="1">
      <alignment horizontal="center" vertical="top" wrapText="1"/>
      <protection locked="0"/>
    </xf>
    <xf numFmtId="0" fontId="2" fillId="12" borderId="99" xfId="0" applyFont="1" applyFill="1" applyBorder="1" applyAlignment="1" applyProtection="1">
      <alignment horizontal="center" vertical="top" wrapText="1"/>
      <protection locked="0"/>
    </xf>
    <xf numFmtId="0" fontId="1" fillId="12" borderId="100" xfId="0" applyFont="1" applyFill="1" applyBorder="1" applyAlignment="1" applyProtection="1">
      <alignment horizontal="center" vertical="center" textRotation="90" wrapText="1"/>
      <protection locked="0"/>
    </xf>
    <xf numFmtId="0" fontId="1" fillId="12" borderId="48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3" borderId="61" xfId="0" applyFont="1" applyFill="1" applyBorder="1" applyAlignment="1" applyProtection="1">
      <alignment horizontal="center" vertical="center" textRotation="90" wrapText="1"/>
      <protection locked="0"/>
    </xf>
    <xf numFmtId="0" fontId="1" fillId="3" borderId="57" xfId="0" applyFont="1" applyFill="1" applyBorder="1" applyAlignment="1" applyProtection="1">
      <alignment horizontal="center" vertical="center" textRotation="90" wrapText="1"/>
      <protection locked="0"/>
    </xf>
    <xf numFmtId="0" fontId="1" fillId="3" borderId="70" xfId="0" applyFont="1" applyFill="1" applyBorder="1" applyAlignment="1" applyProtection="1">
      <alignment horizontal="center" vertical="center" textRotation="90" wrapText="1"/>
      <protection locked="0"/>
    </xf>
    <xf numFmtId="49" fontId="2" fillId="5" borderId="15" xfId="0" applyNumberFormat="1" applyFont="1" applyFill="1" applyBorder="1" applyAlignment="1" applyProtection="1">
      <alignment horizontal="left" vertical="top"/>
      <protection locked="0"/>
    </xf>
    <xf numFmtId="49" fontId="2" fillId="5" borderId="40" xfId="0" applyNumberFormat="1" applyFont="1" applyFill="1" applyBorder="1" applyAlignment="1" applyProtection="1">
      <alignment horizontal="left" vertical="top"/>
      <protection locked="0"/>
    </xf>
    <xf numFmtId="49" fontId="2" fillId="6" borderId="15" xfId="0" applyNumberFormat="1" applyFont="1" applyFill="1" applyBorder="1" applyAlignment="1" applyProtection="1">
      <alignment horizontal="left" vertical="top"/>
      <protection locked="0"/>
    </xf>
    <xf numFmtId="49" fontId="2" fillId="6" borderId="40" xfId="0" applyNumberFormat="1" applyFont="1" applyFill="1" applyBorder="1" applyAlignment="1" applyProtection="1">
      <alignment horizontal="left" vertical="top"/>
      <protection locked="0"/>
    </xf>
    <xf numFmtId="0" fontId="2" fillId="3" borderId="42" xfId="0" applyFont="1" applyFill="1" applyBorder="1" applyAlignment="1" applyProtection="1">
      <alignment horizontal="center" vertical="top" wrapText="1"/>
      <protection locked="0"/>
    </xf>
    <xf numFmtId="0" fontId="2" fillId="3" borderId="38" xfId="0" applyFont="1" applyFill="1" applyBorder="1" applyAlignment="1" applyProtection="1">
      <alignment horizontal="center" vertical="top" wrapText="1"/>
      <protection locked="0"/>
    </xf>
    <xf numFmtId="0" fontId="2" fillId="3" borderId="99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20" borderId="89" xfId="0" applyFont="1" applyFill="1" applyBorder="1" applyAlignment="1" applyProtection="1">
      <alignment horizontal="center" vertical="center" textRotation="90" wrapText="1"/>
      <protection locked="0"/>
    </xf>
    <xf numFmtId="0" fontId="1" fillId="20" borderId="91" xfId="0" applyFont="1" applyFill="1" applyBorder="1" applyAlignment="1" applyProtection="1">
      <alignment horizontal="center" vertical="center" textRotation="90" wrapText="1"/>
      <protection locked="0"/>
    </xf>
    <xf numFmtId="0" fontId="1" fillId="20" borderId="93" xfId="0" applyFont="1" applyFill="1" applyBorder="1" applyAlignment="1" applyProtection="1">
      <alignment horizontal="center" vertical="center" textRotation="90" wrapText="1"/>
      <protection locked="0"/>
    </xf>
    <xf numFmtId="0" fontId="1" fillId="5" borderId="35" xfId="0" applyFont="1" applyFill="1" applyBorder="1" applyAlignment="1" applyProtection="1">
      <alignment horizontal="center" vertical="center" textRotation="90" wrapText="1"/>
      <protection locked="0"/>
    </xf>
    <xf numFmtId="0" fontId="1" fillId="5" borderId="2" xfId="0" applyFont="1" applyFill="1" applyBorder="1" applyAlignment="1" applyProtection="1">
      <alignment horizontal="center" vertical="center" textRotation="90" wrapText="1"/>
      <protection locked="0"/>
    </xf>
    <xf numFmtId="0" fontId="1" fillId="5" borderId="94" xfId="0" applyFont="1" applyFill="1" applyBorder="1" applyAlignment="1" applyProtection="1">
      <alignment horizontal="center" vertical="center" textRotation="90" wrapText="1"/>
      <protection locked="0"/>
    </xf>
    <xf numFmtId="0" fontId="1" fillId="6" borderId="35" xfId="0" applyFont="1" applyFill="1" applyBorder="1" applyAlignment="1" applyProtection="1">
      <alignment horizontal="center" vertical="center" textRotation="90" wrapText="1"/>
      <protection locked="0"/>
    </xf>
    <xf numFmtId="0" fontId="1" fillId="6" borderId="2" xfId="0" applyFont="1" applyFill="1" applyBorder="1" applyAlignment="1" applyProtection="1">
      <alignment horizontal="center" vertical="center" textRotation="90" wrapText="1"/>
      <protection locked="0"/>
    </xf>
    <xf numFmtId="0" fontId="1" fillId="6" borderId="94" xfId="0" applyFont="1" applyFill="1" applyBorder="1" applyAlignment="1" applyProtection="1">
      <alignment horizontal="center" vertical="center" textRotation="90" wrapText="1"/>
      <protection locked="0"/>
    </xf>
    <xf numFmtId="0" fontId="1" fillId="0" borderId="35" xfId="0" applyFont="1" applyBorder="1" applyAlignment="1" applyProtection="1">
      <alignment horizontal="center" vertical="center" textRotation="90" wrapText="1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0" fontId="1" fillId="0" borderId="94" xfId="0" applyFont="1" applyBorder="1" applyAlignment="1" applyProtection="1">
      <alignment horizontal="center" vertical="center" textRotation="90" wrapText="1"/>
      <protection locked="0"/>
    </xf>
    <xf numFmtId="0" fontId="1" fillId="3" borderId="90" xfId="0" applyFont="1" applyFill="1" applyBorder="1" applyAlignment="1" applyProtection="1">
      <alignment horizontal="center" vertical="center" wrapText="1"/>
      <protection locked="0"/>
    </xf>
    <xf numFmtId="0" fontId="1" fillId="3" borderId="92" xfId="0" applyFont="1" applyFill="1" applyBorder="1" applyAlignment="1" applyProtection="1">
      <alignment horizontal="center" vertical="center" wrapText="1"/>
      <protection locked="0"/>
    </xf>
    <xf numFmtId="0" fontId="1" fillId="3" borderId="9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2" fillId="0" borderId="51" xfId="0" applyNumberFormat="1" applyFont="1" applyBorder="1" applyAlignment="1" applyProtection="1">
      <alignment horizontal="left" vertical="top" wrapText="1"/>
      <protection locked="0"/>
    </xf>
    <xf numFmtId="49" fontId="2" fillId="0" borderId="20" xfId="0" applyNumberFormat="1" applyFont="1" applyBorder="1" applyAlignment="1" applyProtection="1">
      <alignment horizontal="left" vertical="top" wrapText="1"/>
      <protection locked="0"/>
    </xf>
    <xf numFmtId="49" fontId="2" fillId="0" borderId="24" xfId="0" applyNumberFormat="1" applyFont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center" vertical="center"/>
      <protection locked="0"/>
    </xf>
    <xf numFmtId="0" fontId="1" fillId="12" borderId="101" xfId="0" applyFont="1" applyFill="1" applyBorder="1" applyAlignment="1" applyProtection="1">
      <alignment horizontal="center" vertical="center" textRotation="90" wrapText="1"/>
      <protection locked="0"/>
    </xf>
    <xf numFmtId="0" fontId="1" fillId="12" borderId="64" xfId="0" applyFont="1" applyFill="1" applyBorder="1" applyAlignment="1" applyProtection="1">
      <alignment horizontal="center" vertical="center" textRotation="90" wrapText="1"/>
      <protection locked="0"/>
    </xf>
    <xf numFmtId="0" fontId="1" fillId="3" borderId="100" xfId="0" applyFont="1" applyFill="1" applyBorder="1" applyAlignment="1" applyProtection="1">
      <alignment horizontal="center" vertical="center" textRotation="90" wrapText="1"/>
      <protection locked="0"/>
    </xf>
    <xf numFmtId="0" fontId="1" fillId="3" borderId="48" xfId="0" applyFont="1" applyFill="1" applyBorder="1" applyAlignment="1" applyProtection="1">
      <alignment horizontal="center" vertical="center" textRotation="90" wrapText="1"/>
      <protection locked="0"/>
    </xf>
    <xf numFmtId="49" fontId="2" fillId="20" borderId="51" xfId="0" applyNumberFormat="1" applyFont="1" applyFill="1" applyBorder="1" applyAlignment="1" applyProtection="1">
      <alignment horizontal="left" vertical="top" wrapText="1"/>
      <protection locked="0"/>
    </xf>
    <xf numFmtId="49" fontId="2" fillId="20" borderId="20" xfId="0" applyNumberFormat="1" applyFont="1" applyFill="1" applyBorder="1" applyAlignment="1" applyProtection="1">
      <alignment horizontal="left" vertical="top" wrapText="1"/>
      <protection locked="0"/>
    </xf>
    <xf numFmtId="49" fontId="2" fillId="20" borderId="24" xfId="0" applyNumberFormat="1" applyFont="1" applyFill="1" applyBorder="1" applyAlignment="1" applyProtection="1">
      <alignment horizontal="left" vertical="top" wrapText="1"/>
      <protection locked="0"/>
    </xf>
    <xf numFmtId="0" fontId="1" fillId="0" borderId="83" xfId="0" applyFont="1" applyBorder="1" applyAlignment="1">
      <alignment horizontal="left" vertical="top" wrapText="1"/>
    </xf>
    <xf numFmtId="49" fontId="2" fillId="17" borderId="21" xfId="0" applyNumberFormat="1" applyFont="1" applyFill="1" applyBorder="1" applyAlignment="1">
      <alignment horizontal="center" vertical="top"/>
    </xf>
    <xf numFmtId="49" fontId="2" fillId="17" borderId="4" xfId="0" applyNumberFormat="1" applyFont="1" applyFill="1" applyBorder="1" applyAlignment="1">
      <alignment horizontal="center" vertical="top"/>
    </xf>
    <xf numFmtId="49" fontId="2" fillId="17" borderId="34" xfId="0" applyNumberFormat="1" applyFont="1" applyFill="1" applyBorder="1" applyAlignment="1">
      <alignment horizontal="center" vertical="top"/>
    </xf>
    <xf numFmtId="0" fontId="1" fillId="15" borderId="21" xfId="0" applyFont="1" applyFill="1" applyBorder="1" applyAlignment="1">
      <alignment horizontal="left" vertical="top" wrapText="1"/>
    </xf>
    <xf numFmtId="0" fontId="1" fillId="15" borderId="4" xfId="0" applyFont="1" applyFill="1" applyBorder="1" applyAlignment="1">
      <alignment horizontal="left" vertical="top" wrapText="1"/>
    </xf>
    <xf numFmtId="0" fontId="1" fillId="15" borderId="34" xfId="0" applyFont="1" applyFill="1" applyBorder="1" applyAlignment="1">
      <alignment horizontal="left" vertical="top" wrapText="1"/>
    </xf>
    <xf numFmtId="49" fontId="2" fillId="3" borderId="43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 wrapText="1" shrinkToFit="1"/>
    </xf>
    <xf numFmtId="0" fontId="1" fillId="3" borderId="30" xfId="1" applyFont="1" applyFill="1" applyBorder="1" applyAlignment="1" applyProtection="1">
      <alignment horizontal="left" vertical="top" wrapText="1"/>
    </xf>
    <xf numFmtId="0" fontId="1" fillId="3" borderId="3" xfId="1" applyFont="1" applyFill="1" applyBorder="1" applyAlignment="1" applyProtection="1">
      <alignment horizontal="left" vertical="top" wrapText="1"/>
    </xf>
    <xf numFmtId="0" fontId="1" fillId="3" borderId="34" xfId="1" applyFont="1" applyFill="1" applyBorder="1" applyAlignment="1" applyProtection="1">
      <alignment horizontal="left" vertical="top" wrapText="1"/>
    </xf>
    <xf numFmtId="0" fontId="1" fillId="0" borderId="61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49" fontId="2" fillId="3" borderId="30" xfId="0" applyNumberFormat="1" applyFont="1" applyFill="1" applyBorder="1" applyAlignment="1">
      <alignment horizontal="center" vertical="top"/>
    </xf>
    <xf numFmtId="49" fontId="2" fillId="3" borderId="34" xfId="0" applyNumberFormat="1" applyFont="1" applyFill="1" applyBorder="1" applyAlignment="1">
      <alignment horizontal="center" vertical="top"/>
    </xf>
    <xf numFmtId="0" fontId="1" fillId="0" borderId="49" xfId="0" applyFont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34" xfId="0" applyFont="1" applyFill="1" applyBorder="1" applyAlignment="1">
      <alignment vertical="top" wrapText="1"/>
    </xf>
    <xf numFmtId="0" fontId="1" fillId="12" borderId="21" xfId="1" applyFont="1" applyFill="1" applyBorder="1" applyAlignment="1" applyProtection="1">
      <alignment horizontal="left" vertical="top" wrapText="1"/>
    </xf>
    <xf numFmtId="0" fontId="1" fillId="12" borderId="19" xfId="1" applyFont="1" applyFill="1" applyBorder="1" applyAlignment="1" applyProtection="1">
      <alignment horizontal="left" vertical="top" wrapText="1"/>
    </xf>
    <xf numFmtId="0" fontId="1" fillId="12" borderId="34" xfId="1" applyFont="1" applyFill="1" applyBorder="1" applyAlignment="1" applyProtection="1">
      <alignment horizontal="left" vertical="top" wrapText="1"/>
    </xf>
    <xf numFmtId="49" fontId="2" fillId="6" borderId="44" xfId="0" applyNumberFormat="1" applyFont="1" applyFill="1" applyBorder="1" applyAlignment="1">
      <alignment horizontal="center" vertical="top"/>
    </xf>
    <xf numFmtId="49" fontId="2" fillId="6" borderId="6" xfId="0" applyNumberFormat="1" applyFont="1" applyFill="1" applyBorder="1" applyAlignment="1">
      <alignment horizontal="center" vertical="top"/>
    </xf>
    <xf numFmtId="0" fontId="1" fillId="14" borderId="31" xfId="0" applyFont="1" applyFill="1" applyBorder="1" applyAlignment="1">
      <alignment horizontal="center" vertical="top" wrapText="1"/>
    </xf>
    <xf numFmtId="0" fontId="1" fillId="14" borderId="49" xfId="0" applyFont="1" applyFill="1" applyBorder="1" applyAlignment="1">
      <alignment horizontal="center" vertical="top" wrapText="1"/>
    </xf>
    <xf numFmtId="0" fontId="1" fillId="14" borderId="32" xfId="0" applyFont="1" applyFill="1" applyBorder="1" applyAlignment="1">
      <alignment horizontal="center" vertical="top" wrapText="1"/>
    </xf>
    <xf numFmtId="49" fontId="1" fillId="15" borderId="74" xfId="0" applyNumberFormat="1" applyFont="1" applyFill="1" applyBorder="1" applyAlignment="1">
      <alignment horizontal="center" vertical="top"/>
    </xf>
    <xf numFmtId="49" fontId="1" fillId="15" borderId="29" xfId="0" applyNumberFormat="1" applyFont="1" applyFill="1" applyBorder="1" applyAlignment="1">
      <alignment horizontal="center" vertical="top"/>
    </xf>
    <xf numFmtId="49" fontId="1" fillId="15" borderId="62" xfId="0" applyNumberFormat="1" applyFont="1" applyFill="1" applyBorder="1" applyAlignment="1">
      <alignment horizontal="center" vertical="top"/>
    </xf>
    <xf numFmtId="49" fontId="2" fillId="15" borderId="21" xfId="0" applyNumberFormat="1" applyFont="1" applyFill="1" applyBorder="1" applyAlignment="1">
      <alignment horizontal="center" vertical="top"/>
    </xf>
    <xf numFmtId="49" fontId="2" fillId="15" borderId="19" xfId="0" applyNumberFormat="1" applyFont="1" applyFill="1" applyBorder="1" applyAlignment="1">
      <alignment horizontal="center" vertical="top"/>
    </xf>
    <xf numFmtId="49" fontId="2" fillId="15" borderId="22" xfId="0" applyNumberFormat="1" applyFont="1" applyFill="1" applyBorder="1" applyAlignment="1">
      <alignment horizontal="center" vertical="top"/>
    </xf>
    <xf numFmtId="0" fontId="1" fillId="0" borderId="19" xfId="0" applyFont="1" applyBorder="1" applyAlignment="1">
      <alignment horizontal="center" vertical="top" wrapText="1"/>
    </xf>
    <xf numFmtId="49" fontId="2" fillId="6" borderId="15" xfId="0" applyNumberFormat="1" applyFont="1" applyFill="1" applyBorder="1" applyAlignment="1">
      <alignment horizontal="left" vertical="top"/>
    </xf>
    <xf numFmtId="49" fontId="2" fillId="6" borderId="23" xfId="0" applyNumberFormat="1" applyFont="1" applyFill="1" applyBorder="1" applyAlignment="1">
      <alignment horizontal="left" vertical="top"/>
    </xf>
    <xf numFmtId="0" fontId="1" fillId="15" borderId="30" xfId="0" applyFont="1" applyFill="1" applyBorder="1" applyAlignment="1">
      <alignment horizontal="left" vertical="top" wrapText="1"/>
    </xf>
    <xf numFmtId="0" fontId="1" fillId="15" borderId="3" xfId="0" applyFont="1" applyFill="1" applyBorder="1" applyAlignment="1">
      <alignment horizontal="left" vertical="top" wrapText="1"/>
    </xf>
    <xf numFmtId="0" fontId="1" fillId="3" borderId="83" xfId="0" applyFont="1" applyFill="1" applyBorder="1" applyAlignment="1">
      <alignment vertical="top" wrapText="1"/>
    </xf>
    <xf numFmtId="0" fontId="1" fillId="3" borderId="22" xfId="0" applyFont="1" applyFill="1" applyBorder="1" applyAlignment="1">
      <alignment vertical="top" wrapText="1"/>
    </xf>
    <xf numFmtId="49" fontId="1" fillId="14" borderId="31" xfId="0" applyNumberFormat="1" applyFont="1" applyFill="1" applyBorder="1" applyAlignment="1">
      <alignment horizontal="center" vertical="top" wrapText="1"/>
    </xf>
    <xf numFmtId="49" fontId="1" fillId="14" borderId="86" xfId="0" applyNumberFormat="1" applyFont="1" applyFill="1" applyBorder="1" applyAlignment="1">
      <alignment horizontal="center" vertical="top" wrapText="1"/>
    </xf>
    <xf numFmtId="164" fontId="2" fillId="6" borderId="18" xfId="0" applyNumberFormat="1" applyFont="1" applyFill="1" applyBorder="1" applyAlignment="1">
      <alignment horizontal="right" vertical="center" wrapText="1"/>
    </xf>
    <xf numFmtId="49" fontId="1" fillId="0" borderId="49" xfId="0" applyNumberFormat="1" applyFont="1" applyBorder="1" applyAlignment="1">
      <alignment horizontal="center" vertical="top" wrapText="1" shrinkToFit="1"/>
    </xf>
    <xf numFmtId="0" fontId="1" fillId="14" borderId="30" xfId="0" applyFont="1" applyFill="1" applyBorder="1" applyAlignment="1">
      <alignment horizontal="center" vertical="top" wrapText="1"/>
    </xf>
    <xf numFmtId="0" fontId="1" fillId="14" borderId="3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right"/>
      <protection locked="0"/>
    </xf>
    <xf numFmtId="0" fontId="1" fillId="0" borderId="163" xfId="0" applyFont="1" applyBorder="1" applyAlignment="1" applyProtection="1">
      <alignment horizontal="center" vertical="center" textRotation="90" wrapText="1"/>
      <protection locked="0"/>
    </xf>
    <xf numFmtId="0" fontId="1" fillId="0" borderId="41" xfId="0" applyFont="1" applyBorder="1" applyAlignment="1" applyProtection="1">
      <alignment horizontal="center" vertical="center" textRotation="90" wrapText="1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0" fontId="1" fillId="0" borderId="155" xfId="0" applyFont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 textRotation="90" wrapText="1"/>
      <protection locked="0"/>
    </xf>
    <xf numFmtId="0" fontId="1" fillId="0" borderId="75" xfId="0" applyFont="1" applyBorder="1" applyAlignment="1" applyProtection="1">
      <alignment horizontal="center" vertical="center" textRotation="90" wrapText="1"/>
      <protection locked="0"/>
    </xf>
    <xf numFmtId="0" fontId="1" fillId="0" borderId="169" xfId="0" applyFont="1" applyBorder="1" applyAlignment="1" applyProtection="1">
      <alignment horizontal="center" vertical="center" textRotation="90"/>
      <protection locked="0"/>
    </xf>
    <xf numFmtId="0" fontId="1" fillId="0" borderId="53" xfId="0" applyFont="1" applyBorder="1" applyAlignment="1" applyProtection="1">
      <alignment horizontal="center" vertical="center" textRotation="90"/>
      <protection locked="0"/>
    </xf>
    <xf numFmtId="0" fontId="1" fillId="0" borderId="75" xfId="0" applyFont="1" applyBorder="1" applyAlignment="1" applyProtection="1">
      <alignment horizontal="center" vertical="center" textRotation="90"/>
      <protection locked="0"/>
    </xf>
    <xf numFmtId="0" fontId="2" fillId="0" borderId="148" xfId="0" applyFont="1" applyBorder="1" applyAlignment="1" applyProtection="1">
      <alignment horizontal="center" vertical="center"/>
      <protection locked="0"/>
    </xf>
    <xf numFmtId="0" fontId="2" fillId="0" borderId="161" xfId="0" applyFont="1" applyBorder="1" applyAlignment="1" applyProtection="1">
      <alignment horizontal="center" vertical="center"/>
      <protection locked="0"/>
    </xf>
    <xf numFmtId="0" fontId="2" fillId="0" borderId="16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9" borderId="171" xfId="0" applyFont="1" applyFill="1" applyBorder="1" applyAlignment="1">
      <alignment horizontal="right" vertical="top"/>
    </xf>
    <xf numFmtId="0" fontId="2" fillId="9" borderId="173" xfId="0" applyFont="1" applyFill="1" applyBorder="1" applyAlignment="1">
      <alignment horizontal="right" vertical="top"/>
    </xf>
    <xf numFmtId="0" fontId="2" fillId="9" borderId="174" xfId="0" applyFont="1" applyFill="1" applyBorder="1" applyAlignment="1">
      <alignment horizontal="right" vertical="top"/>
    </xf>
    <xf numFmtId="0" fontId="2" fillId="0" borderId="148" xfId="0" applyFont="1" applyBorder="1" applyAlignment="1" applyProtection="1">
      <alignment horizontal="center" vertical="center" wrapText="1"/>
      <protection locked="0"/>
    </xf>
    <xf numFmtId="0" fontId="2" fillId="0" borderId="161" xfId="0" applyFont="1" applyBorder="1" applyAlignment="1" applyProtection="1">
      <alignment horizontal="center" vertical="center" wrapText="1"/>
      <protection locked="0"/>
    </xf>
    <xf numFmtId="0" fontId="2" fillId="0" borderId="162" xfId="0" applyFont="1" applyBorder="1" applyAlignment="1" applyProtection="1">
      <alignment horizontal="center" vertical="center" wrapText="1"/>
      <protection locked="0"/>
    </xf>
    <xf numFmtId="0" fontId="1" fillId="0" borderId="166" xfId="0" applyFont="1" applyBorder="1" applyAlignment="1" applyProtection="1">
      <alignment horizontal="center" vertical="center" textRotation="90"/>
      <protection locked="0"/>
    </xf>
    <xf numFmtId="0" fontId="1" fillId="0" borderId="69" xfId="0" applyFont="1" applyBorder="1" applyAlignment="1" applyProtection="1">
      <alignment horizontal="center" vertical="center" textRotation="90"/>
      <protection locked="0"/>
    </xf>
    <xf numFmtId="0" fontId="1" fillId="0" borderId="41" xfId="0" applyFont="1" applyBorder="1" applyAlignment="1" applyProtection="1">
      <alignment horizontal="center" vertical="center" textRotation="90"/>
      <protection locked="0"/>
    </xf>
    <xf numFmtId="0" fontId="1" fillId="0" borderId="168" xfId="0" applyFont="1" applyBorder="1" applyAlignment="1" applyProtection="1">
      <alignment horizontal="center" vertical="center" textRotation="90"/>
      <protection locked="0"/>
    </xf>
    <xf numFmtId="0" fontId="1" fillId="0" borderId="19" xfId="0" applyFont="1" applyBorder="1" applyAlignment="1" applyProtection="1">
      <alignment horizontal="center" vertical="center" textRotation="90"/>
      <protection locked="0"/>
    </xf>
    <xf numFmtId="0" fontId="1" fillId="0" borderId="22" xfId="0" applyFont="1" applyBorder="1" applyAlignment="1" applyProtection="1">
      <alignment horizontal="center" vertical="center" textRotation="90"/>
      <protection locked="0"/>
    </xf>
    <xf numFmtId="0" fontId="4" fillId="0" borderId="39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29" xfId="0" applyFont="1" applyBorder="1" applyAlignment="1" applyProtection="1">
      <alignment horizontal="center" vertical="center" wrapText="1"/>
      <protection locked="0"/>
    </xf>
    <xf numFmtId="0" fontId="2" fillId="0" borderId="132" xfId="0" applyFont="1" applyBorder="1" applyAlignment="1" applyProtection="1">
      <alignment horizontal="center" vertical="center" wrapText="1"/>
      <protection locked="0"/>
    </xf>
    <xf numFmtId="0" fontId="2" fillId="0" borderId="138" xfId="0" applyFont="1" applyBorder="1" applyAlignment="1" applyProtection="1">
      <alignment horizontal="center" vertical="center" wrapText="1"/>
      <protection locked="0"/>
    </xf>
    <xf numFmtId="0" fontId="2" fillId="0" borderId="130" xfId="0" applyFont="1" applyBorder="1" applyAlignment="1" applyProtection="1">
      <alignment horizontal="center" vertical="center" wrapText="1"/>
      <protection locked="0"/>
    </xf>
    <xf numFmtId="0" fontId="2" fillId="0" borderId="131" xfId="0" applyFont="1" applyBorder="1" applyAlignment="1" applyProtection="1">
      <alignment horizontal="center" vertical="center" wrapText="1"/>
      <protection locked="0"/>
    </xf>
    <xf numFmtId="0" fontId="2" fillId="0" borderId="133" xfId="0" applyFont="1" applyBorder="1" applyAlignment="1" applyProtection="1">
      <alignment horizontal="center" vertical="center" wrapText="1"/>
      <protection locked="0"/>
    </xf>
    <xf numFmtId="0" fontId="2" fillId="0" borderId="88" xfId="0" applyFont="1" applyBorder="1" applyAlignment="1" applyProtection="1">
      <alignment horizontal="center" vertical="center" wrapText="1"/>
      <protection locked="0"/>
    </xf>
    <xf numFmtId="0" fontId="2" fillId="0" borderId="61" xfId="0" applyFont="1" applyBorder="1" applyAlignment="1" applyProtection="1">
      <alignment horizontal="center" vertical="center" textRotation="90" wrapText="1"/>
      <protection locked="0"/>
    </xf>
    <xf numFmtId="0" fontId="2" fillId="0" borderId="57" xfId="0" applyFont="1" applyBorder="1" applyAlignment="1" applyProtection="1">
      <alignment horizontal="center" vertical="center" textRotation="90" wrapText="1"/>
      <protection locked="0"/>
    </xf>
    <xf numFmtId="0" fontId="2" fillId="0" borderId="142" xfId="0" applyFont="1" applyBorder="1" applyAlignment="1" applyProtection="1">
      <alignment horizontal="center" vertical="center" textRotation="90" wrapText="1"/>
      <protection locked="0"/>
    </xf>
    <xf numFmtId="0" fontId="4" fillId="0" borderId="134" xfId="0" applyFont="1" applyBorder="1" applyAlignment="1" applyProtection="1">
      <alignment horizontal="center" vertical="top" wrapText="1"/>
      <protection locked="0"/>
    </xf>
    <xf numFmtId="0" fontId="4" fillId="0" borderId="137" xfId="0" applyFont="1" applyBorder="1" applyAlignment="1" applyProtection="1">
      <alignment horizontal="center" vertical="top" wrapText="1"/>
      <protection locked="0"/>
    </xf>
    <xf numFmtId="0" fontId="4" fillId="0" borderId="139" xfId="0" applyFont="1" applyBorder="1" applyAlignment="1" applyProtection="1">
      <alignment horizontal="center" vertical="top" wrapText="1"/>
      <protection locked="0"/>
    </xf>
    <xf numFmtId="0" fontId="4" fillId="0" borderId="135" xfId="0" applyFont="1" applyBorder="1" applyAlignment="1" applyProtection="1">
      <alignment horizontal="center"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4" fillId="0" borderId="140" xfId="0" applyFont="1" applyBorder="1" applyAlignment="1" applyProtection="1">
      <alignment horizontal="center" vertical="top" wrapText="1"/>
      <protection locked="0"/>
    </xf>
    <xf numFmtId="0" fontId="4" fillId="0" borderId="136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141" xfId="0" applyFont="1" applyBorder="1" applyAlignment="1" applyProtection="1">
      <alignment horizontal="center" vertical="top" wrapText="1"/>
      <protection locked="0"/>
    </xf>
    <xf numFmtId="0" fontId="4" fillId="9" borderId="171" xfId="0" applyFont="1" applyFill="1" applyBorder="1" applyAlignment="1">
      <alignment horizontal="left" vertical="top"/>
    </xf>
    <xf numFmtId="0" fontId="4" fillId="9" borderId="173" xfId="0" applyFont="1" applyFill="1" applyBorder="1" applyAlignment="1">
      <alignment horizontal="left" vertical="top"/>
    </xf>
    <xf numFmtId="0" fontId="4" fillId="9" borderId="174" xfId="0" applyFont="1" applyFill="1" applyBorder="1" applyAlignment="1">
      <alignment horizontal="left" vertical="top"/>
    </xf>
    <xf numFmtId="0" fontId="4" fillId="9" borderId="51" xfId="0" applyFont="1" applyFill="1" applyBorder="1" applyAlignment="1">
      <alignment horizontal="left" vertical="top"/>
    </xf>
    <xf numFmtId="0" fontId="4" fillId="9" borderId="20" xfId="0" applyFont="1" applyFill="1" applyBorder="1" applyAlignment="1">
      <alignment horizontal="left" vertical="top"/>
    </xf>
    <xf numFmtId="0" fontId="4" fillId="9" borderId="24" xfId="0" applyFont="1" applyFill="1" applyBorder="1" applyAlignment="1">
      <alignment horizontal="left" vertical="top"/>
    </xf>
    <xf numFmtId="0" fontId="6" fillId="14" borderId="147" xfId="0" applyFont="1" applyFill="1" applyBorder="1" applyAlignment="1">
      <alignment horizontal="center" vertical="top" wrapText="1"/>
    </xf>
    <xf numFmtId="0" fontId="6" fillId="14" borderId="57" xfId="0" applyFont="1" applyFill="1" applyBorder="1" applyAlignment="1">
      <alignment horizontal="center" vertical="top" wrapText="1"/>
    </xf>
    <xf numFmtId="0" fontId="6" fillId="14" borderId="104" xfId="0" applyFont="1" applyFill="1" applyBorder="1" applyAlignment="1">
      <alignment horizontal="center" vertical="top" wrapText="1"/>
    </xf>
    <xf numFmtId="0" fontId="4" fillId="9" borderId="171" xfId="0" applyFont="1" applyFill="1" applyBorder="1" applyAlignment="1">
      <alignment horizontal="left"/>
    </xf>
    <xf numFmtId="0" fontId="4" fillId="9" borderId="173" xfId="0" applyFont="1" applyFill="1" applyBorder="1" applyAlignment="1">
      <alignment horizontal="left"/>
    </xf>
    <xf numFmtId="0" fontId="4" fillId="9" borderId="174" xfId="0" applyFont="1" applyFill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26" borderId="61" xfId="0" applyFont="1" applyFill="1" applyBorder="1" applyAlignment="1">
      <alignment horizontal="center" vertical="top"/>
    </xf>
    <xf numFmtId="0" fontId="4" fillId="26" borderId="104" xfId="0" applyFont="1" applyFill="1" applyBorder="1" applyAlignment="1">
      <alignment horizontal="center" vertical="top"/>
    </xf>
    <xf numFmtId="0" fontId="4" fillId="26" borderId="148" xfId="0" applyFont="1" applyFill="1" applyBorder="1" applyAlignment="1">
      <alignment horizontal="center"/>
    </xf>
    <xf numFmtId="0" fontId="4" fillId="26" borderId="161" xfId="0" applyFont="1" applyFill="1" applyBorder="1" applyAlignment="1">
      <alignment horizontal="center"/>
    </xf>
    <xf numFmtId="0" fontId="4" fillId="26" borderId="162" xfId="0" applyFont="1" applyFill="1" applyBorder="1" applyAlignment="1">
      <alignment horizontal="center"/>
    </xf>
    <xf numFmtId="0" fontId="4" fillId="26" borderId="61" xfId="0" applyFont="1" applyFill="1" applyBorder="1" applyAlignment="1">
      <alignment horizontal="center" vertical="top" wrapText="1"/>
    </xf>
    <xf numFmtId="0" fontId="4" fillId="26" borderId="104" xfId="0" applyFont="1" applyFill="1" applyBorder="1" applyAlignment="1">
      <alignment horizontal="center" vertical="top" wrapText="1"/>
    </xf>
  </cellXfs>
  <cellStyles count="2">
    <cellStyle name="Aiškinamasis tekstas" xfId="1" builtinId="53" customBuiltin="1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66CC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S445"/>
  <sheetViews>
    <sheetView tabSelected="1" zoomScale="85" zoomScaleNormal="85" zoomScaleSheetLayoutView="85" zoomScalePageLayoutView="85" workbookViewId="0">
      <pane ySplit="10" topLeftCell="A11" activePane="bottomLeft" state="frozen"/>
      <selection pane="bottomLeft" activeCell="E15" sqref="E15:E17"/>
    </sheetView>
  </sheetViews>
  <sheetFormatPr defaultRowHeight="12.75" x14ac:dyDescent="0.2"/>
  <cols>
    <col min="1" max="1" width="3.28515625" style="28"/>
    <col min="2" max="4" width="3.42578125" style="28" customWidth="1"/>
    <col min="5" max="5" width="35.28515625" style="28" customWidth="1"/>
    <col min="6" max="6" width="5.28515625" style="28" customWidth="1"/>
    <col min="7" max="7" width="11.140625" style="28" customWidth="1"/>
    <col min="8" max="8" width="11" style="28" customWidth="1"/>
    <col min="9" max="9" width="4.28515625" style="28" customWidth="1"/>
    <col min="10" max="10" width="11.28515625" style="28" customWidth="1"/>
    <col min="11" max="11" width="8.42578125" style="28" customWidth="1"/>
    <col min="12" max="12" width="8.85546875" style="27" customWidth="1"/>
    <col min="13" max="14" width="8.7109375" style="27" customWidth="1"/>
    <col min="15" max="15" width="9.28515625" style="27" customWidth="1"/>
    <col min="16" max="16" width="9.140625" style="28" customWidth="1"/>
    <col min="17" max="18" width="9" style="28" customWidth="1"/>
    <col min="19" max="19" width="9.7109375" style="28" customWidth="1"/>
    <col min="20" max="20" width="8.85546875" style="28" customWidth="1"/>
    <col min="21" max="21" width="9" style="28" customWidth="1"/>
    <col min="22" max="22" width="9.7109375" style="28" customWidth="1"/>
    <col min="23" max="23" width="10.140625" style="28" customWidth="1"/>
    <col min="24" max="29" width="0" style="28" hidden="1" customWidth="1"/>
    <col min="30" max="1007" width="9" style="28"/>
    <col min="1008" max="16384" width="9.140625" style="27"/>
  </cols>
  <sheetData>
    <row r="1" spans="1:47" s="31" customFormat="1" ht="11.25" customHeight="1" x14ac:dyDescent="0.2">
      <c r="A1" s="29"/>
      <c r="B1" s="29"/>
      <c r="C1" s="30"/>
      <c r="D1" s="30"/>
      <c r="E1" s="30"/>
      <c r="F1" s="30"/>
      <c r="G1" s="30"/>
      <c r="H1" s="30"/>
      <c r="I1" s="30"/>
      <c r="J1" s="30"/>
      <c r="K1" s="809"/>
      <c r="L1" s="809"/>
      <c r="M1" s="809"/>
      <c r="N1" s="809"/>
      <c r="O1" s="809"/>
      <c r="P1" s="809"/>
      <c r="Q1" s="30"/>
      <c r="S1" s="542" t="s">
        <v>139</v>
      </c>
      <c r="T1" s="542"/>
      <c r="U1" s="542"/>
      <c r="V1" s="542"/>
      <c r="W1" s="542"/>
    </row>
    <row r="2" spans="1:47" s="31" customFormat="1" ht="15" customHeight="1" x14ac:dyDescent="0.2">
      <c r="A2" s="29"/>
      <c r="B2" s="29"/>
      <c r="C2" s="30"/>
      <c r="D2" s="30"/>
      <c r="E2" s="30"/>
      <c r="F2" s="30"/>
      <c r="G2" s="30"/>
      <c r="H2" s="30"/>
      <c r="I2" s="30"/>
      <c r="J2" s="30"/>
      <c r="K2" s="809"/>
      <c r="L2" s="809"/>
      <c r="M2" s="809"/>
      <c r="N2" s="809"/>
      <c r="O2" s="809"/>
      <c r="P2" s="809"/>
      <c r="Q2" s="30"/>
      <c r="S2" s="542" t="s">
        <v>549</v>
      </c>
      <c r="T2" s="542"/>
      <c r="U2" s="542"/>
      <c r="V2" s="542"/>
      <c r="W2" s="542"/>
    </row>
    <row r="3" spans="1:47" s="31" customFormat="1" ht="12.75" customHeight="1" x14ac:dyDescent="0.2">
      <c r="A3" s="29"/>
      <c r="B3" s="29"/>
      <c r="C3" s="30"/>
      <c r="D3" s="30"/>
      <c r="E3" s="30"/>
      <c r="F3" s="30"/>
      <c r="G3" s="30"/>
      <c r="H3" s="30"/>
      <c r="I3" s="30"/>
      <c r="J3" s="30"/>
      <c r="K3" s="809"/>
      <c r="L3" s="809"/>
      <c r="M3" s="809"/>
      <c r="N3" s="809"/>
      <c r="O3" s="809"/>
      <c r="P3" s="809"/>
      <c r="Q3" s="30"/>
      <c r="S3" s="542" t="s">
        <v>525</v>
      </c>
      <c r="T3" s="542"/>
      <c r="U3" s="542"/>
      <c r="V3" s="542"/>
      <c r="W3" s="542"/>
    </row>
    <row r="4" spans="1:47" ht="15.75" customHeight="1" x14ac:dyDescent="0.2">
      <c r="A4" s="820" t="s">
        <v>526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  <c r="R4" s="820"/>
      <c r="S4" s="820"/>
      <c r="T4" s="820"/>
      <c r="U4" s="820"/>
      <c r="V4" s="820"/>
      <c r="W4" s="820"/>
    </row>
    <row r="5" spans="1:47" ht="13.5" customHeight="1" x14ac:dyDescent="0.2">
      <c r="A5" s="821" t="s">
        <v>0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  <c r="O5" s="821"/>
      <c r="P5" s="821"/>
      <c r="Q5" s="821"/>
      <c r="R5" s="821"/>
      <c r="S5" s="821"/>
      <c r="T5" s="821"/>
      <c r="U5" s="821"/>
      <c r="V5" s="821"/>
      <c r="W5" s="821"/>
    </row>
    <row r="6" spans="1:47" ht="13.5" customHeight="1" x14ac:dyDescent="0.2">
      <c r="A6" s="822" t="s">
        <v>410</v>
      </c>
      <c r="B6" s="822"/>
      <c r="C6" s="822"/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</row>
    <row r="7" spans="1:47" ht="14.25" customHeight="1" thickBot="1" x14ac:dyDescent="0.25">
      <c r="A7" s="838" t="s">
        <v>124</v>
      </c>
      <c r="B7" s="838"/>
      <c r="C7" s="838"/>
      <c r="D7" s="838"/>
      <c r="E7" s="838"/>
      <c r="F7" s="838"/>
      <c r="G7" s="838"/>
      <c r="H7" s="838"/>
      <c r="I7" s="838"/>
      <c r="J7" s="838"/>
      <c r="K7" s="838"/>
      <c r="L7" s="838"/>
      <c r="M7" s="838"/>
      <c r="N7" s="838"/>
      <c r="O7" s="838"/>
      <c r="P7" s="838"/>
      <c r="Q7" s="838"/>
      <c r="R7" s="838"/>
      <c r="S7" s="838"/>
      <c r="T7" s="838"/>
      <c r="U7" s="838"/>
      <c r="V7" s="838"/>
      <c r="W7" s="838"/>
    </row>
    <row r="8" spans="1:47" ht="21" customHeight="1" thickBot="1" x14ac:dyDescent="0.25">
      <c r="A8" s="823" t="s">
        <v>1</v>
      </c>
      <c r="B8" s="826" t="s">
        <v>2</v>
      </c>
      <c r="C8" s="829" t="s">
        <v>3</v>
      </c>
      <c r="D8" s="832" t="s">
        <v>4</v>
      </c>
      <c r="E8" s="835" t="s">
        <v>5</v>
      </c>
      <c r="F8" s="579" t="s">
        <v>6</v>
      </c>
      <c r="G8" s="579" t="s">
        <v>7</v>
      </c>
      <c r="H8" s="579" t="s">
        <v>8</v>
      </c>
      <c r="I8" s="576" t="s">
        <v>9</v>
      </c>
      <c r="J8" s="810" t="s">
        <v>431</v>
      </c>
      <c r="K8" s="579" t="s">
        <v>10</v>
      </c>
      <c r="L8" s="804" t="s">
        <v>412</v>
      </c>
      <c r="M8" s="805"/>
      <c r="N8" s="805"/>
      <c r="O8" s="806"/>
      <c r="P8" s="817" t="s">
        <v>413</v>
      </c>
      <c r="Q8" s="818"/>
      <c r="R8" s="818"/>
      <c r="S8" s="819"/>
      <c r="T8" s="569" t="s">
        <v>527</v>
      </c>
      <c r="U8" s="570"/>
      <c r="V8" s="570"/>
      <c r="W8" s="571"/>
    </row>
    <row r="9" spans="1:47" ht="18" customHeight="1" thickTop="1" thickBot="1" x14ac:dyDescent="0.25">
      <c r="A9" s="824"/>
      <c r="B9" s="827"/>
      <c r="C9" s="830"/>
      <c r="D9" s="833"/>
      <c r="E9" s="836"/>
      <c r="F9" s="580"/>
      <c r="G9" s="580"/>
      <c r="H9" s="580"/>
      <c r="I9" s="577"/>
      <c r="J9" s="811"/>
      <c r="K9" s="580"/>
      <c r="L9" s="807" t="s">
        <v>11</v>
      </c>
      <c r="M9" s="842" t="s">
        <v>12</v>
      </c>
      <c r="N9" s="842"/>
      <c r="O9" s="843" t="s">
        <v>123</v>
      </c>
      <c r="P9" s="845" t="s">
        <v>11</v>
      </c>
      <c r="Q9" s="586" t="s">
        <v>12</v>
      </c>
      <c r="R9" s="586"/>
      <c r="S9" s="587" t="s">
        <v>123</v>
      </c>
      <c r="T9" s="572" t="s">
        <v>11</v>
      </c>
      <c r="U9" s="585" t="s">
        <v>12</v>
      </c>
      <c r="V9" s="585"/>
      <c r="W9" s="574" t="s">
        <v>123</v>
      </c>
    </row>
    <row r="10" spans="1:47" ht="114" customHeight="1" thickTop="1" thickBot="1" x14ac:dyDescent="0.25">
      <c r="A10" s="825"/>
      <c r="B10" s="828"/>
      <c r="C10" s="831"/>
      <c r="D10" s="834"/>
      <c r="E10" s="837"/>
      <c r="F10" s="581"/>
      <c r="G10" s="581"/>
      <c r="H10" s="581"/>
      <c r="I10" s="578"/>
      <c r="J10" s="812"/>
      <c r="K10" s="581"/>
      <c r="L10" s="808"/>
      <c r="M10" s="130" t="s">
        <v>11</v>
      </c>
      <c r="N10" s="130" t="s">
        <v>87</v>
      </c>
      <c r="O10" s="844"/>
      <c r="P10" s="846"/>
      <c r="Q10" s="131" t="s">
        <v>11</v>
      </c>
      <c r="R10" s="131" t="s">
        <v>87</v>
      </c>
      <c r="S10" s="588"/>
      <c r="T10" s="573"/>
      <c r="U10" s="132" t="s">
        <v>11</v>
      </c>
      <c r="V10" s="132" t="s">
        <v>87</v>
      </c>
      <c r="W10" s="575"/>
    </row>
    <row r="11" spans="1:47" s="32" customFormat="1" ht="17.25" customHeight="1" thickBot="1" x14ac:dyDescent="0.25">
      <c r="A11" s="839" t="s">
        <v>487</v>
      </c>
      <c r="B11" s="840"/>
      <c r="C11" s="840"/>
      <c r="D11" s="840"/>
      <c r="E11" s="840"/>
      <c r="F11" s="840"/>
      <c r="G11" s="840"/>
      <c r="H11" s="840"/>
      <c r="I11" s="840"/>
      <c r="J11" s="840"/>
      <c r="K11" s="840"/>
      <c r="L11" s="840"/>
      <c r="M11" s="840"/>
      <c r="N11" s="840"/>
      <c r="O11" s="840"/>
      <c r="P11" s="840"/>
      <c r="Q11" s="840"/>
      <c r="R11" s="840"/>
      <c r="S11" s="840"/>
      <c r="T11" s="840"/>
      <c r="U11" s="840"/>
      <c r="V11" s="840"/>
      <c r="W11" s="841"/>
    </row>
    <row r="12" spans="1:47" ht="20.25" customHeight="1" thickBot="1" x14ac:dyDescent="0.25">
      <c r="A12" s="847" t="s">
        <v>13</v>
      </c>
      <c r="B12" s="848"/>
      <c r="C12" s="848"/>
      <c r="D12" s="848"/>
      <c r="E12" s="848"/>
      <c r="F12" s="848"/>
      <c r="G12" s="848"/>
      <c r="H12" s="848"/>
      <c r="I12" s="848"/>
      <c r="J12" s="848"/>
      <c r="K12" s="848"/>
      <c r="L12" s="848"/>
      <c r="M12" s="848"/>
      <c r="N12" s="848"/>
      <c r="O12" s="848"/>
      <c r="P12" s="848"/>
      <c r="Q12" s="848"/>
      <c r="R12" s="848"/>
      <c r="S12" s="848"/>
      <c r="T12" s="848"/>
      <c r="U12" s="848"/>
      <c r="V12" s="848"/>
      <c r="W12" s="849"/>
      <c r="AD12" s="32"/>
      <c r="AU12" s="33"/>
    </row>
    <row r="13" spans="1:47" s="32" customFormat="1" ht="20.25" customHeight="1" thickBot="1" x14ac:dyDescent="0.25">
      <c r="A13" s="188" t="s">
        <v>14</v>
      </c>
      <c r="B13" s="133" t="s">
        <v>15</v>
      </c>
      <c r="C13" s="813" t="s">
        <v>16</v>
      </c>
      <c r="D13" s="813"/>
      <c r="E13" s="813"/>
      <c r="F13" s="813"/>
      <c r="G13" s="813"/>
      <c r="H13" s="813"/>
      <c r="I13" s="813"/>
      <c r="J13" s="813"/>
      <c r="K13" s="813"/>
      <c r="L13" s="813"/>
      <c r="M13" s="813"/>
      <c r="N13" s="813"/>
      <c r="O13" s="813"/>
      <c r="P13" s="813"/>
      <c r="Q13" s="813"/>
      <c r="R13" s="813"/>
      <c r="S13" s="813"/>
      <c r="T13" s="813"/>
      <c r="U13" s="813"/>
      <c r="V13" s="813"/>
      <c r="W13" s="814"/>
      <c r="X13" s="34"/>
      <c r="Y13" s="34"/>
      <c r="Z13" s="34"/>
      <c r="AA13" s="34"/>
      <c r="AB13" s="34"/>
      <c r="AC13" s="34"/>
      <c r="AU13" s="33"/>
    </row>
    <row r="14" spans="1:47" ht="20.25" customHeight="1" thickBot="1" x14ac:dyDescent="0.25">
      <c r="A14" s="188" t="s">
        <v>14</v>
      </c>
      <c r="B14" s="134" t="s">
        <v>15</v>
      </c>
      <c r="C14" s="135" t="s">
        <v>15</v>
      </c>
      <c r="D14" s="815" t="s">
        <v>17</v>
      </c>
      <c r="E14" s="815"/>
      <c r="F14" s="815"/>
      <c r="G14" s="815"/>
      <c r="H14" s="81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15"/>
      <c r="T14" s="815"/>
      <c r="U14" s="815"/>
      <c r="V14" s="815"/>
      <c r="W14" s="816"/>
      <c r="X14" s="32"/>
      <c r="Y14" s="32"/>
      <c r="Z14" s="32"/>
      <c r="AA14" s="32"/>
      <c r="AB14" s="32"/>
      <c r="AC14" s="32"/>
      <c r="AD14" s="32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U14" s="33"/>
    </row>
    <row r="15" spans="1:47" ht="19.5" customHeight="1" x14ac:dyDescent="0.2">
      <c r="A15" s="660" t="s">
        <v>14</v>
      </c>
      <c r="B15" s="604" t="s">
        <v>15</v>
      </c>
      <c r="C15" s="661" t="s">
        <v>15</v>
      </c>
      <c r="D15" s="648" t="s">
        <v>33</v>
      </c>
      <c r="E15" s="748" t="s">
        <v>144</v>
      </c>
      <c r="F15" s="654" t="s">
        <v>184</v>
      </c>
      <c r="G15" s="563" t="s">
        <v>128</v>
      </c>
      <c r="H15" s="560" t="s">
        <v>18</v>
      </c>
      <c r="I15" s="560" t="s">
        <v>19</v>
      </c>
      <c r="J15" s="583" t="s">
        <v>432</v>
      </c>
      <c r="K15" s="121" t="s">
        <v>25</v>
      </c>
      <c r="L15" s="94">
        <f>+M15+O15</f>
        <v>12</v>
      </c>
      <c r="M15" s="491">
        <v>12</v>
      </c>
      <c r="N15" s="123">
        <v>0</v>
      </c>
      <c r="O15" s="69">
        <v>0</v>
      </c>
      <c r="P15" s="94">
        <f>+Q15+S15</f>
        <v>12</v>
      </c>
      <c r="Q15" s="11">
        <v>12</v>
      </c>
      <c r="R15" s="11">
        <v>0</v>
      </c>
      <c r="S15" s="69">
        <v>0</v>
      </c>
      <c r="T15" s="94">
        <f>+U15+W15</f>
        <v>12</v>
      </c>
      <c r="U15" s="11">
        <v>12</v>
      </c>
      <c r="V15" s="11">
        <v>0</v>
      </c>
      <c r="W15" s="69">
        <v>0</v>
      </c>
      <c r="X15" s="32"/>
      <c r="Y15" s="32"/>
      <c r="Z15" s="32"/>
      <c r="AA15" s="32"/>
      <c r="AB15" s="32"/>
      <c r="AC15" s="32"/>
      <c r="AD15" s="32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U15" s="33"/>
    </row>
    <row r="16" spans="1:47" ht="20.25" customHeight="1" thickBot="1" x14ac:dyDescent="0.25">
      <c r="A16" s="669"/>
      <c r="B16" s="605"/>
      <c r="C16" s="697"/>
      <c r="D16" s="702"/>
      <c r="E16" s="749"/>
      <c r="F16" s="670"/>
      <c r="G16" s="564"/>
      <c r="H16" s="561"/>
      <c r="I16" s="561"/>
      <c r="J16" s="589"/>
      <c r="K16" s="143" t="s">
        <v>22</v>
      </c>
      <c r="L16" s="360">
        <f>M16+O16</f>
        <v>0</v>
      </c>
      <c r="M16" s="361">
        <v>0</v>
      </c>
      <c r="N16" s="362">
        <v>0</v>
      </c>
      <c r="O16" s="71">
        <v>0</v>
      </c>
      <c r="P16" s="108">
        <f>+Q16+S16</f>
        <v>0</v>
      </c>
      <c r="Q16" s="70">
        <v>0</v>
      </c>
      <c r="R16" s="70">
        <v>0</v>
      </c>
      <c r="S16" s="71">
        <v>0</v>
      </c>
      <c r="T16" s="108">
        <f>+U16+W16</f>
        <v>0</v>
      </c>
      <c r="U16" s="70">
        <v>0</v>
      </c>
      <c r="V16" s="70">
        <v>0</v>
      </c>
      <c r="W16" s="71">
        <v>0</v>
      </c>
      <c r="X16" s="32"/>
      <c r="Y16" s="32"/>
      <c r="Z16" s="32"/>
      <c r="AA16" s="32"/>
      <c r="AB16" s="32"/>
      <c r="AC16" s="32"/>
      <c r="AD16" s="32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U16" s="33"/>
    </row>
    <row r="17" spans="1:47" ht="20.25" customHeight="1" thickBot="1" x14ac:dyDescent="0.25">
      <c r="A17" s="547"/>
      <c r="B17" s="606"/>
      <c r="C17" s="551"/>
      <c r="D17" s="650"/>
      <c r="E17" s="750"/>
      <c r="F17" s="595"/>
      <c r="G17" s="565"/>
      <c r="H17" s="562"/>
      <c r="I17" s="562"/>
      <c r="J17" s="590"/>
      <c r="K17" s="83" t="s">
        <v>11</v>
      </c>
      <c r="L17" s="67">
        <f t="shared" ref="L17:W17" si="0">SUM(L15:L16)</f>
        <v>12</v>
      </c>
      <c r="M17" s="3">
        <f t="shared" si="0"/>
        <v>12</v>
      </c>
      <c r="N17" s="3">
        <f t="shared" si="0"/>
        <v>0</v>
      </c>
      <c r="O17" s="16">
        <f t="shared" si="0"/>
        <v>0</v>
      </c>
      <c r="P17" s="15">
        <f t="shared" si="0"/>
        <v>12</v>
      </c>
      <c r="Q17" s="3">
        <f t="shared" si="0"/>
        <v>12</v>
      </c>
      <c r="R17" s="3">
        <f t="shared" si="0"/>
        <v>0</v>
      </c>
      <c r="S17" s="16">
        <f t="shared" si="0"/>
        <v>0</v>
      </c>
      <c r="T17" s="15">
        <f t="shared" si="0"/>
        <v>12</v>
      </c>
      <c r="U17" s="3">
        <f t="shared" si="0"/>
        <v>12</v>
      </c>
      <c r="V17" s="3">
        <f t="shared" si="0"/>
        <v>0</v>
      </c>
      <c r="W17" s="16">
        <f t="shared" si="0"/>
        <v>0</v>
      </c>
      <c r="X17" s="32"/>
      <c r="Y17" s="32"/>
      <c r="Z17" s="32"/>
      <c r="AA17" s="32"/>
      <c r="AB17" s="32"/>
      <c r="AC17" s="32"/>
      <c r="AD17" s="32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U17" s="33"/>
    </row>
    <row r="18" spans="1:47" ht="15.75" customHeight="1" x14ac:dyDescent="0.2">
      <c r="A18" s="660" t="s">
        <v>14</v>
      </c>
      <c r="B18" s="604" t="s">
        <v>15</v>
      </c>
      <c r="C18" s="661" t="s">
        <v>15</v>
      </c>
      <c r="D18" s="648" t="s">
        <v>143</v>
      </c>
      <c r="E18" s="801" t="s">
        <v>145</v>
      </c>
      <c r="F18" s="654" t="s">
        <v>184</v>
      </c>
      <c r="G18" s="563" t="s">
        <v>107</v>
      </c>
      <c r="H18" s="560" t="s">
        <v>18</v>
      </c>
      <c r="I18" s="560" t="s">
        <v>19</v>
      </c>
      <c r="J18" s="566" t="s">
        <v>433</v>
      </c>
      <c r="K18" s="121" t="s">
        <v>25</v>
      </c>
      <c r="L18" s="94">
        <f>+M18+O18</f>
        <v>3</v>
      </c>
      <c r="M18" s="491">
        <v>3</v>
      </c>
      <c r="N18" s="123">
        <v>0</v>
      </c>
      <c r="O18" s="69">
        <v>0</v>
      </c>
      <c r="P18" s="94">
        <f>+Q18+S18</f>
        <v>5.4</v>
      </c>
      <c r="Q18" s="11">
        <v>5.4</v>
      </c>
      <c r="R18" s="11">
        <v>0</v>
      </c>
      <c r="S18" s="69">
        <v>0</v>
      </c>
      <c r="T18" s="94">
        <f>+U18+W18</f>
        <v>0</v>
      </c>
      <c r="U18" s="11">
        <v>0</v>
      </c>
      <c r="V18" s="11">
        <v>0</v>
      </c>
      <c r="W18" s="69">
        <v>0</v>
      </c>
      <c r="X18" s="32"/>
      <c r="Y18" s="32"/>
      <c r="Z18" s="32"/>
      <c r="AA18" s="32"/>
      <c r="AB18" s="32"/>
      <c r="AC18" s="32"/>
      <c r="AD18" s="32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U18" s="33"/>
    </row>
    <row r="19" spans="1:47" ht="17.25" customHeight="1" x14ac:dyDescent="0.2">
      <c r="A19" s="667"/>
      <c r="B19" s="605"/>
      <c r="C19" s="693"/>
      <c r="D19" s="649"/>
      <c r="E19" s="898"/>
      <c r="F19" s="658"/>
      <c r="G19" s="591"/>
      <c r="H19" s="582"/>
      <c r="I19" s="582"/>
      <c r="J19" s="589"/>
      <c r="K19" s="189" t="s">
        <v>20</v>
      </c>
      <c r="L19" s="363">
        <f>M19+O19</f>
        <v>0</v>
      </c>
      <c r="M19" s="364">
        <v>0</v>
      </c>
      <c r="N19" s="126">
        <v>0</v>
      </c>
      <c r="O19" s="139">
        <v>0</v>
      </c>
      <c r="P19" s="107">
        <f>Q19+S19</f>
        <v>0</v>
      </c>
      <c r="Q19" s="63">
        <v>0</v>
      </c>
      <c r="R19" s="63">
        <v>0</v>
      </c>
      <c r="S19" s="139">
        <v>0</v>
      </c>
      <c r="T19" s="107">
        <f>U19+W19</f>
        <v>0</v>
      </c>
      <c r="U19" s="63">
        <v>0</v>
      </c>
      <c r="V19" s="63">
        <v>0</v>
      </c>
      <c r="W19" s="139">
        <v>0</v>
      </c>
      <c r="X19" s="32"/>
      <c r="Y19" s="32"/>
      <c r="Z19" s="32"/>
      <c r="AA19" s="32"/>
      <c r="AB19" s="32"/>
      <c r="AC19" s="32"/>
      <c r="AD19" s="32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U19" s="33"/>
    </row>
    <row r="20" spans="1:47" ht="17.25" customHeight="1" thickBot="1" x14ac:dyDescent="0.25">
      <c r="A20" s="669"/>
      <c r="B20" s="605"/>
      <c r="C20" s="697"/>
      <c r="D20" s="702"/>
      <c r="E20" s="898"/>
      <c r="F20" s="670"/>
      <c r="G20" s="564"/>
      <c r="H20" s="561"/>
      <c r="I20" s="561"/>
      <c r="J20" s="589"/>
      <c r="K20" s="143" t="s">
        <v>22</v>
      </c>
      <c r="L20" s="360">
        <f>M20+O20</f>
        <v>50</v>
      </c>
      <c r="M20" s="365">
        <v>50</v>
      </c>
      <c r="N20" s="144">
        <v>0</v>
      </c>
      <c r="O20" s="145">
        <v>0</v>
      </c>
      <c r="P20" s="360">
        <f>+Q20+S20</f>
        <v>35.1</v>
      </c>
      <c r="Q20" s="104">
        <v>35.1</v>
      </c>
      <c r="R20" s="104">
        <v>0</v>
      </c>
      <c r="S20" s="145">
        <v>0</v>
      </c>
      <c r="T20" s="360">
        <f>+U20+W20</f>
        <v>0</v>
      </c>
      <c r="U20" s="104">
        <v>0</v>
      </c>
      <c r="V20" s="104">
        <v>0</v>
      </c>
      <c r="W20" s="145">
        <v>0</v>
      </c>
      <c r="X20" s="32"/>
      <c r="Y20" s="32"/>
      <c r="Z20" s="32"/>
      <c r="AA20" s="32"/>
      <c r="AB20" s="32"/>
      <c r="AC20" s="32"/>
      <c r="AD20" s="32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U20" s="33"/>
    </row>
    <row r="21" spans="1:47" ht="22.5" customHeight="1" thickBot="1" x14ac:dyDescent="0.25">
      <c r="A21" s="547"/>
      <c r="B21" s="606"/>
      <c r="C21" s="551"/>
      <c r="D21" s="650"/>
      <c r="E21" s="899"/>
      <c r="F21" s="595"/>
      <c r="G21" s="565"/>
      <c r="H21" s="562"/>
      <c r="I21" s="562"/>
      <c r="J21" s="590"/>
      <c r="K21" s="83" t="s">
        <v>11</v>
      </c>
      <c r="L21" s="67">
        <f t="shared" ref="L21:W21" si="1">SUM(L18:L20)</f>
        <v>53</v>
      </c>
      <c r="M21" s="3">
        <f t="shared" si="1"/>
        <v>53</v>
      </c>
      <c r="N21" s="3">
        <f t="shared" si="1"/>
        <v>0</v>
      </c>
      <c r="O21" s="16">
        <f t="shared" si="1"/>
        <v>0</v>
      </c>
      <c r="P21" s="15">
        <f t="shared" si="1"/>
        <v>40.5</v>
      </c>
      <c r="Q21" s="3">
        <f t="shared" si="1"/>
        <v>40.5</v>
      </c>
      <c r="R21" s="3">
        <f t="shared" si="1"/>
        <v>0</v>
      </c>
      <c r="S21" s="16">
        <f t="shared" si="1"/>
        <v>0</v>
      </c>
      <c r="T21" s="15">
        <f t="shared" si="1"/>
        <v>0</v>
      </c>
      <c r="U21" s="3">
        <f t="shared" si="1"/>
        <v>0</v>
      </c>
      <c r="V21" s="3">
        <f t="shared" si="1"/>
        <v>0</v>
      </c>
      <c r="W21" s="16">
        <f t="shared" si="1"/>
        <v>0</v>
      </c>
      <c r="X21" s="32"/>
      <c r="Y21" s="32"/>
      <c r="Z21" s="32"/>
      <c r="AA21" s="32"/>
      <c r="AB21" s="32"/>
      <c r="AC21" s="32"/>
      <c r="AD21" s="32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U21" s="33"/>
    </row>
    <row r="22" spans="1:47" ht="18" customHeight="1" x14ac:dyDescent="0.2">
      <c r="A22" s="660" t="s">
        <v>14</v>
      </c>
      <c r="B22" s="604" t="s">
        <v>15</v>
      </c>
      <c r="C22" s="661" t="s">
        <v>15</v>
      </c>
      <c r="D22" s="648" t="s">
        <v>30</v>
      </c>
      <c r="E22" s="748" t="s">
        <v>146</v>
      </c>
      <c r="F22" s="654" t="s">
        <v>184</v>
      </c>
      <c r="G22" s="563" t="s">
        <v>107</v>
      </c>
      <c r="H22" s="560" t="s">
        <v>18</v>
      </c>
      <c r="I22" s="560" t="s">
        <v>19</v>
      </c>
      <c r="J22" s="566" t="s">
        <v>433</v>
      </c>
      <c r="K22" s="121" t="s">
        <v>25</v>
      </c>
      <c r="L22" s="94">
        <f>+M22+O22</f>
        <v>3</v>
      </c>
      <c r="M22" s="491">
        <v>3</v>
      </c>
      <c r="N22" s="123">
        <v>0</v>
      </c>
      <c r="O22" s="69">
        <v>0</v>
      </c>
      <c r="P22" s="94">
        <f>+Q22+S22</f>
        <v>5.2</v>
      </c>
      <c r="Q22" s="11">
        <v>5.2</v>
      </c>
      <c r="R22" s="11">
        <v>0</v>
      </c>
      <c r="S22" s="69">
        <v>0</v>
      </c>
      <c r="T22" s="94">
        <f>+U22+W22</f>
        <v>0</v>
      </c>
      <c r="U22" s="11">
        <v>0</v>
      </c>
      <c r="V22" s="11">
        <v>0</v>
      </c>
      <c r="W22" s="69">
        <v>0</v>
      </c>
      <c r="X22" s="32"/>
      <c r="Y22" s="32"/>
      <c r="Z22" s="32"/>
      <c r="AA22" s="32"/>
      <c r="AB22" s="32"/>
      <c r="AC22" s="32"/>
      <c r="AD22" s="32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U22" s="33"/>
    </row>
    <row r="23" spans="1:47" ht="15.75" customHeight="1" x14ac:dyDescent="0.2">
      <c r="A23" s="667"/>
      <c r="B23" s="605"/>
      <c r="C23" s="693"/>
      <c r="D23" s="649"/>
      <c r="E23" s="850"/>
      <c r="F23" s="658"/>
      <c r="G23" s="591"/>
      <c r="H23" s="582"/>
      <c r="I23" s="582"/>
      <c r="J23" s="567"/>
      <c r="K23" s="163" t="s">
        <v>20</v>
      </c>
      <c r="L23" s="107">
        <f>M23+O23</f>
        <v>0</v>
      </c>
      <c r="M23" s="364">
        <v>0</v>
      </c>
      <c r="N23" s="126">
        <v>0</v>
      </c>
      <c r="O23" s="139">
        <v>0</v>
      </c>
      <c r="P23" s="107">
        <f>Q23+S23</f>
        <v>0</v>
      </c>
      <c r="Q23" s="63">
        <v>0</v>
      </c>
      <c r="R23" s="63">
        <v>0</v>
      </c>
      <c r="S23" s="139">
        <v>0</v>
      </c>
      <c r="T23" s="107">
        <f>U23+W23</f>
        <v>0</v>
      </c>
      <c r="U23" s="63">
        <v>0</v>
      </c>
      <c r="V23" s="63">
        <v>0</v>
      </c>
      <c r="W23" s="139">
        <v>0</v>
      </c>
      <c r="X23" s="32"/>
      <c r="Y23" s="32"/>
      <c r="Z23" s="32"/>
      <c r="AA23" s="32"/>
      <c r="AB23" s="32"/>
      <c r="AC23" s="32"/>
      <c r="AD23" s="32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U23" s="33"/>
    </row>
    <row r="24" spans="1:47" ht="16.5" customHeight="1" thickBot="1" x14ac:dyDescent="0.25">
      <c r="A24" s="669"/>
      <c r="B24" s="605"/>
      <c r="C24" s="697"/>
      <c r="D24" s="702"/>
      <c r="E24" s="749"/>
      <c r="F24" s="670"/>
      <c r="G24" s="564"/>
      <c r="H24" s="561"/>
      <c r="I24" s="561"/>
      <c r="J24" s="567"/>
      <c r="K24" s="143" t="s">
        <v>22</v>
      </c>
      <c r="L24" s="360">
        <f>M24+O24</f>
        <v>30</v>
      </c>
      <c r="M24" s="365">
        <v>30</v>
      </c>
      <c r="N24" s="144">
        <v>0</v>
      </c>
      <c r="O24" s="145">
        <v>0</v>
      </c>
      <c r="P24" s="360">
        <f>+Q24+S24</f>
        <v>35.1</v>
      </c>
      <c r="Q24" s="104">
        <v>35.1</v>
      </c>
      <c r="R24" s="104">
        <v>0</v>
      </c>
      <c r="S24" s="145">
        <v>0</v>
      </c>
      <c r="T24" s="360">
        <f>+U24+W24</f>
        <v>0</v>
      </c>
      <c r="U24" s="104">
        <v>0</v>
      </c>
      <c r="V24" s="104">
        <v>0</v>
      </c>
      <c r="W24" s="145">
        <v>0</v>
      </c>
      <c r="X24" s="32"/>
      <c r="Y24" s="32"/>
      <c r="Z24" s="32"/>
      <c r="AA24" s="32"/>
      <c r="AB24" s="32"/>
      <c r="AC24" s="32"/>
      <c r="AD24" s="32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U24" s="33"/>
    </row>
    <row r="25" spans="1:47" ht="22.5" customHeight="1" thickBot="1" x14ac:dyDescent="0.25">
      <c r="A25" s="547"/>
      <c r="B25" s="606"/>
      <c r="C25" s="551"/>
      <c r="D25" s="650"/>
      <c r="E25" s="750"/>
      <c r="F25" s="595"/>
      <c r="G25" s="565"/>
      <c r="H25" s="562"/>
      <c r="I25" s="562"/>
      <c r="J25" s="568"/>
      <c r="K25" s="83" t="s">
        <v>11</v>
      </c>
      <c r="L25" s="67">
        <f t="shared" ref="L25:W25" si="2">SUM(L22:L24)</f>
        <v>33</v>
      </c>
      <c r="M25" s="3">
        <f t="shared" si="2"/>
        <v>33</v>
      </c>
      <c r="N25" s="3">
        <f t="shared" si="2"/>
        <v>0</v>
      </c>
      <c r="O25" s="16">
        <f t="shared" si="2"/>
        <v>0</v>
      </c>
      <c r="P25" s="15">
        <f t="shared" si="2"/>
        <v>40.300000000000004</v>
      </c>
      <c r="Q25" s="3">
        <f t="shared" si="2"/>
        <v>40.300000000000004</v>
      </c>
      <c r="R25" s="3">
        <f t="shared" si="2"/>
        <v>0</v>
      </c>
      <c r="S25" s="16">
        <f t="shared" si="2"/>
        <v>0</v>
      </c>
      <c r="T25" s="15">
        <f t="shared" si="2"/>
        <v>0</v>
      </c>
      <c r="U25" s="3">
        <f t="shared" si="2"/>
        <v>0</v>
      </c>
      <c r="V25" s="3">
        <f t="shared" si="2"/>
        <v>0</v>
      </c>
      <c r="W25" s="16">
        <f t="shared" si="2"/>
        <v>0</v>
      </c>
      <c r="X25" s="32"/>
      <c r="Y25" s="32"/>
      <c r="Z25" s="32"/>
      <c r="AA25" s="32"/>
      <c r="AB25" s="32"/>
      <c r="AC25" s="32"/>
      <c r="AD25" s="32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U25" s="33"/>
    </row>
    <row r="26" spans="1:47" ht="17.25" customHeight="1" x14ac:dyDescent="0.2">
      <c r="A26" s="614" t="s">
        <v>14</v>
      </c>
      <c r="B26" s="604" t="s">
        <v>15</v>
      </c>
      <c r="C26" s="627" t="s">
        <v>15</v>
      </c>
      <c r="D26" s="692" t="s">
        <v>37</v>
      </c>
      <c r="E26" s="801" t="s">
        <v>38</v>
      </c>
      <c r="F26" s="593" t="s">
        <v>185</v>
      </c>
      <c r="G26" s="563" t="s">
        <v>66</v>
      </c>
      <c r="H26" s="560" t="s">
        <v>18</v>
      </c>
      <c r="I26" s="560" t="s">
        <v>19</v>
      </c>
      <c r="J26" s="583" t="s">
        <v>186</v>
      </c>
      <c r="K26" s="121" t="s">
        <v>22</v>
      </c>
      <c r="L26" s="94">
        <f>+M26+O26</f>
        <v>0</v>
      </c>
      <c r="M26" s="11">
        <v>0</v>
      </c>
      <c r="N26" s="122">
        <v>0</v>
      </c>
      <c r="O26" s="69">
        <v>0</v>
      </c>
      <c r="P26" s="96">
        <f>+Q26+S26</f>
        <v>0</v>
      </c>
      <c r="Q26" s="11">
        <v>0</v>
      </c>
      <c r="R26" s="122">
        <v>0</v>
      </c>
      <c r="S26" s="69">
        <v>0</v>
      </c>
      <c r="T26" s="96">
        <f>+U26+W26</f>
        <v>0</v>
      </c>
      <c r="U26" s="123">
        <v>0</v>
      </c>
      <c r="V26" s="123">
        <v>0</v>
      </c>
      <c r="W26" s="69">
        <v>0</v>
      </c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36"/>
    </row>
    <row r="27" spans="1:47" ht="17.25" customHeight="1" thickBot="1" x14ac:dyDescent="0.25">
      <c r="A27" s="637"/>
      <c r="B27" s="605"/>
      <c r="C27" s="717"/>
      <c r="D27" s="718"/>
      <c r="E27" s="802"/>
      <c r="F27" s="594"/>
      <c r="G27" s="564"/>
      <c r="H27" s="561"/>
      <c r="I27" s="561"/>
      <c r="J27" s="589"/>
      <c r="K27" s="137" t="s">
        <v>25</v>
      </c>
      <c r="L27" s="108">
        <f>+M27+O27</f>
        <v>20</v>
      </c>
      <c r="M27" s="70">
        <v>20</v>
      </c>
      <c r="N27" s="146">
        <v>0</v>
      </c>
      <c r="O27" s="145">
        <v>0</v>
      </c>
      <c r="P27" s="142">
        <f>+Q27+S27</f>
        <v>17</v>
      </c>
      <c r="Q27" s="366">
        <v>17</v>
      </c>
      <c r="R27" s="144">
        <v>0</v>
      </c>
      <c r="S27" s="145">
        <v>0</v>
      </c>
      <c r="T27" s="142">
        <f>+U27+W27</f>
        <v>6</v>
      </c>
      <c r="U27" s="144">
        <v>6</v>
      </c>
      <c r="V27" s="144">
        <v>0</v>
      </c>
      <c r="W27" s="145">
        <v>0</v>
      </c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36"/>
    </row>
    <row r="28" spans="1:47" ht="30" customHeight="1" thickBot="1" x14ac:dyDescent="0.25">
      <c r="A28" s="615"/>
      <c r="B28" s="606"/>
      <c r="C28" s="551"/>
      <c r="D28" s="650"/>
      <c r="E28" s="750"/>
      <c r="F28" s="595"/>
      <c r="G28" s="565"/>
      <c r="H28" s="562"/>
      <c r="I28" s="562"/>
      <c r="J28" s="590"/>
      <c r="K28" s="81" t="s">
        <v>11</v>
      </c>
      <c r="L28" s="113">
        <f t="shared" ref="L28:W28" si="3">SUM(L26:L27)</f>
        <v>20</v>
      </c>
      <c r="M28" s="101">
        <f t="shared" si="3"/>
        <v>20</v>
      </c>
      <c r="N28" s="103">
        <f t="shared" si="3"/>
        <v>0</v>
      </c>
      <c r="O28" s="114">
        <f t="shared" si="3"/>
        <v>0</v>
      </c>
      <c r="P28" s="6">
        <f t="shared" si="3"/>
        <v>17</v>
      </c>
      <c r="Q28" s="5">
        <f t="shared" si="3"/>
        <v>17</v>
      </c>
      <c r="R28" s="5">
        <f t="shared" si="3"/>
        <v>0</v>
      </c>
      <c r="S28" s="7">
        <f t="shared" si="3"/>
        <v>0</v>
      </c>
      <c r="T28" s="6">
        <f t="shared" si="3"/>
        <v>6</v>
      </c>
      <c r="U28" s="5">
        <f t="shared" si="3"/>
        <v>6</v>
      </c>
      <c r="V28" s="5">
        <f t="shared" si="3"/>
        <v>0</v>
      </c>
      <c r="W28" s="7">
        <f t="shared" si="3"/>
        <v>0</v>
      </c>
      <c r="AU28" s="37"/>
    </row>
    <row r="29" spans="1:47" ht="19.5" customHeight="1" x14ac:dyDescent="0.2">
      <c r="A29" s="614" t="s">
        <v>14</v>
      </c>
      <c r="B29" s="604" t="s">
        <v>15</v>
      </c>
      <c r="C29" s="661" t="s">
        <v>15</v>
      </c>
      <c r="D29" s="648" t="s">
        <v>42</v>
      </c>
      <c r="E29" s="748" t="s">
        <v>43</v>
      </c>
      <c r="F29" s="593" t="s">
        <v>185</v>
      </c>
      <c r="G29" s="563" t="s">
        <v>66</v>
      </c>
      <c r="H29" s="560" t="s">
        <v>18</v>
      </c>
      <c r="I29" s="560" t="s">
        <v>19</v>
      </c>
      <c r="J29" s="583" t="s">
        <v>186</v>
      </c>
      <c r="K29" s="121" t="s">
        <v>22</v>
      </c>
      <c r="L29" s="94">
        <f>+M29+O29</f>
        <v>0</v>
      </c>
      <c r="M29" s="11">
        <v>0</v>
      </c>
      <c r="N29" s="122">
        <v>0</v>
      </c>
      <c r="O29" s="69">
        <v>0</v>
      </c>
      <c r="P29" s="94">
        <f>+Q29+S29</f>
        <v>0</v>
      </c>
      <c r="Q29" s="11">
        <v>0</v>
      </c>
      <c r="R29" s="122">
        <v>0</v>
      </c>
      <c r="S29" s="69">
        <v>0</v>
      </c>
      <c r="T29" s="96">
        <f>+U29+W29</f>
        <v>0</v>
      </c>
      <c r="U29" s="123">
        <v>0</v>
      </c>
      <c r="V29" s="123">
        <v>0</v>
      </c>
      <c r="W29" s="69">
        <v>0</v>
      </c>
      <c r="AU29" s="37"/>
    </row>
    <row r="30" spans="1:47" ht="20.25" customHeight="1" thickBot="1" x14ac:dyDescent="0.25">
      <c r="A30" s="637"/>
      <c r="B30" s="605"/>
      <c r="C30" s="697"/>
      <c r="D30" s="702"/>
      <c r="E30" s="749"/>
      <c r="F30" s="594"/>
      <c r="G30" s="564"/>
      <c r="H30" s="561"/>
      <c r="I30" s="561"/>
      <c r="J30" s="589"/>
      <c r="K30" s="76" t="s">
        <v>25</v>
      </c>
      <c r="L30" s="80">
        <f>+M30+O30</f>
        <v>200</v>
      </c>
      <c r="M30" s="64">
        <v>0</v>
      </c>
      <c r="N30" s="492">
        <v>0</v>
      </c>
      <c r="O30" s="125">
        <v>200</v>
      </c>
      <c r="P30" s="80">
        <f>+Q30+S30</f>
        <v>200</v>
      </c>
      <c r="Q30" s="64">
        <v>0</v>
      </c>
      <c r="R30" s="14">
        <v>0</v>
      </c>
      <c r="S30" s="66">
        <v>200</v>
      </c>
      <c r="T30" s="109">
        <f>+U30+W30</f>
        <v>200</v>
      </c>
      <c r="U30" s="12">
        <v>0</v>
      </c>
      <c r="V30" s="12">
        <v>0</v>
      </c>
      <c r="W30" s="66">
        <v>200</v>
      </c>
      <c r="AU30" s="37"/>
    </row>
    <row r="31" spans="1:47" ht="21.75" customHeight="1" thickBot="1" x14ac:dyDescent="0.25">
      <c r="A31" s="615"/>
      <c r="B31" s="606"/>
      <c r="C31" s="551"/>
      <c r="D31" s="650"/>
      <c r="E31" s="750"/>
      <c r="F31" s="595"/>
      <c r="G31" s="565"/>
      <c r="H31" s="562"/>
      <c r="I31" s="562"/>
      <c r="J31" s="590"/>
      <c r="K31" s="81" t="s">
        <v>11</v>
      </c>
      <c r="L31" s="67">
        <f t="shared" ref="L31:W31" si="4">SUM(L29:L30)</f>
        <v>200</v>
      </c>
      <c r="M31" s="3">
        <f t="shared" si="4"/>
        <v>0</v>
      </c>
      <c r="N31" s="3">
        <f t="shared" si="4"/>
        <v>0</v>
      </c>
      <c r="O31" s="16">
        <f t="shared" si="4"/>
        <v>200</v>
      </c>
      <c r="P31" s="6">
        <f t="shared" si="4"/>
        <v>200</v>
      </c>
      <c r="Q31" s="5">
        <f t="shared" si="4"/>
        <v>0</v>
      </c>
      <c r="R31" s="5">
        <f t="shared" si="4"/>
        <v>0</v>
      </c>
      <c r="S31" s="7">
        <f t="shared" si="4"/>
        <v>200</v>
      </c>
      <c r="T31" s="6">
        <f t="shared" si="4"/>
        <v>200</v>
      </c>
      <c r="U31" s="5">
        <f t="shared" si="4"/>
        <v>0</v>
      </c>
      <c r="V31" s="5">
        <f t="shared" si="4"/>
        <v>0</v>
      </c>
      <c r="W31" s="7">
        <f t="shared" si="4"/>
        <v>200</v>
      </c>
      <c r="AU31" s="37"/>
    </row>
    <row r="32" spans="1:47" ht="15" customHeight="1" x14ac:dyDescent="0.2">
      <c r="A32" s="614" t="s">
        <v>14</v>
      </c>
      <c r="B32" s="604" t="s">
        <v>15</v>
      </c>
      <c r="C32" s="627" t="s">
        <v>15</v>
      </c>
      <c r="D32" s="692" t="s">
        <v>44</v>
      </c>
      <c r="E32" s="801" t="s">
        <v>110</v>
      </c>
      <c r="F32" s="593" t="s">
        <v>184</v>
      </c>
      <c r="G32" s="563" t="s">
        <v>83</v>
      </c>
      <c r="H32" s="560" t="s">
        <v>18</v>
      </c>
      <c r="I32" s="560" t="s">
        <v>19</v>
      </c>
      <c r="J32" s="566" t="s">
        <v>435</v>
      </c>
      <c r="K32" s="121" t="s">
        <v>22</v>
      </c>
      <c r="L32" s="94">
        <f>+M32+O32</f>
        <v>0</v>
      </c>
      <c r="M32" s="11">
        <v>0</v>
      </c>
      <c r="N32" s="122">
        <v>0</v>
      </c>
      <c r="O32" s="69">
        <v>0</v>
      </c>
      <c r="P32" s="96">
        <f>+Q32+S32</f>
        <v>0</v>
      </c>
      <c r="Q32" s="11">
        <v>0</v>
      </c>
      <c r="R32" s="122">
        <v>0</v>
      </c>
      <c r="S32" s="69">
        <v>0</v>
      </c>
      <c r="T32" s="96">
        <f>+U32+W32</f>
        <v>0</v>
      </c>
      <c r="U32" s="123">
        <v>0</v>
      </c>
      <c r="V32" s="123">
        <v>0</v>
      </c>
      <c r="W32" s="69">
        <v>0</v>
      </c>
      <c r="AU32" s="37"/>
    </row>
    <row r="33" spans="1:47" ht="15" customHeight="1" x14ac:dyDescent="0.2">
      <c r="A33" s="637"/>
      <c r="B33" s="605"/>
      <c r="C33" s="717"/>
      <c r="D33" s="718"/>
      <c r="E33" s="802"/>
      <c r="F33" s="594"/>
      <c r="G33" s="564"/>
      <c r="H33" s="561"/>
      <c r="I33" s="561"/>
      <c r="J33" s="589"/>
      <c r="K33" s="136" t="s">
        <v>20</v>
      </c>
      <c r="L33" s="107">
        <f>+M33+O33</f>
        <v>0</v>
      </c>
      <c r="M33" s="369">
        <v>0</v>
      </c>
      <c r="N33" s="367">
        <v>0</v>
      </c>
      <c r="O33" s="368">
        <v>0</v>
      </c>
      <c r="P33" s="112">
        <f>+Q33+S33</f>
        <v>0</v>
      </c>
      <c r="Q33" s="63">
        <v>0</v>
      </c>
      <c r="R33" s="367">
        <v>0</v>
      </c>
      <c r="S33" s="368">
        <v>0</v>
      </c>
      <c r="T33" s="112">
        <f>+U33+W33</f>
        <v>0</v>
      </c>
      <c r="U33" s="369">
        <v>0</v>
      </c>
      <c r="V33" s="367">
        <v>0</v>
      </c>
      <c r="W33" s="368">
        <v>0</v>
      </c>
      <c r="AU33" s="37"/>
    </row>
    <row r="34" spans="1:47" ht="14.25" customHeight="1" x14ac:dyDescent="0.2">
      <c r="A34" s="637"/>
      <c r="B34" s="605"/>
      <c r="C34" s="717"/>
      <c r="D34" s="718"/>
      <c r="E34" s="802"/>
      <c r="F34" s="594"/>
      <c r="G34" s="564"/>
      <c r="H34" s="561"/>
      <c r="I34" s="561"/>
      <c r="J34" s="589"/>
      <c r="K34" s="136" t="s">
        <v>21</v>
      </c>
      <c r="L34" s="107">
        <f>+M34+O34</f>
        <v>0</v>
      </c>
      <c r="M34" s="369">
        <v>0</v>
      </c>
      <c r="N34" s="367">
        <v>0</v>
      </c>
      <c r="O34" s="368">
        <v>0</v>
      </c>
      <c r="P34" s="112">
        <f>+Q34+S34</f>
        <v>0</v>
      </c>
      <c r="Q34" s="369">
        <v>0</v>
      </c>
      <c r="R34" s="367">
        <v>0</v>
      </c>
      <c r="S34" s="368">
        <v>0</v>
      </c>
      <c r="T34" s="112">
        <f>+U34+W34</f>
        <v>0</v>
      </c>
      <c r="U34" s="370">
        <v>0</v>
      </c>
      <c r="V34" s="370">
        <v>0</v>
      </c>
      <c r="W34" s="368">
        <v>0</v>
      </c>
      <c r="AU34" s="37"/>
    </row>
    <row r="35" spans="1:47" ht="14.25" customHeight="1" x14ac:dyDescent="0.2">
      <c r="A35" s="637"/>
      <c r="B35" s="605"/>
      <c r="C35" s="717"/>
      <c r="D35" s="718"/>
      <c r="E35" s="802"/>
      <c r="F35" s="594"/>
      <c r="G35" s="564"/>
      <c r="H35" s="561"/>
      <c r="I35" s="561"/>
      <c r="J35" s="589"/>
      <c r="K35" s="138" t="s">
        <v>484</v>
      </c>
      <c r="L35" s="107">
        <f>M35+O35</f>
        <v>17.2</v>
      </c>
      <c r="M35" s="63">
        <v>0</v>
      </c>
      <c r="N35" s="127">
        <v>0</v>
      </c>
      <c r="O35" s="139">
        <v>17.2</v>
      </c>
      <c r="P35" s="112">
        <f>Q35+S35</f>
        <v>17.2</v>
      </c>
      <c r="Q35" s="63">
        <v>0</v>
      </c>
      <c r="R35" s="127">
        <v>0</v>
      </c>
      <c r="S35" s="139">
        <v>17.2</v>
      </c>
      <c r="T35" s="112">
        <f>U35+W35</f>
        <v>17.2</v>
      </c>
      <c r="U35" s="126">
        <v>0</v>
      </c>
      <c r="V35" s="126">
        <v>0</v>
      </c>
      <c r="W35" s="139">
        <v>17.2</v>
      </c>
      <c r="AU35" s="37"/>
    </row>
    <row r="36" spans="1:47" ht="16.5" customHeight="1" thickBot="1" x14ac:dyDescent="0.25">
      <c r="A36" s="637"/>
      <c r="B36" s="605"/>
      <c r="C36" s="717"/>
      <c r="D36" s="718"/>
      <c r="E36" s="802"/>
      <c r="F36" s="594"/>
      <c r="G36" s="564"/>
      <c r="H36" s="561"/>
      <c r="I36" s="561"/>
      <c r="J36" s="589"/>
      <c r="K36" s="137" t="s">
        <v>25</v>
      </c>
      <c r="L36" s="360">
        <f>+M36+O36</f>
        <v>0</v>
      </c>
      <c r="M36" s="104">
        <v>0</v>
      </c>
      <c r="N36" s="146">
        <v>0</v>
      </c>
      <c r="O36" s="145">
        <v>0</v>
      </c>
      <c r="P36" s="98">
        <f>+Q36+S36</f>
        <v>0</v>
      </c>
      <c r="Q36" s="104">
        <v>0</v>
      </c>
      <c r="R36" s="146">
        <v>0</v>
      </c>
      <c r="S36" s="145">
        <v>0</v>
      </c>
      <c r="T36" s="98">
        <f>+U36+W36</f>
        <v>0</v>
      </c>
      <c r="U36" s="144">
        <v>0</v>
      </c>
      <c r="V36" s="144">
        <v>0</v>
      </c>
      <c r="W36" s="145">
        <v>0</v>
      </c>
      <c r="AU36" s="37"/>
    </row>
    <row r="37" spans="1:47" ht="21.75" customHeight="1" thickBot="1" x14ac:dyDescent="0.25">
      <c r="A37" s="615"/>
      <c r="B37" s="606"/>
      <c r="C37" s="551"/>
      <c r="D37" s="650"/>
      <c r="E37" s="750"/>
      <c r="F37" s="595"/>
      <c r="G37" s="565"/>
      <c r="H37" s="562"/>
      <c r="I37" s="562"/>
      <c r="J37" s="590"/>
      <c r="K37" s="81" t="s">
        <v>23</v>
      </c>
      <c r="L37" s="67">
        <f t="shared" ref="L37:W37" si="5">SUM(L32:L36)</f>
        <v>17.2</v>
      </c>
      <c r="M37" s="3">
        <f t="shared" si="5"/>
        <v>0</v>
      </c>
      <c r="N37" s="3">
        <f t="shared" si="5"/>
        <v>0</v>
      </c>
      <c r="O37" s="16">
        <f t="shared" si="5"/>
        <v>17.2</v>
      </c>
      <c r="P37" s="6">
        <f t="shared" si="5"/>
        <v>17.2</v>
      </c>
      <c r="Q37" s="2">
        <f t="shared" si="5"/>
        <v>0</v>
      </c>
      <c r="R37" s="4">
        <f t="shared" si="5"/>
        <v>0</v>
      </c>
      <c r="S37" s="7">
        <f t="shared" si="5"/>
        <v>17.2</v>
      </c>
      <c r="T37" s="6">
        <f t="shared" si="5"/>
        <v>17.2</v>
      </c>
      <c r="U37" s="2">
        <f t="shared" si="5"/>
        <v>0</v>
      </c>
      <c r="V37" s="2">
        <f t="shared" si="5"/>
        <v>0</v>
      </c>
      <c r="W37" s="7">
        <f t="shared" si="5"/>
        <v>17.2</v>
      </c>
      <c r="AU37" s="37"/>
    </row>
    <row r="38" spans="1:47" ht="18" customHeight="1" x14ac:dyDescent="0.2">
      <c r="A38" s="614" t="s">
        <v>14</v>
      </c>
      <c r="B38" s="604" t="s">
        <v>15</v>
      </c>
      <c r="C38" s="627" t="s">
        <v>15</v>
      </c>
      <c r="D38" s="692" t="s">
        <v>32</v>
      </c>
      <c r="E38" s="801" t="s">
        <v>204</v>
      </c>
      <c r="F38" s="593" t="s">
        <v>184</v>
      </c>
      <c r="G38" s="563" t="s">
        <v>83</v>
      </c>
      <c r="H38" s="560" t="s">
        <v>18</v>
      </c>
      <c r="I38" s="560" t="s">
        <v>19</v>
      </c>
      <c r="J38" s="566" t="s">
        <v>436</v>
      </c>
      <c r="K38" s="121" t="s">
        <v>22</v>
      </c>
      <c r="L38" s="94">
        <f>+M38+O38</f>
        <v>0</v>
      </c>
      <c r="M38" s="11">
        <v>0</v>
      </c>
      <c r="N38" s="122">
        <v>0</v>
      </c>
      <c r="O38" s="69">
        <v>0</v>
      </c>
      <c r="P38" s="96">
        <f>+Q38+S38</f>
        <v>0</v>
      </c>
      <c r="Q38" s="11">
        <v>0</v>
      </c>
      <c r="R38" s="122">
        <v>0</v>
      </c>
      <c r="S38" s="69">
        <v>0</v>
      </c>
      <c r="T38" s="96">
        <f>+U38+W38</f>
        <v>0</v>
      </c>
      <c r="U38" s="123">
        <v>0</v>
      </c>
      <c r="V38" s="123">
        <v>0</v>
      </c>
      <c r="W38" s="69">
        <v>0</v>
      </c>
      <c r="AU38" s="37"/>
    </row>
    <row r="39" spans="1:47" ht="18" customHeight="1" x14ac:dyDescent="0.2">
      <c r="A39" s="637"/>
      <c r="B39" s="605"/>
      <c r="C39" s="717"/>
      <c r="D39" s="718"/>
      <c r="E39" s="802"/>
      <c r="F39" s="594"/>
      <c r="G39" s="564"/>
      <c r="H39" s="561"/>
      <c r="I39" s="561"/>
      <c r="J39" s="567"/>
      <c r="K39" s="136" t="s">
        <v>20</v>
      </c>
      <c r="L39" s="105">
        <f>+M39+O39</f>
        <v>0</v>
      </c>
      <c r="M39" s="369">
        <v>0</v>
      </c>
      <c r="N39" s="367">
        <v>0</v>
      </c>
      <c r="O39" s="368">
        <v>0</v>
      </c>
      <c r="P39" s="112">
        <f>+Q39+S39</f>
        <v>0</v>
      </c>
      <c r="Q39" s="369">
        <v>0</v>
      </c>
      <c r="R39" s="367">
        <v>0</v>
      </c>
      <c r="S39" s="368">
        <v>0</v>
      </c>
      <c r="T39" s="112">
        <f>+U39+W39</f>
        <v>0</v>
      </c>
      <c r="U39" s="370">
        <v>0</v>
      </c>
      <c r="V39" s="370">
        <v>0</v>
      </c>
      <c r="W39" s="368">
        <v>0</v>
      </c>
      <c r="AU39" s="37"/>
    </row>
    <row r="40" spans="1:47" ht="18" customHeight="1" x14ac:dyDescent="0.2">
      <c r="A40" s="637"/>
      <c r="B40" s="605"/>
      <c r="C40" s="717"/>
      <c r="D40" s="718"/>
      <c r="E40" s="802"/>
      <c r="F40" s="594"/>
      <c r="G40" s="564"/>
      <c r="H40" s="592"/>
      <c r="I40" s="592"/>
      <c r="J40" s="567"/>
      <c r="K40" s="200" t="s">
        <v>21</v>
      </c>
      <c r="L40" s="105">
        <f>M40+O40</f>
        <v>0</v>
      </c>
      <c r="M40" s="369">
        <v>0</v>
      </c>
      <c r="N40" s="367">
        <v>0</v>
      </c>
      <c r="O40" s="368">
        <v>0</v>
      </c>
      <c r="P40" s="112">
        <f>Q40+S40</f>
        <v>0</v>
      </c>
      <c r="Q40" s="369">
        <v>0</v>
      </c>
      <c r="R40" s="367">
        <v>0</v>
      </c>
      <c r="S40" s="368">
        <v>0</v>
      </c>
      <c r="T40" s="112">
        <f>U40+W40</f>
        <v>0</v>
      </c>
      <c r="U40" s="370">
        <v>0</v>
      </c>
      <c r="V40" s="370">
        <v>0</v>
      </c>
      <c r="W40" s="368">
        <v>0</v>
      </c>
      <c r="AU40" s="37"/>
    </row>
    <row r="41" spans="1:47" ht="18" customHeight="1" x14ac:dyDescent="0.2">
      <c r="A41" s="637"/>
      <c r="B41" s="605"/>
      <c r="C41" s="717"/>
      <c r="D41" s="718"/>
      <c r="E41" s="802"/>
      <c r="F41" s="594"/>
      <c r="G41" s="564"/>
      <c r="H41" s="561"/>
      <c r="I41" s="561"/>
      <c r="J41" s="567"/>
      <c r="K41" s="136" t="s">
        <v>484</v>
      </c>
      <c r="L41" s="105">
        <f>+M41+O41</f>
        <v>2.5</v>
      </c>
      <c r="M41" s="369">
        <v>0</v>
      </c>
      <c r="N41" s="367">
        <v>0</v>
      </c>
      <c r="O41" s="368">
        <v>2.5</v>
      </c>
      <c r="P41" s="112">
        <f>+Q41+S41</f>
        <v>2.5</v>
      </c>
      <c r="Q41" s="369">
        <v>0</v>
      </c>
      <c r="R41" s="367">
        <v>0</v>
      </c>
      <c r="S41" s="368">
        <v>2.5</v>
      </c>
      <c r="T41" s="112">
        <f>+U41+W41</f>
        <v>2.5</v>
      </c>
      <c r="U41" s="370">
        <v>0</v>
      </c>
      <c r="V41" s="370">
        <v>0</v>
      </c>
      <c r="W41" s="368">
        <v>2.5</v>
      </c>
      <c r="AU41" s="37"/>
    </row>
    <row r="42" spans="1:47" ht="18" customHeight="1" thickBot="1" x14ac:dyDescent="0.25">
      <c r="A42" s="637"/>
      <c r="B42" s="605"/>
      <c r="C42" s="717"/>
      <c r="D42" s="718"/>
      <c r="E42" s="802"/>
      <c r="F42" s="594"/>
      <c r="G42" s="564"/>
      <c r="H42" s="561"/>
      <c r="I42" s="561"/>
      <c r="J42" s="567"/>
      <c r="K42" s="76" t="s">
        <v>25</v>
      </c>
      <c r="L42" s="106">
        <f>+M42+O42</f>
        <v>0</v>
      </c>
      <c r="M42" s="13">
        <v>0</v>
      </c>
      <c r="N42" s="14">
        <v>0</v>
      </c>
      <c r="O42" s="125">
        <v>0</v>
      </c>
      <c r="P42" s="109">
        <f>+Q42+S42</f>
        <v>0</v>
      </c>
      <c r="Q42" s="13">
        <v>0</v>
      </c>
      <c r="R42" s="14">
        <v>0</v>
      </c>
      <c r="S42" s="66">
        <v>0</v>
      </c>
      <c r="T42" s="109">
        <f>+U42+W42</f>
        <v>0</v>
      </c>
      <c r="U42" s="12">
        <v>0</v>
      </c>
      <c r="V42" s="12">
        <v>0</v>
      </c>
      <c r="W42" s="66">
        <v>0</v>
      </c>
      <c r="AU42" s="37"/>
    </row>
    <row r="43" spans="1:47" ht="18" customHeight="1" thickBot="1" x14ac:dyDescent="0.25">
      <c r="A43" s="615"/>
      <c r="B43" s="606"/>
      <c r="C43" s="551"/>
      <c r="D43" s="650"/>
      <c r="E43" s="750"/>
      <c r="F43" s="595"/>
      <c r="G43" s="565"/>
      <c r="H43" s="562"/>
      <c r="I43" s="562"/>
      <c r="J43" s="568"/>
      <c r="K43" s="183" t="s">
        <v>11</v>
      </c>
      <c r="L43" s="8">
        <f t="shared" ref="L43:W43" si="6">SUM(L38:L42)</f>
        <v>2.5</v>
      </c>
      <c r="M43" s="2">
        <f t="shared" si="6"/>
        <v>0</v>
      </c>
      <c r="N43" s="2">
        <f t="shared" si="6"/>
        <v>0</v>
      </c>
      <c r="O43" s="7">
        <f t="shared" si="6"/>
        <v>2.5</v>
      </c>
      <c r="P43" s="8">
        <f t="shared" si="6"/>
        <v>2.5</v>
      </c>
      <c r="Q43" s="2">
        <f t="shared" si="6"/>
        <v>0</v>
      </c>
      <c r="R43" s="2">
        <f t="shared" si="6"/>
        <v>0</v>
      </c>
      <c r="S43" s="7">
        <f t="shared" si="6"/>
        <v>2.5</v>
      </c>
      <c r="T43" s="8">
        <f t="shared" si="6"/>
        <v>2.5</v>
      </c>
      <c r="U43" s="2">
        <f t="shared" si="6"/>
        <v>0</v>
      </c>
      <c r="V43" s="2">
        <f t="shared" si="6"/>
        <v>0</v>
      </c>
      <c r="W43" s="7">
        <f t="shared" si="6"/>
        <v>2.5</v>
      </c>
      <c r="AU43" s="37"/>
    </row>
    <row r="44" spans="1:47" ht="15.75" customHeight="1" x14ac:dyDescent="0.2">
      <c r="A44" s="614" t="s">
        <v>14</v>
      </c>
      <c r="B44" s="604" t="s">
        <v>15</v>
      </c>
      <c r="C44" s="627" t="s">
        <v>15</v>
      </c>
      <c r="D44" s="692" t="s">
        <v>45</v>
      </c>
      <c r="E44" s="801" t="s">
        <v>111</v>
      </c>
      <c r="F44" s="593" t="s">
        <v>184</v>
      </c>
      <c r="G44" s="563" t="s">
        <v>106</v>
      </c>
      <c r="H44" s="560" t="s">
        <v>18</v>
      </c>
      <c r="I44" s="560" t="s">
        <v>19</v>
      </c>
      <c r="J44" s="566" t="s">
        <v>437</v>
      </c>
      <c r="K44" s="121" t="s">
        <v>22</v>
      </c>
      <c r="L44" s="94">
        <f>+M44+O44</f>
        <v>0</v>
      </c>
      <c r="M44" s="11">
        <v>0</v>
      </c>
      <c r="N44" s="122">
        <v>0</v>
      </c>
      <c r="O44" s="69">
        <v>0</v>
      </c>
      <c r="P44" s="96">
        <f>+Q44+S44</f>
        <v>0</v>
      </c>
      <c r="Q44" s="11">
        <v>0</v>
      </c>
      <c r="R44" s="122">
        <v>0</v>
      </c>
      <c r="S44" s="69">
        <v>0</v>
      </c>
      <c r="T44" s="96">
        <f>+U44+W44</f>
        <v>0</v>
      </c>
      <c r="U44" s="123">
        <v>0</v>
      </c>
      <c r="V44" s="123">
        <v>0</v>
      </c>
      <c r="W44" s="69">
        <v>0</v>
      </c>
      <c r="AU44" s="37"/>
    </row>
    <row r="45" spans="1:47" ht="15" customHeight="1" x14ac:dyDescent="0.2">
      <c r="A45" s="637"/>
      <c r="B45" s="605"/>
      <c r="C45" s="717"/>
      <c r="D45" s="718"/>
      <c r="E45" s="802"/>
      <c r="F45" s="594"/>
      <c r="G45" s="564"/>
      <c r="H45" s="561"/>
      <c r="I45" s="561"/>
      <c r="J45" s="567"/>
      <c r="K45" s="136" t="s">
        <v>20</v>
      </c>
      <c r="L45" s="105">
        <f>+M45+O45</f>
        <v>0</v>
      </c>
      <c r="M45" s="369">
        <v>0</v>
      </c>
      <c r="N45" s="367">
        <v>0</v>
      </c>
      <c r="O45" s="368">
        <v>0</v>
      </c>
      <c r="P45" s="112">
        <f>+Q45+S45</f>
        <v>0</v>
      </c>
      <c r="Q45" s="369">
        <v>0</v>
      </c>
      <c r="R45" s="367">
        <v>0</v>
      </c>
      <c r="S45" s="368">
        <v>0</v>
      </c>
      <c r="T45" s="112">
        <f>+U45+W45</f>
        <v>0</v>
      </c>
      <c r="U45" s="370">
        <v>0</v>
      </c>
      <c r="V45" s="370">
        <v>0</v>
      </c>
      <c r="W45" s="368">
        <v>0</v>
      </c>
      <c r="AU45" s="37"/>
    </row>
    <row r="46" spans="1:47" ht="15" customHeight="1" x14ac:dyDescent="0.2">
      <c r="A46" s="637"/>
      <c r="B46" s="605"/>
      <c r="C46" s="717"/>
      <c r="D46" s="718"/>
      <c r="E46" s="802"/>
      <c r="F46" s="594"/>
      <c r="G46" s="564"/>
      <c r="H46" s="592"/>
      <c r="I46" s="592"/>
      <c r="J46" s="567"/>
      <c r="K46" s="200" t="s">
        <v>21</v>
      </c>
      <c r="L46" s="105">
        <f>M46+O46</f>
        <v>0</v>
      </c>
      <c r="M46" s="369">
        <v>0</v>
      </c>
      <c r="N46" s="367">
        <v>0</v>
      </c>
      <c r="O46" s="368">
        <v>0</v>
      </c>
      <c r="P46" s="112">
        <f>Q46+S46</f>
        <v>0</v>
      </c>
      <c r="Q46" s="369">
        <v>0</v>
      </c>
      <c r="R46" s="367">
        <v>0</v>
      </c>
      <c r="S46" s="368">
        <v>0</v>
      </c>
      <c r="T46" s="112">
        <f>U46+W46</f>
        <v>0</v>
      </c>
      <c r="U46" s="370">
        <v>0</v>
      </c>
      <c r="V46" s="370">
        <v>0</v>
      </c>
      <c r="W46" s="368">
        <v>0</v>
      </c>
      <c r="AU46" s="37"/>
    </row>
    <row r="47" spans="1:47" ht="15.75" customHeight="1" x14ac:dyDescent="0.2">
      <c r="A47" s="637"/>
      <c r="B47" s="605"/>
      <c r="C47" s="717"/>
      <c r="D47" s="718"/>
      <c r="E47" s="802"/>
      <c r="F47" s="594"/>
      <c r="G47" s="564"/>
      <c r="H47" s="561"/>
      <c r="I47" s="561"/>
      <c r="J47" s="567"/>
      <c r="K47" s="136" t="s">
        <v>484</v>
      </c>
      <c r="L47" s="105">
        <f>+M47+O47</f>
        <v>14.1</v>
      </c>
      <c r="M47" s="369">
        <v>0</v>
      </c>
      <c r="N47" s="367">
        <v>0</v>
      </c>
      <c r="O47" s="368">
        <v>14.1</v>
      </c>
      <c r="P47" s="112">
        <f>+Q47+S47</f>
        <v>14.1</v>
      </c>
      <c r="Q47" s="369">
        <v>0</v>
      </c>
      <c r="R47" s="367">
        <v>0</v>
      </c>
      <c r="S47" s="368">
        <v>14.1</v>
      </c>
      <c r="T47" s="112">
        <f>+U47+W47</f>
        <v>14.1</v>
      </c>
      <c r="U47" s="370">
        <v>0</v>
      </c>
      <c r="V47" s="370">
        <v>0</v>
      </c>
      <c r="W47" s="368">
        <v>14.1</v>
      </c>
      <c r="AU47" s="37"/>
    </row>
    <row r="48" spans="1:47" ht="15" customHeight="1" thickBot="1" x14ac:dyDescent="0.25">
      <c r="A48" s="637"/>
      <c r="B48" s="605"/>
      <c r="C48" s="717"/>
      <c r="D48" s="718"/>
      <c r="E48" s="802"/>
      <c r="F48" s="594"/>
      <c r="G48" s="564"/>
      <c r="H48" s="561"/>
      <c r="I48" s="561"/>
      <c r="J48" s="567"/>
      <c r="K48" s="76" t="s">
        <v>25</v>
      </c>
      <c r="L48" s="106">
        <f>+M48+O48</f>
        <v>0</v>
      </c>
      <c r="M48" s="13">
        <v>0</v>
      </c>
      <c r="N48" s="14">
        <v>0</v>
      </c>
      <c r="O48" s="125">
        <v>0</v>
      </c>
      <c r="P48" s="109">
        <f>+Q48+S48</f>
        <v>0</v>
      </c>
      <c r="Q48" s="13">
        <v>0</v>
      </c>
      <c r="R48" s="14">
        <v>0</v>
      </c>
      <c r="S48" s="66">
        <v>0</v>
      </c>
      <c r="T48" s="109">
        <f>+U48+W48</f>
        <v>0</v>
      </c>
      <c r="U48" s="12">
        <v>0</v>
      </c>
      <c r="V48" s="12">
        <v>0</v>
      </c>
      <c r="W48" s="66">
        <v>0</v>
      </c>
      <c r="AU48" s="37"/>
    </row>
    <row r="49" spans="1:47" ht="21.75" customHeight="1" thickBot="1" x14ac:dyDescent="0.25">
      <c r="A49" s="615"/>
      <c r="B49" s="606"/>
      <c r="C49" s="551"/>
      <c r="D49" s="650"/>
      <c r="E49" s="750"/>
      <c r="F49" s="595"/>
      <c r="G49" s="565"/>
      <c r="H49" s="562"/>
      <c r="I49" s="562"/>
      <c r="J49" s="568"/>
      <c r="K49" s="183" t="s">
        <v>11</v>
      </c>
      <c r="L49" s="8">
        <f t="shared" ref="L49:W49" si="7">SUM(L44:L48)</f>
        <v>14.1</v>
      </c>
      <c r="M49" s="2">
        <f t="shared" si="7"/>
        <v>0</v>
      </c>
      <c r="N49" s="2">
        <f t="shared" si="7"/>
        <v>0</v>
      </c>
      <c r="O49" s="7">
        <f t="shared" si="7"/>
        <v>14.1</v>
      </c>
      <c r="P49" s="8">
        <f t="shared" si="7"/>
        <v>14.1</v>
      </c>
      <c r="Q49" s="2">
        <f t="shared" si="7"/>
        <v>0</v>
      </c>
      <c r="R49" s="2">
        <f t="shared" si="7"/>
        <v>0</v>
      </c>
      <c r="S49" s="7">
        <f t="shared" si="7"/>
        <v>14.1</v>
      </c>
      <c r="T49" s="8">
        <f t="shared" si="7"/>
        <v>14.1</v>
      </c>
      <c r="U49" s="2">
        <f t="shared" si="7"/>
        <v>0</v>
      </c>
      <c r="V49" s="2">
        <f t="shared" si="7"/>
        <v>0</v>
      </c>
      <c r="W49" s="7">
        <f t="shared" si="7"/>
        <v>14.1</v>
      </c>
      <c r="AU49" s="37"/>
    </row>
    <row r="50" spans="1:47" ht="15.75" customHeight="1" x14ac:dyDescent="0.2">
      <c r="A50" s="614" t="s">
        <v>14</v>
      </c>
      <c r="B50" s="604" t="s">
        <v>15</v>
      </c>
      <c r="C50" s="627" t="s">
        <v>15</v>
      </c>
      <c r="D50" s="692" t="s">
        <v>35</v>
      </c>
      <c r="E50" s="644" t="s">
        <v>82</v>
      </c>
      <c r="F50" s="593" t="s">
        <v>184</v>
      </c>
      <c r="G50" s="617" t="s">
        <v>411</v>
      </c>
      <c r="H50" s="560" t="s">
        <v>18</v>
      </c>
      <c r="I50" s="560" t="s">
        <v>19</v>
      </c>
      <c r="J50" s="566" t="s">
        <v>438</v>
      </c>
      <c r="K50" s="121" t="s">
        <v>22</v>
      </c>
      <c r="L50" s="94">
        <f>+M50+O50</f>
        <v>0</v>
      </c>
      <c r="M50" s="11">
        <v>0</v>
      </c>
      <c r="N50" s="122">
        <v>0</v>
      </c>
      <c r="O50" s="69">
        <v>0</v>
      </c>
      <c r="P50" s="96">
        <f>+Q50+S50</f>
        <v>0</v>
      </c>
      <c r="Q50" s="11">
        <v>0</v>
      </c>
      <c r="R50" s="122">
        <v>0</v>
      </c>
      <c r="S50" s="69">
        <v>0</v>
      </c>
      <c r="T50" s="96">
        <f>+U50+W50</f>
        <v>0</v>
      </c>
      <c r="U50" s="123">
        <v>0</v>
      </c>
      <c r="V50" s="123">
        <v>0</v>
      </c>
      <c r="W50" s="69">
        <v>0</v>
      </c>
      <c r="AU50" s="37"/>
    </row>
    <row r="51" spans="1:47" ht="15.75" customHeight="1" x14ac:dyDescent="0.2">
      <c r="A51" s="637"/>
      <c r="B51" s="605"/>
      <c r="C51" s="717"/>
      <c r="D51" s="718"/>
      <c r="E51" s="803"/>
      <c r="F51" s="594"/>
      <c r="G51" s="759"/>
      <c r="H51" s="561"/>
      <c r="I51" s="561"/>
      <c r="J51" s="567"/>
      <c r="K51" s="136" t="s">
        <v>20</v>
      </c>
      <c r="L51" s="107">
        <f>+M51+O51</f>
        <v>0</v>
      </c>
      <c r="M51" s="369">
        <v>0</v>
      </c>
      <c r="N51" s="367">
        <v>0</v>
      </c>
      <c r="O51" s="368">
        <v>0</v>
      </c>
      <c r="P51" s="112">
        <f>+Q51+S51</f>
        <v>0</v>
      </c>
      <c r="Q51" s="369">
        <v>0</v>
      </c>
      <c r="R51" s="367">
        <v>0</v>
      </c>
      <c r="S51" s="368">
        <v>0</v>
      </c>
      <c r="T51" s="112">
        <f>+U51+W51</f>
        <v>0</v>
      </c>
      <c r="U51" s="370">
        <v>0</v>
      </c>
      <c r="V51" s="370">
        <v>0</v>
      </c>
      <c r="W51" s="368">
        <v>0</v>
      </c>
      <c r="AU51" s="37"/>
    </row>
    <row r="52" spans="1:47" ht="17.25" customHeight="1" x14ac:dyDescent="0.2">
      <c r="A52" s="637"/>
      <c r="B52" s="605"/>
      <c r="C52" s="717"/>
      <c r="D52" s="718"/>
      <c r="E52" s="803"/>
      <c r="F52" s="594"/>
      <c r="G52" s="759"/>
      <c r="H52" s="561"/>
      <c r="I52" s="561"/>
      <c r="J52" s="567"/>
      <c r="K52" s="136" t="s">
        <v>484</v>
      </c>
      <c r="L52" s="107">
        <f>M52+O52</f>
        <v>7.8</v>
      </c>
      <c r="M52" s="369">
        <v>0</v>
      </c>
      <c r="N52" s="367">
        <v>0</v>
      </c>
      <c r="O52" s="368">
        <v>7.8</v>
      </c>
      <c r="P52" s="112">
        <f>Q52+S52</f>
        <v>7.8</v>
      </c>
      <c r="Q52" s="369">
        <v>0</v>
      </c>
      <c r="R52" s="367">
        <v>0</v>
      </c>
      <c r="S52" s="368">
        <v>7.8</v>
      </c>
      <c r="T52" s="112">
        <f>U52+W52</f>
        <v>7.8</v>
      </c>
      <c r="U52" s="370">
        <v>0</v>
      </c>
      <c r="V52" s="370">
        <v>0</v>
      </c>
      <c r="W52" s="368">
        <v>7.8</v>
      </c>
      <c r="AU52" s="37"/>
    </row>
    <row r="53" spans="1:47" ht="15.75" customHeight="1" x14ac:dyDescent="0.2">
      <c r="A53" s="637"/>
      <c r="B53" s="605"/>
      <c r="C53" s="717"/>
      <c r="D53" s="718"/>
      <c r="E53" s="803"/>
      <c r="F53" s="594"/>
      <c r="G53" s="759"/>
      <c r="H53" s="561"/>
      <c r="I53" s="561"/>
      <c r="J53" s="567"/>
      <c r="K53" s="136" t="s">
        <v>21</v>
      </c>
      <c r="L53" s="107">
        <f>+M53+O53</f>
        <v>0</v>
      </c>
      <c r="M53" s="369">
        <v>0</v>
      </c>
      <c r="N53" s="367">
        <v>0</v>
      </c>
      <c r="O53" s="368">
        <v>0</v>
      </c>
      <c r="P53" s="112">
        <f>+Q53+S53</f>
        <v>0</v>
      </c>
      <c r="Q53" s="369">
        <v>0</v>
      </c>
      <c r="R53" s="367">
        <v>0</v>
      </c>
      <c r="S53" s="368">
        <v>0</v>
      </c>
      <c r="T53" s="112">
        <f>+U53+W53</f>
        <v>0</v>
      </c>
      <c r="U53" s="370">
        <v>0</v>
      </c>
      <c r="V53" s="370">
        <v>0</v>
      </c>
      <c r="W53" s="368">
        <v>0</v>
      </c>
      <c r="AU53" s="37"/>
    </row>
    <row r="54" spans="1:47" ht="17.25" customHeight="1" thickBot="1" x14ac:dyDescent="0.25">
      <c r="A54" s="637"/>
      <c r="B54" s="605"/>
      <c r="C54" s="717"/>
      <c r="D54" s="718"/>
      <c r="E54" s="803"/>
      <c r="F54" s="594"/>
      <c r="G54" s="759"/>
      <c r="H54" s="561"/>
      <c r="I54" s="561"/>
      <c r="J54" s="567"/>
      <c r="K54" s="137" t="s">
        <v>25</v>
      </c>
      <c r="L54" s="108">
        <f>+M54+O54</f>
        <v>0</v>
      </c>
      <c r="M54" s="104">
        <v>0</v>
      </c>
      <c r="N54" s="146">
        <v>0</v>
      </c>
      <c r="O54" s="145">
        <v>0</v>
      </c>
      <c r="P54" s="142">
        <f>+Q54+S54</f>
        <v>0</v>
      </c>
      <c r="Q54" s="144">
        <v>0</v>
      </c>
      <c r="R54" s="144">
        <v>0</v>
      </c>
      <c r="S54" s="145">
        <v>0</v>
      </c>
      <c r="T54" s="142">
        <f>+U54+W54</f>
        <v>0</v>
      </c>
      <c r="U54" s="144">
        <v>0</v>
      </c>
      <c r="V54" s="144">
        <v>0</v>
      </c>
      <c r="W54" s="145">
        <v>0</v>
      </c>
      <c r="AU54" s="37"/>
    </row>
    <row r="55" spans="1:47" ht="18" customHeight="1" thickBot="1" x14ac:dyDescent="0.25">
      <c r="A55" s="615"/>
      <c r="B55" s="606"/>
      <c r="C55" s="551"/>
      <c r="D55" s="650"/>
      <c r="E55" s="646"/>
      <c r="F55" s="595"/>
      <c r="G55" s="618"/>
      <c r="H55" s="562"/>
      <c r="I55" s="562"/>
      <c r="J55" s="568"/>
      <c r="K55" s="81" t="s">
        <v>11</v>
      </c>
      <c r="L55" s="113">
        <f t="shared" ref="L55:W55" si="8">SUM(L50:L54)</f>
        <v>7.8</v>
      </c>
      <c r="M55" s="101">
        <f t="shared" si="8"/>
        <v>0</v>
      </c>
      <c r="N55" s="101">
        <f t="shared" si="8"/>
        <v>0</v>
      </c>
      <c r="O55" s="114">
        <f t="shared" si="8"/>
        <v>7.8</v>
      </c>
      <c r="P55" s="6">
        <f t="shared" si="8"/>
        <v>7.8</v>
      </c>
      <c r="Q55" s="5">
        <f t="shared" si="8"/>
        <v>0</v>
      </c>
      <c r="R55" s="5">
        <f t="shared" si="8"/>
        <v>0</v>
      </c>
      <c r="S55" s="7">
        <f t="shared" si="8"/>
        <v>7.8</v>
      </c>
      <c r="T55" s="6">
        <f t="shared" si="8"/>
        <v>7.8</v>
      </c>
      <c r="U55" s="2">
        <f t="shared" si="8"/>
        <v>0</v>
      </c>
      <c r="V55" s="2">
        <f t="shared" si="8"/>
        <v>0</v>
      </c>
      <c r="W55" s="7">
        <f t="shared" si="8"/>
        <v>7.8</v>
      </c>
      <c r="AU55" s="37"/>
    </row>
    <row r="56" spans="1:47" ht="15.75" customHeight="1" x14ac:dyDescent="0.2">
      <c r="A56" s="614" t="s">
        <v>14</v>
      </c>
      <c r="B56" s="604" t="s">
        <v>15</v>
      </c>
      <c r="C56" s="627" t="s">
        <v>15</v>
      </c>
      <c r="D56" s="692" t="s">
        <v>46</v>
      </c>
      <c r="E56" s="801" t="s">
        <v>127</v>
      </c>
      <c r="F56" s="593" t="s">
        <v>184</v>
      </c>
      <c r="G56" s="563" t="s">
        <v>147</v>
      </c>
      <c r="H56" s="560" t="s">
        <v>18</v>
      </c>
      <c r="I56" s="560" t="s">
        <v>19</v>
      </c>
      <c r="J56" s="566" t="s">
        <v>438</v>
      </c>
      <c r="K56" s="121" t="s">
        <v>22</v>
      </c>
      <c r="L56" s="128">
        <f>+M56+O56</f>
        <v>0</v>
      </c>
      <c r="M56" s="11">
        <v>0</v>
      </c>
      <c r="N56" s="11">
        <v>0</v>
      </c>
      <c r="O56" s="95">
        <v>0</v>
      </c>
      <c r="P56" s="96">
        <f>+Q56+S56</f>
        <v>0</v>
      </c>
      <c r="Q56" s="11">
        <v>0</v>
      </c>
      <c r="R56" s="122">
        <v>0</v>
      </c>
      <c r="S56" s="69">
        <v>0</v>
      </c>
      <c r="T56" s="96">
        <f>+U56+W56</f>
        <v>0</v>
      </c>
      <c r="U56" s="123">
        <v>0</v>
      </c>
      <c r="V56" s="123">
        <v>0</v>
      </c>
      <c r="W56" s="69">
        <v>0</v>
      </c>
      <c r="AU56" s="37"/>
    </row>
    <row r="57" spans="1:47" ht="15.75" customHeight="1" x14ac:dyDescent="0.2">
      <c r="A57" s="637"/>
      <c r="B57" s="605"/>
      <c r="C57" s="717"/>
      <c r="D57" s="718"/>
      <c r="E57" s="802"/>
      <c r="F57" s="594"/>
      <c r="G57" s="564"/>
      <c r="H57" s="561"/>
      <c r="I57" s="561"/>
      <c r="J57" s="567"/>
      <c r="K57" s="136" t="s">
        <v>20</v>
      </c>
      <c r="L57" s="371">
        <f>+M57+O57</f>
        <v>0</v>
      </c>
      <c r="M57" s="63">
        <v>0</v>
      </c>
      <c r="N57" s="63">
        <v>0</v>
      </c>
      <c r="O57" s="372">
        <v>0</v>
      </c>
      <c r="P57" s="112">
        <f>+Q57+S57</f>
        <v>0</v>
      </c>
      <c r="Q57" s="369">
        <v>0</v>
      </c>
      <c r="R57" s="367">
        <v>0</v>
      </c>
      <c r="S57" s="368">
        <v>0</v>
      </c>
      <c r="T57" s="112">
        <f>+U57+W57</f>
        <v>0</v>
      </c>
      <c r="U57" s="370">
        <v>0</v>
      </c>
      <c r="V57" s="370">
        <v>0</v>
      </c>
      <c r="W57" s="368">
        <v>0</v>
      </c>
      <c r="AU57" s="37"/>
    </row>
    <row r="58" spans="1:47" ht="15.75" customHeight="1" x14ac:dyDescent="0.2">
      <c r="A58" s="637"/>
      <c r="B58" s="605"/>
      <c r="C58" s="717"/>
      <c r="D58" s="718"/>
      <c r="E58" s="802"/>
      <c r="F58" s="594"/>
      <c r="G58" s="564"/>
      <c r="H58" s="561"/>
      <c r="I58" s="561"/>
      <c r="J58" s="567"/>
      <c r="K58" s="136" t="s">
        <v>542</v>
      </c>
      <c r="L58" s="371">
        <f>+M58+O58</f>
        <v>4.9000000000000004</v>
      </c>
      <c r="M58" s="63">
        <v>0</v>
      </c>
      <c r="N58" s="63">
        <v>0</v>
      </c>
      <c r="O58" s="372">
        <v>4.9000000000000004</v>
      </c>
      <c r="P58" s="112">
        <f>+Q58+S58</f>
        <v>4.9000000000000004</v>
      </c>
      <c r="Q58" s="369">
        <v>0</v>
      </c>
      <c r="R58" s="367">
        <v>0</v>
      </c>
      <c r="S58" s="368">
        <v>4.9000000000000004</v>
      </c>
      <c r="T58" s="112">
        <f>+U58+W58</f>
        <v>4.9000000000000004</v>
      </c>
      <c r="U58" s="370">
        <v>0</v>
      </c>
      <c r="V58" s="370">
        <v>0</v>
      </c>
      <c r="W58" s="368">
        <v>4.9000000000000004</v>
      </c>
      <c r="AU58" s="37"/>
    </row>
    <row r="59" spans="1:47" ht="15.75" customHeight="1" thickBot="1" x14ac:dyDescent="0.25">
      <c r="A59" s="637"/>
      <c r="B59" s="605"/>
      <c r="C59" s="717"/>
      <c r="D59" s="718"/>
      <c r="E59" s="802"/>
      <c r="F59" s="594"/>
      <c r="G59" s="564"/>
      <c r="H59" s="561"/>
      <c r="I59" s="561"/>
      <c r="J59" s="567"/>
      <c r="K59" s="137" t="s">
        <v>25</v>
      </c>
      <c r="L59" s="373">
        <f>+M59+O59</f>
        <v>0</v>
      </c>
      <c r="M59" s="70">
        <v>0</v>
      </c>
      <c r="N59" s="70">
        <v>0</v>
      </c>
      <c r="O59" s="374">
        <v>0</v>
      </c>
      <c r="P59" s="142">
        <f>+Q59+S59</f>
        <v>0</v>
      </c>
      <c r="Q59" s="104">
        <v>0</v>
      </c>
      <c r="R59" s="146">
        <v>0</v>
      </c>
      <c r="S59" s="145">
        <v>0</v>
      </c>
      <c r="T59" s="142">
        <f>+U59+W59</f>
        <v>0</v>
      </c>
      <c r="U59" s="144">
        <v>0</v>
      </c>
      <c r="V59" s="144">
        <v>0</v>
      </c>
      <c r="W59" s="145">
        <v>0</v>
      </c>
      <c r="AU59" s="37"/>
    </row>
    <row r="60" spans="1:47" ht="19.5" customHeight="1" thickBot="1" x14ac:dyDescent="0.25">
      <c r="A60" s="615"/>
      <c r="B60" s="606"/>
      <c r="C60" s="551"/>
      <c r="D60" s="650"/>
      <c r="E60" s="750"/>
      <c r="F60" s="595"/>
      <c r="G60" s="565"/>
      <c r="H60" s="562"/>
      <c r="I60" s="562"/>
      <c r="J60" s="568"/>
      <c r="K60" s="81" t="s">
        <v>11</v>
      </c>
      <c r="L60" s="113">
        <f>SUM(L56:L59)</f>
        <v>4.9000000000000004</v>
      </c>
      <c r="M60" s="101">
        <f t="shared" ref="M60:N60" si="9">SUM(M56:M59)</f>
        <v>0</v>
      </c>
      <c r="N60" s="101">
        <f t="shared" si="9"/>
        <v>0</v>
      </c>
      <c r="O60" s="114">
        <f>SUM(O56:O59)</f>
        <v>4.9000000000000004</v>
      </c>
      <c r="P60" s="6">
        <f t="shared" ref="P60:W60" si="10">SUM(P56:P59)</f>
        <v>4.9000000000000004</v>
      </c>
      <c r="Q60" s="5">
        <f t="shared" si="10"/>
        <v>0</v>
      </c>
      <c r="R60" s="5">
        <f t="shared" si="10"/>
        <v>0</v>
      </c>
      <c r="S60" s="7">
        <f t="shared" si="10"/>
        <v>4.9000000000000004</v>
      </c>
      <c r="T60" s="6">
        <f t="shared" si="10"/>
        <v>4.9000000000000004</v>
      </c>
      <c r="U60" s="2">
        <f t="shared" si="10"/>
        <v>0</v>
      </c>
      <c r="V60" s="2">
        <f t="shared" si="10"/>
        <v>0</v>
      </c>
      <c r="W60" s="7">
        <f t="shared" si="10"/>
        <v>4.9000000000000004</v>
      </c>
      <c r="AU60" s="37"/>
    </row>
    <row r="61" spans="1:47" ht="15" customHeight="1" x14ac:dyDescent="0.2">
      <c r="A61" s="614" t="s">
        <v>14</v>
      </c>
      <c r="B61" s="604" t="s">
        <v>15</v>
      </c>
      <c r="C61" s="627" t="s">
        <v>15</v>
      </c>
      <c r="D61" s="692" t="s">
        <v>39</v>
      </c>
      <c r="E61" s="644" t="s">
        <v>81</v>
      </c>
      <c r="F61" s="593" t="s">
        <v>184</v>
      </c>
      <c r="G61" s="563" t="s">
        <v>148</v>
      </c>
      <c r="H61" s="560" t="s">
        <v>18</v>
      </c>
      <c r="I61" s="560" t="s">
        <v>19</v>
      </c>
      <c r="J61" s="566" t="s">
        <v>438</v>
      </c>
      <c r="K61" s="121" t="s">
        <v>22</v>
      </c>
      <c r="L61" s="94">
        <f>+M61+O61</f>
        <v>0</v>
      </c>
      <c r="M61" s="11">
        <v>0</v>
      </c>
      <c r="N61" s="122">
        <v>0</v>
      </c>
      <c r="O61" s="69">
        <v>0</v>
      </c>
      <c r="P61" s="96">
        <f>+Q61+S61</f>
        <v>0</v>
      </c>
      <c r="Q61" s="11">
        <v>0</v>
      </c>
      <c r="R61" s="122">
        <v>0</v>
      </c>
      <c r="S61" s="69">
        <v>0</v>
      </c>
      <c r="T61" s="96">
        <f>+U61+W61</f>
        <v>0</v>
      </c>
      <c r="U61" s="123">
        <v>0</v>
      </c>
      <c r="V61" s="123">
        <v>0</v>
      </c>
      <c r="W61" s="69">
        <v>0</v>
      </c>
      <c r="AU61" s="37"/>
    </row>
    <row r="62" spans="1:47" ht="14.25" customHeight="1" x14ac:dyDescent="0.2">
      <c r="A62" s="637"/>
      <c r="B62" s="605"/>
      <c r="C62" s="717"/>
      <c r="D62" s="718"/>
      <c r="E62" s="803"/>
      <c r="F62" s="594"/>
      <c r="G62" s="564"/>
      <c r="H62" s="561"/>
      <c r="I62" s="561"/>
      <c r="J62" s="567"/>
      <c r="K62" s="136" t="s">
        <v>20</v>
      </c>
      <c r="L62" s="107">
        <f>+M62+O62</f>
        <v>0</v>
      </c>
      <c r="M62" s="369">
        <v>0</v>
      </c>
      <c r="N62" s="367">
        <v>0</v>
      </c>
      <c r="O62" s="368">
        <v>0</v>
      </c>
      <c r="P62" s="112">
        <f>+Q62+S62</f>
        <v>0</v>
      </c>
      <c r="Q62" s="369">
        <v>0</v>
      </c>
      <c r="R62" s="367">
        <v>0</v>
      </c>
      <c r="S62" s="368">
        <v>0</v>
      </c>
      <c r="T62" s="112">
        <f>+U62+W62</f>
        <v>0</v>
      </c>
      <c r="U62" s="370">
        <v>0</v>
      </c>
      <c r="V62" s="370">
        <v>0</v>
      </c>
      <c r="W62" s="368">
        <v>0</v>
      </c>
      <c r="AU62" s="37"/>
    </row>
    <row r="63" spans="1:47" ht="15" customHeight="1" x14ac:dyDescent="0.2">
      <c r="A63" s="637"/>
      <c r="B63" s="605"/>
      <c r="C63" s="717"/>
      <c r="D63" s="718"/>
      <c r="E63" s="803"/>
      <c r="F63" s="594"/>
      <c r="G63" s="564"/>
      <c r="H63" s="561"/>
      <c r="I63" s="561"/>
      <c r="J63" s="567"/>
      <c r="K63" s="136" t="s">
        <v>484</v>
      </c>
      <c r="L63" s="107">
        <f>M63+O63</f>
        <v>9.8000000000000007</v>
      </c>
      <c r="M63" s="369">
        <v>0</v>
      </c>
      <c r="N63" s="367">
        <v>0</v>
      </c>
      <c r="O63" s="368">
        <v>9.8000000000000007</v>
      </c>
      <c r="P63" s="112">
        <f>Q63+S63</f>
        <v>9.8000000000000007</v>
      </c>
      <c r="Q63" s="369">
        <v>0</v>
      </c>
      <c r="R63" s="367">
        <v>0</v>
      </c>
      <c r="S63" s="368">
        <v>9.8000000000000007</v>
      </c>
      <c r="T63" s="112">
        <f>U63+W63</f>
        <v>9.8000000000000007</v>
      </c>
      <c r="U63" s="370">
        <v>0</v>
      </c>
      <c r="V63" s="370">
        <v>0</v>
      </c>
      <c r="W63" s="368">
        <v>9.8000000000000007</v>
      </c>
      <c r="AU63" s="37"/>
    </row>
    <row r="64" spans="1:47" ht="14.25" customHeight="1" x14ac:dyDescent="0.2">
      <c r="A64" s="637"/>
      <c r="B64" s="605"/>
      <c r="C64" s="717"/>
      <c r="D64" s="718"/>
      <c r="E64" s="803"/>
      <c r="F64" s="594"/>
      <c r="G64" s="564"/>
      <c r="H64" s="561"/>
      <c r="I64" s="561"/>
      <c r="J64" s="567"/>
      <c r="K64" s="136" t="s">
        <v>21</v>
      </c>
      <c r="L64" s="107">
        <f>+M64+O64</f>
        <v>0</v>
      </c>
      <c r="M64" s="369">
        <v>0</v>
      </c>
      <c r="N64" s="367">
        <v>0</v>
      </c>
      <c r="O64" s="368">
        <v>0</v>
      </c>
      <c r="P64" s="112">
        <f>+Q64+S64</f>
        <v>0</v>
      </c>
      <c r="Q64" s="369">
        <v>0</v>
      </c>
      <c r="R64" s="367">
        <v>0</v>
      </c>
      <c r="S64" s="368">
        <v>0</v>
      </c>
      <c r="T64" s="112">
        <f>+U64+W64</f>
        <v>0</v>
      </c>
      <c r="U64" s="370">
        <v>0</v>
      </c>
      <c r="V64" s="370">
        <v>0</v>
      </c>
      <c r="W64" s="368">
        <v>0</v>
      </c>
      <c r="AU64" s="37"/>
    </row>
    <row r="65" spans="1:55" ht="15.75" customHeight="1" thickBot="1" x14ac:dyDescent="0.25">
      <c r="A65" s="637"/>
      <c r="B65" s="605"/>
      <c r="C65" s="717"/>
      <c r="D65" s="718"/>
      <c r="E65" s="803"/>
      <c r="F65" s="594"/>
      <c r="G65" s="564"/>
      <c r="H65" s="561"/>
      <c r="I65" s="561"/>
      <c r="J65" s="567"/>
      <c r="K65" s="76" t="s">
        <v>25</v>
      </c>
      <c r="L65" s="80">
        <f>+M65+O65</f>
        <v>0</v>
      </c>
      <c r="M65" s="13">
        <v>0</v>
      </c>
      <c r="N65" s="14">
        <v>0</v>
      </c>
      <c r="O65" s="66">
        <v>0</v>
      </c>
      <c r="P65" s="109">
        <f>+Q65+S65</f>
        <v>0</v>
      </c>
      <c r="Q65" s="12">
        <v>0</v>
      </c>
      <c r="R65" s="12">
        <v>0</v>
      </c>
      <c r="S65" s="66">
        <v>0</v>
      </c>
      <c r="T65" s="109">
        <f>+U65+W65</f>
        <v>0</v>
      </c>
      <c r="U65" s="12">
        <v>0</v>
      </c>
      <c r="V65" s="12">
        <v>0</v>
      </c>
      <c r="W65" s="66">
        <v>0</v>
      </c>
      <c r="AU65" s="37"/>
    </row>
    <row r="66" spans="1:55" ht="21" customHeight="1" thickBot="1" x14ac:dyDescent="0.25">
      <c r="A66" s="615"/>
      <c r="B66" s="606"/>
      <c r="C66" s="551"/>
      <c r="D66" s="650"/>
      <c r="E66" s="646"/>
      <c r="F66" s="595"/>
      <c r="G66" s="565"/>
      <c r="H66" s="562"/>
      <c r="I66" s="562"/>
      <c r="J66" s="568"/>
      <c r="K66" s="81" t="s">
        <v>11</v>
      </c>
      <c r="L66" s="6">
        <f t="shared" ref="L66:W66" si="11">SUM(L61:L65)</f>
        <v>9.8000000000000007</v>
      </c>
      <c r="M66" s="2">
        <f t="shared" si="11"/>
        <v>0</v>
      </c>
      <c r="N66" s="2">
        <f t="shared" si="11"/>
        <v>0</v>
      </c>
      <c r="O66" s="7">
        <f t="shared" si="11"/>
        <v>9.8000000000000007</v>
      </c>
      <c r="P66" s="6">
        <f t="shared" si="11"/>
        <v>9.8000000000000007</v>
      </c>
      <c r="Q66" s="5">
        <f t="shared" si="11"/>
        <v>0</v>
      </c>
      <c r="R66" s="5">
        <f t="shared" si="11"/>
        <v>0</v>
      </c>
      <c r="S66" s="7">
        <f t="shared" si="11"/>
        <v>9.8000000000000007</v>
      </c>
      <c r="T66" s="6">
        <f t="shared" si="11"/>
        <v>9.8000000000000007</v>
      </c>
      <c r="U66" s="2">
        <f t="shared" si="11"/>
        <v>0</v>
      </c>
      <c r="V66" s="2">
        <f t="shared" si="11"/>
        <v>0</v>
      </c>
      <c r="W66" s="7">
        <f t="shared" si="11"/>
        <v>9.8000000000000007</v>
      </c>
      <c r="AU66" s="37"/>
    </row>
    <row r="67" spans="1:55" ht="16.5" customHeight="1" x14ac:dyDescent="0.2">
      <c r="A67" s="735" t="s">
        <v>14</v>
      </c>
      <c r="B67" s="732" t="s">
        <v>15</v>
      </c>
      <c r="C67" s="851" t="s">
        <v>15</v>
      </c>
      <c r="D67" s="692" t="s">
        <v>40</v>
      </c>
      <c r="E67" s="801" t="s">
        <v>112</v>
      </c>
      <c r="F67" s="593" t="s">
        <v>184</v>
      </c>
      <c r="G67" s="563" t="s">
        <v>76</v>
      </c>
      <c r="H67" s="560" t="s">
        <v>18</v>
      </c>
      <c r="I67" s="560" t="s">
        <v>19</v>
      </c>
      <c r="J67" s="566" t="s">
        <v>439</v>
      </c>
      <c r="K67" s="121" t="s">
        <v>22</v>
      </c>
      <c r="L67" s="94">
        <f>+M67+O67</f>
        <v>0</v>
      </c>
      <c r="M67" s="11">
        <v>0</v>
      </c>
      <c r="N67" s="122">
        <v>0</v>
      </c>
      <c r="O67" s="69">
        <v>0</v>
      </c>
      <c r="P67" s="94">
        <f>+Q67+S67</f>
        <v>0</v>
      </c>
      <c r="Q67" s="11">
        <v>0</v>
      </c>
      <c r="R67" s="122">
        <v>0</v>
      </c>
      <c r="S67" s="69">
        <v>0</v>
      </c>
      <c r="T67" s="94">
        <f>+U67+W67</f>
        <v>0</v>
      </c>
      <c r="U67" s="123">
        <v>0</v>
      </c>
      <c r="V67" s="123">
        <v>0</v>
      </c>
      <c r="W67" s="69">
        <v>0</v>
      </c>
      <c r="AU67" s="37"/>
    </row>
    <row r="68" spans="1:55" ht="18" customHeight="1" x14ac:dyDescent="0.2">
      <c r="A68" s="736"/>
      <c r="B68" s="733"/>
      <c r="C68" s="852"/>
      <c r="D68" s="718"/>
      <c r="E68" s="802"/>
      <c r="F68" s="594"/>
      <c r="G68" s="564"/>
      <c r="H68" s="561"/>
      <c r="I68" s="561"/>
      <c r="J68" s="567"/>
      <c r="K68" s="136" t="s">
        <v>484</v>
      </c>
      <c r="L68" s="107">
        <f>+M68+O68</f>
        <v>13.7</v>
      </c>
      <c r="M68" s="369">
        <v>0</v>
      </c>
      <c r="N68" s="367">
        <v>0</v>
      </c>
      <c r="O68" s="368">
        <v>13.7</v>
      </c>
      <c r="P68" s="107">
        <f>+Q68+S68</f>
        <v>13.7</v>
      </c>
      <c r="Q68" s="369">
        <v>0</v>
      </c>
      <c r="R68" s="367">
        <v>0</v>
      </c>
      <c r="S68" s="368">
        <v>13.7</v>
      </c>
      <c r="T68" s="107">
        <f>+U68+W68</f>
        <v>13.7</v>
      </c>
      <c r="U68" s="370">
        <v>0</v>
      </c>
      <c r="V68" s="370">
        <v>0</v>
      </c>
      <c r="W68" s="368">
        <v>13.7</v>
      </c>
      <c r="AU68" s="37"/>
    </row>
    <row r="69" spans="1:55" ht="16.5" customHeight="1" x14ac:dyDescent="0.2">
      <c r="A69" s="736"/>
      <c r="B69" s="733"/>
      <c r="C69" s="852"/>
      <c r="D69" s="718"/>
      <c r="E69" s="802"/>
      <c r="F69" s="594"/>
      <c r="G69" s="564"/>
      <c r="H69" s="561"/>
      <c r="I69" s="561"/>
      <c r="J69" s="567"/>
      <c r="K69" s="136" t="s">
        <v>21</v>
      </c>
      <c r="L69" s="107">
        <f>+M69+O69</f>
        <v>0</v>
      </c>
      <c r="M69" s="369">
        <v>0</v>
      </c>
      <c r="N69" s="367">
        <v>0</v>
      </c>
      <c r="O69" s="368">
        <v>0</v>
      </c>
      <c r="P69" s="107">
        <f>+Q69+S69</f>
        <v>0</v>
      </c>
      <c r="Q69" s="369">
        <v>0</v>
      </c>
      <c r="R69" s="367">
        <v>0</v>
      </c>
      <c r="S69" s="368">
        <v>0</v>
      </c>
      <c r="T69" s="107">
        <f>+U69+W69</f>
        <v>0</v>
      </c>
      <c r="U69" s="370">
        <v>0</v>
      </c>
      <c r="V69" s="370">
        <v>0</v>
      </c>
      <c r="W69" s="368">
        <v>0</v>
      </c>
      <c r="AU69" s="37"/>
    </row>
    <row r="70" spans="1:55" ht="16.5" customHeight="1" thickBot="1" x14ac:dyDescent="0.25">
      <c r="A70" s="736"/>
      <c r="B70" s="733"/>
      <c r="C70" s="852"/>
      <c r="D70" s="718"/>
      <c r="E70" s="802"/>
      <c r="F70" s="594"/>
      <c r="G70" s="564"/>
      <c r="H70" s="561"/>
      <c r="I70" s="561"/>
      <c r="J70" s="567"/>
      <c r="K70" s="137" t="s">
        <v>25</v>
      </c>
      <c r="L70" s="108">
        <f>+M70+O70</f>
        <v>0</v>
      </c>
      <c r="M70" s="104">
        <v>0</v>
      </c>
      <c r="N70" s="146">
        <v>0</v>
      </c>
      <c r="O70" s="145">
        <v>0</v>
      </c>
      <c r="P70" s="108">
        <f>+Q70+S70</f>
        <v>0</v>
      </c>
      <c r="Q70" s="144">
        <v>0</v>
      </c>
      <c r="R70" s="144">
        <v>0</v>
      </c>
      <c r="S70" s="145">
        <v>0</v>
      </c>
      <c r="T70" s="108">
        <f>+U70+W70</f>
        <v>0</v>
      </c>
      <c r="U70" s="144">
        <v>0</v>
      </c>
      <c r="V70" s="144">
        <v>0</v>
      </c>
      <c r="W70" s="145">
        <v>0</v>
      </c>
      <c r="AU70" s="37"/>
    </row>
    <row r="71" spans="1:55" ht="21" customHeight="1" thickBot="1" x14ac:dyDescent="0.25">
      <c r="A71" s="737"/>
      <c r="B71" s="734"/>
      <c r="C71" s="853"/>
      <c r="D71" s="650"/>
      <c r="E71" s="750"/>
      <c r="F71" s="595"/>
      <c r="G71" s="565"/>
      <c r="H71" s="562"/>
      <c r="I71" s="562"/>
      <c r="J71" s="568"/>
      <c r="K71" s="81" t="s">
        <v>11</v>
      </c>
      <c r="L71" s="6">
        <f t="shared" ref="L71:W71" si="12">SUM(L67:L70)</f>
        <v>13.7</v>
      </c>
      <c r="M71" s="2">
        <f t="shared" si="12"/>
        <v>0</v>
      </c>
      <c r="N71" s="2">
        <f t="shared" si="12"/>
        <v>0</v>
      </c>
      <c r="O71" s="7">
        <f t="shared" si="12"/>
        <v>13.7</v>
      </c>
      <c r="P71" s="6">
        <f t="shared" si="12"/>
        <v>13.7</v>
      </c>
      <c r="Q71" s="5">
        <f t="shared" si="12"/>
        <v>0</v>
      </c>
      <c r="R71" s="5">
        <f t="shared" si="12"/>
        <v>0</v>
      </c>
      <c r="S71" s="7">
        <f t="shared" si="12"/>
        <v>13.7</v>
      </c>
      <c r="T71" s="6">
        <f t="shared" si="12"/>
        <v>13.7</v>
      </c>
      <c r="U71" s="2">
        <f t="shared" si="12"/>
        <v>0</v>
      </c>
      <c r="V71" s="2">
        <f t="shared" si="12"/>
        <v>0</v>
      </c>
      <c r="W71" s="7">
        <f t="shared" si="12"/>
        <v>13.7</v>
      </c>
      <c r="AU71" s="37"/>
    </row>
    <row r="72" spans="1:55" ht="16.5" customHeight="1" x14ac:dyDescent="0.2">
      <c r="A72" s="614" t="s">
        <v>14</v>
      </c>
      <c r="B72" s="604" t="s">
        <v>15</v>
      </c>
      <c r="C72" s="627" t="s">
        <v>15</v>
      </c>
      <c r="D72" s="692" t="s">
        <v>348</v>
      </c>
      <c r="E72" s="801" t="s">
        <v>349</v>
      </c>
      <c r="F72" s="593" t="s">
        <v>184</v>
      </c>
      <c r="G72" s="563" t="s">
        <v>83</v>
      </c>
      <c r="H72" s="560" t="s">
        <v>18</v>
      </c>
      <c r="I72" s="560" t="s">
        <v>19</v>
      </c>
      <c r="J72" s="566" t="s">
        <v>440</v>
      </c>
      <c r="K72" s="121" t="s">
        <v>22</v>
      </c>
      <c r="L72" s="94">
        <f>+M72+O72</f>
        <v>0</v>
      </c>
      <c r="M72" s="11">
        <v>0</v>
      </c>
      <c r="N72" s="122">
        <v>0</v>
      </c>
      <c r="O72" s="69">
        <v>0</v>
      </c>
      <c r="P72" s="96">
        <f>+Q72+S72</f>
        <v>0</v>
      </c>
      <c r="Q72" s="11">
        <v>0</v>
      </c>
      <c r="R72" s="122">
        <v>0</v>
      </c>
      <c r="S72" s="69">
        <v>0</v>
      </c>
      <c r="T72" s="96">
        <f>+U72+W72</f>
        <v>0</v>
      </c>
      <c r="U72" s="123">
        <v>0</v>
      </c>
      <c r="V72" s="123">
        <v>0</v>
      </c>
      <c r="W72" s="69">
        <v>0</v>
      </c>
      <c r="AU72" s="37"/>
    </row>
    <row r="73" spans="1:55" ht="16.5" customHeight="1" x14ac:dyDescent="0.2">
      <c r="A73" s="637"/>
      <c r="B73" s="605"/>
      <c r="C73" s="717"/>
      <c r="D73" s="718"/>
      <c r="E73" s="802"/>
      <c r="F73" s="594"/>
      <c r="G73" s="564"/>
      <c r="H73" s="561"/>
      <c r="I73" s="561"/>
      <c r="J73" s="567"/>
      <c r="K73" s="147" t="s">
        <v>20</v>
      </c>
      <c r="L73" s="379">
        <f>+M73+O73</f>
        <v>0</v>
      </c>
      <c r="M73" s="376">
        <v>0</v>
      </c>
      <c r="N73" s="377">
        <v>0</v>
      </c>
      <c r="O73" s="378">
        <v>0</v>
      </c>
      <c r="P73" s="375">
        <f>+Q73+S73</f>
        <v>0</v>
      </c>
      <c r="Q73" s="376">
        <v>0</v>
      </c>
      <c r="R73" s="377">
        <v>0</v>
      </c>
      <c r="S73" s="378">
        <v>0</v>
      </c>
      <c r="T73" s="375">
        <f>+U73+W73</f>
        <v>0</v>
      </c>
      <c r="U73" s="380">
        <v>0</v>
      </c>
      <c r="V73" s="380">
        <v>0</v>
      </c>
      <c r="W73" s="378">
        <v>0</v>
      </c>
      <c r="AU73" s="37"/>
    </row>
    <row r="74" spans="1:55" ht="15" customHeight="1" x14ac:dyDescent="0.2">
      <c r="A74" s="637"/>
      <c r="B74" s="605"/>
      <c r="C74" s="717"/>
      <c r="D74" s="718"/>
      <c r="E74" s="802"/>
      <c r="F74" s="594"/>
      <c r="G74" s="564"/>
      <c r="H74" s="561"/>
      <c r="I74" s="561"/>
      <c r="J74" s="567"/>
      <c r="K74" s="136" t="s">
        <v>484</v>
      </c>
      <c r="L74" s="107">
        <f>+M74+O74</f>
        <v>5.4</v>
      </c>
      <c r="M74" s="369">
        <v>0</v>
      </c>
      <c r="N74" s="367">
        <v>0</v>
      </c>
      <c r="O74" s="368">
        <v>5.4</v>
      </c>
      <c r="P74" s="112">
        <f>+Q74+S74</f>
        <v>5.4</v>
      </c>
      <c r="Q74" s="369">
        <v>0</v>
      </c>
      <c r="R74" s="367">
        <v>0</v>
      </c>
      <c r="S74" s="368">
        <v>5.4</v>
      </c>
      <c r="T74" s="112">
        <f>+U74+W74</f>
        <v>5.4</v>
      </c>
      <c r="U74" s="370">
        <v>0</v>
      </c>
      <c r="V74" s="370">
        <v>0</v>
      </c>
      <c r="W74" s="368">
        <v>5.4</v>
      </c>
      <c r="AU74" s="37"/>
    </row>
    <row r="75" spans="1:55" ht="18" customHeight="1" thickBot="1" x14ac:dyDescent="0.25">
      <c r="A75" s="637"/>
      <c r="B75" s="605"/>
      <c r="C75" s="717"/>
      <c r="D75" s="718"/>
      <c r="E75" s="802"/>
      <c r="F75" s="594"/>
      <c r="G75" s="564"/>
      <c r="H75" s="561"/>
      <c r="I75" s="561"/>
      <c r="J75" s="567"/>
      <c r="K75" s="137" t="s">
        <v>25</v>
      </c>
      <c r="L75" s="108">
        <f>+M75+O75</f>
        <v>0</v>
      </c>
      <c r="M75" s="104">
        <v>0</v>
      </c>
      <c r="N75" s="146">
        <v>0</v>
      </c>
      <c r="O75" s="145">
        <v>0</v>
      </c>
      <c r="P75" s="142">
        <f>+Q75+S75</f>
        <v>0</v>
      </c>
      <c r="Q75" s="104">
        <v>0</v>
      </c>
      <c r="R75" s="146">
        <v>0</v>
      </c>
      <c r="S75" s="145">
        <v>0</v>
      </c>
      <c r="T75" s="142">
        <f>+U75+W75</f>
        <v>0</v>
      </c>
      <c r="U75" s="144">
        <v>0</v>
      </c>
      <c r="V75" s="144">
        <v>0</v>
      </c>
      <c r="W75" s="145">
        <v>0</v>
      </c>
      <c r="AU75" s="37"/>
    </row>
    <row r="76" spans="1:55" ht="21" customHeight="1" thickBot="1" x14ac:dyDescent="0.25">
      <c r="A76" s="615"/>
      <c r="B76" s="606"/>
      <c r="C76" s="551"/>
      <c r="D76" s="650"/>
      <c r="E76" s="750"/>
      <c r="F76" s="595"/>
      <c r="G76" s="565"/>
      <c r="H76" s="562"/>
      <c r="I76" s="562"/>
      <c r="J76" s="568"/>
      <c r="K76" s="81" t="s">
        <v>11</v>
      </c>
      <c r="L76" s="6">
        <f t="shared" ref="L76:W76" si="13">SUM(L72:L75)</f>
        <v>5.4</v>
      </c>
      <c r="M76" s="2">
        <f t="shared" si="13"/>
        <v>0</v>
      </c>
      <c r="N76" s="2">
        <f t="shared" si="13"/>
        <v>0</v>
      </c>
      <c r="O76" s="7">
        <f t="shared" si="13"/>
        <v>5.4</v>
      </c>
      <c r="P76" s="6">
        <f t="shared" si="13"/>
        <v>5.4</v>
      </c>
      <c r="Q76" s="5">
        <f t="shared" si="13"/>
        <v>0</v>
      </c>
      <c r="R76" s="5">
        <f t="shared" si="13"/>
        <v>0</v>
      </c>
      <c r="S76" s="7">
        <f t="shared" si="13"/>
        <v>5.4</v>
      </c>
      <c r="T76" s="6">
        <f t="shared" si="13"/>
        <v>5.4</v>
      </c>
      <c r="U76" s="2">
        <f t="shared" si="13"/>
        <v>0</v>
      </c>
      <c r="V76" s="2">
        <f t="shared" si="13"/>
        <v>0</v>
      </c>
      <c r="W76" s="7">
        <f t="shared" si="13"/>
        <v>5.4</v>
      </c>
      <c r="AU76" s="37"/>
    </row>
    <row r="77" spans="1:55" ht="15.75" customHeight="1" x14ac:dyDescent="0.2">
      <c r="A77" s="614" t="s">
        <v>14</v>
      </c>
      <c r="B77" s="604" t="s">
        <v>15</v>
      </c>
      <c r="C77" s="627" t="s">
        <v>15</v>
      </c>
      <c r="D77" s="692" t="s">
        <v>41</v>
      </c>
      <c r="E77" s="801" t="s">
        <v>113</v>
      </c>
      <c r="F77" s="593" t="s">
        <v>184</v>
      </c>
      <c r="G77" s="563" t="s">
        <v>83</v>
      </c>
      <c r="H77" s="560" t="s">
        <v>18</v>
      </c>
      <c r="I77" s="560" t="s">
        <v>19</v>
      </c>
      <c r="J77" s="566" t="s">
        <v>441</v>
      </c>
      <c r="K77" s="121" t="s">
        <v>22</v>
      </c>
      <c r="L77" s="94">
        <f>+M77+O77</f>
        <v>0</v>
      </c>
      <c r="M77" s="11">
        <v>0</v>
      </c>
      <c r="N77" s="122">
        <v>0</v>
      </c>
      <c r="O77" s="69">
        <v>0</v>
      </c>
      <c r="P77" s="96">
        <f>+Q77+S77</f>
        <v>0</v>
      </c>
      <c r="Q77" s="11">
        <v>0</v>
      </c>
      <c r="R77" s="122">
        <v>0</v>
      </c>
      <c r="S77" s="69">
        <v>0</v>
      </c>
      <c r="T77" s="96">
        <f>+U77+W77</f>
        <v>0</v>
      </c>
      <c r="U77" s="123">
        <v>0</v>
      </c>
      <c r="V77" s="123">
        <v>0</v>
      </c>
      <c r="W77" s="69">
        <v>0</v>
      </c>
      <c r="AD77" s="38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40"/>
      <c r="AV77" s="41"/>
      <c r="AW77" s="41"/>
      <c r="AX77" s="41"/>
      <c r="AY77" s="41"/>
      <c r="AZ77" s="41"/>
      <c r="BA77" s="41"/>
      <c r="BB77" s="41"/>
      <c r="BC77" s="41"/>
    </row>
    <row r="78" spans="1:55" s="42" customFormat="1" ht="15.75" customHeight="1" x14ac:dyDescent="0.2">
      <c r="A78" s="637"/>
      <c r="B78" s="605"/>
      <c r="C78" s="717"/>
      <c r="D78" s="718"/>
      <c r="E78" s="802"/>
      <c r="F78" s="594"/>
      <c r="G78" s="564"/>
      <c r="H78" s="561"/>
      <c r="I78" s="561"/>
      <c r="J78" s="567"/>
      <c r="K78" s="147" t="s">
        <v>20</v>
      </c>
      <c r="L78" s="379">
        <f>+M78+O78</f>
        <v>0</v>
      </c>
      <c r="M78" s="376">
        <v>0</v>
      </c>
      <c r="N78" s="377">
        <v>0</v>
      </c>
      <c r="O78" s="378">
        <v>0</v>
      </c>
      <c r="P78" s="375">
        <f>+Q78+S78</f>
        <v>0</v>
      </c>
      <c r="Q78" s="376">
        <v>0</v>
      </c>
      <c r="R78" s="377">
        <v>0</v>
      </c>
      <c r="S78" s="378">
        <v>0</v>
      </c>
      <c r="T78" s="375">
        <f>+U78+W78</f>
        <v>0</v>
      </c>
      <c r="U78" s="380">
        <v>0</v>
      </c>
      <c r="V78" s="380">
        <v>0</v>
      </c>
      <c r="W78" s="378">
        <v>0</v>
      </c>
      <c r="AU78" s="43"/>
    </row>
    <row r="79" spans="1:55" ht="15.75" customHeight="1" x14ac:dyDescent="0.2">
      <c r="A79" s="637"/>
      <c r="B79" s="605"/>
      <c r="C79" s="717"/>
      <c r="D79" s="718"/>
      <c r="E79" s="802"/>
      <c r="F79" s="594"/>
      <c r="G79" s="564"/>
      <c r="H79" s="561"/>
      <c r="I79" s="561"/>
      <c r="J79" s="567"/>
      <c r="K79" s="136" t="s">
        <v>484</v>
      </c>
      <c r="L79" s="107">
        <f>+M79+O79</f>
        <v>7</v>
      </c>
      <c r="M79" s="369">
        <v>0</v>
      </c>
      <c r="N79" s="367">
        <v>0</v>
      </c>
      <c r="O79" s="368">
        <v>7</v>
      </c>
      <c r="P79" s="112">
        <f>+Q79+S79</f>
        <v>7</v>
      </c>
      <c r="Q79" s="369">
        <v>0</v>
      </c>
      <c r="R79" s="367">
        <v>0</v>
      </c>
      <c r="S79" s="368">
        <v>7</v>
      </c>
      <c r="T79" s="112">
        <f>+U79+W79</f>
        <v>7</v>
      </c>
      <c r="U79" s="370">
        <v>0</v>
      </c>
      <c r="V79" s="370">
        <v>0</v>
      </c>
      <c r="W79" s="368">
        <v>7</v>
      </c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4"/>
      <c r="AV79" s="41"/>
      <c r="AW79" s="41"/>
      <c r="AX79" s="41"/>
      <c r="AY79" s="41"/>
      <c r="AZ79" s="41"/>
      <c r="BA79" s="41"/>
      <c r="BB79" s="41"/>
      <c r="BC79" s="41"/>
    </row>
    <row r="80" spans="1:55" ht="15.75" customHeight="1" thickBot="1" x14ac:dyDescent="0.25">
      <c r="A80" s="637"/>
      <c r="B80" s="605"/>
      <c r="C80" s="717"/>
      <c r="D80" s="718"/>
      <c r="E80" s="802"/>
      <c r="F80" s="594"/>
      <c r="G80" s="564"/>
      <c r="H80" s="561"/>
      <c r="I80" s="561"/>
      <c r="J80" s="567"/>
      <c r="K80" s="137" t="s">
        <v>25</v>
      </c>
      <c r="L80" s="108">
        <f>+M80+O80</f>
        <v>0</v>
      </c>
      <c r="M80" s="104">
        <v>0</v>
      </c>
      <c r="N80" s="146">
        <v>0</v>
      </c>
      <c r="O80" s="145">
        <v>0</v>
      </c>
      <c r="P80" s="142">
        <f>+Q80+S80</f>
        <v>0</v>
      </c>
      <c r="Q80" s="104">
        <v>0</v>
      </c>
      <c r="R80" s="146">
        <v>0</v>
      </c>
      <c r="S80" s="145">
        <v>0</v>
      </c>
      <c r="T80" s="142">
        <f>+U80+W80</f>
        <v>0</v>
      </c>
      <c r="U80" s="144">
        <v>0</v>
      </c>
      <c r="V80" s="144">
        <v>0</v>
      </c>
      <c r="W80" s="145">
        <v>0</v>
      </c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4"/>
      <c r="AV80" s="41"/>
      <c r="AW80" s="41"/>
      <c r="AX80" s="41"/>
      <c r="AY80" s="41"/>
      <c r="AZ80" s="41"/>
      <c r="BA80" s="41"/>
      <c r="BB80" s="41"/>
      <c r="BC80" s="41"/>
    </row>
    <row r="81" spans="1:55" s="45" customFormat="1" ht="21" customHeight="1" thickBot="1" x14ac:dyDescent="0.25">
      <c r="A81" s="615"/>
      <c r="B81" s="606"/>
      <c r="C81" s="551"/>
      <c r="D81" s="650"/>
      <c r="E81" s="750"/>
      <c r="F81" s="595"/>
      <c r="G81" s="565"/>
      <c r="H81" s="562"/>
      <c r="I81" s="562"/>
      <c r="J81" s="568"/>
      <c r="K81" s="81" t="s">
        <v>11</v>
      </c>
      <c r="L81" s="6">
        <f t="shared" ref="L81:W81" si="14">SUM(L77:L80)</f>
        <v>7</v>
      </c>
      <c r="M81" s="2">
        <f t="shared" si="14"/>
        <v>0</v>
      </c>
      <c r="N81" s="2">
        <f t="shared" si="14"/>
        <v>0</v>
      </c>
      <c r="O81" s="7">
        <f t="shared" si="14"/>
        <v>7</v>
      </c>
      <c r="P81" s="6">
        <f t="shared" si="14"/>
        <v>7</v>
      </c>
      <c r="Q81" s="5">
        <f t="shared" si="14"/>
        <v>0</v>
      </c>
      <c r="R81" s="5">
        <f t="shared" si="14"/>
        <v>0</v>
      </c>
      <c r="S81" s="7">
        <f t="shared" si="14"/>
        <v>7</v>
      </c>
      <c r="T81" s="6">
        <f t="shared" si="14"/>
        <v>7</v>
      </c>
      <c r="U81" s="2">
        <f t="shared" si="14"/>
        <v>0</v>
      </c>
      <c r="V81" s="2">
        <f t="shared" si="14"/>
        <v>0</v>
      </c>
      <c r="W81" s="7">
        <f t="shared" si="14"/>
        <v>7</v>
      </c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3"/>
      <c r="AV81" s="42"/>
      <c r="AW81" s="42"/>
      <c r="AX81" s="42"/>
      <c r="AY81" s="42"/>
      <c r="AZ81" s="42"/>
      <c r="BA81" s="42"/>
      <c r="BB81" s="42"/>
      <c r="BC81" s="42"/>
    </row>
    <row r="82" spans="1:55" ht="16.5" customHeight="1" x14ac:dyDescent="0.2">
      <c r="A82" s="735" t="s">
        <v>14</v>
      </c>
      <c r="B82" s="732" t="s">
        <v>15</v>
      </c>
      <c r="C82" s="732" t="s">
        <v>15</v>
      </c>
      <c r="D82" s="692" t="s">
        <v>47</v>
      </c>
      <c r="E82" s="801" t="s">
        <v>114</v>
      </c>
      <c r="F82" s="593" t="s">
        <v>184</v>
      </c>
      <c r="G82" s="563" t="s">
        <v>149</v>
      </c>
      <c r="H82" s="560" t="s">
        <v>18</v>
      </c>
      <c r="I82" s="560" t="s">
        <v>19</v>
      </c>
      <c r="J82" s="583" t="s">
        <v>442</v>
      </c>
      <c r="K82" s="121" t="s">
        <v>22</v>
      </c>
      <c r="L82" s="94">
        <f>+M82+O82</f>
        <v>0</v>
      </c>
      <c r="M82" s="11">
        <v>0</v>
      </c>
      <c r="N82" s="122">
        <v>0</v>
      </c>
      <c r="O82" s="69">
        <v>0</v>
      </c>
      <c r="P82" s="94">
        <f>+Q82+S82</f>
        <v>0</v>
      </c>
      <c r="Q82" s="11">
        <v>0</v>
      </c>
      <c r="R82" s="122">
        <v>0</v>
      </c>
      <c r="S82" s="69">
        <v>0</v>
      </c>
      <c r="T82" s="94">
        <f>+U82+W82</f>
        <v>0</v>
      </c>
      <c r="U82" s="123">
        <v>0</v>
      </c>
      <c r="V82" s="123">
        <v>0</v>
      </c>
      <c r="W82" s="69">
        <v>0</v>
      </c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36"/>
    </row>
    <row r="83" spans="1:55" ht="15.75" customHeight="1" x14ac:dyDescent="0.2">
      <c r="A83" s="736"/>
      <c r="B83" s="733"/>
      <c r="C83" s="738"/>
      <c r="D83" s="718"/>
      <c r="E83" s="802"/>
      <c r="F83" s="594"/>
      <c r="G83" s="564"/>
      <c r="H83" s="561"/>
      <c r="I83" s="561"/>
      <c r="J83" s="589"/>
      <c r="K83" s="136" t="s">
        <v>20</v>
      </c>
      <c r="L83" s="107">
        <f>+M83+O83</f>
        <v>0</v>
      </c>
      <c r="M83" s="369">
        <v>0</v>
      </c>
      <c r="N83" s="367">
        <v>0</v>
      </c>
      <c r="O83" s="368">
        <v>0</v>
      </c>
      <c r="P83" s="107">
        <f>+Q83+S83</f>
        <v>0</v>
      </c>
      <c r="Q83" s="369">
        <v>0</v>
      </c>
      <c r="R83" s="367">
        <v>0</v>
      </c>
      <c r="S83" s="368">
        <v>0</v>
      </c>
      <c r="T83" s="107">
        <f>+U83+W83</f>
        <v>0</v>
      </c>
      <c r="U83" s="370">
        <v>0</v>
      </c>
      <c r="V83" s="370">
        <v>0</v>
      </c>
      <c r="W83" s="368">
        <v>0</v>
      </c>
      <c r="AU83" s="37"/>
    </row>
    <row r="84" spans="1:55" ht="15.75" customHeight="1" x14ac:dyDescent="0.2">
      <c r="A84" s="736"/>
      <c r="B84" s="733"/>
      <c r="C84" s="738"/>
      <c r="D84" s="718"/>
      <c r="E84" s="802"/>
      <c r="F84" s="594"/>
      <c r="G84" s="564"/>
      <c r="H84" s="561"/>
      <c r="I84" s="561"/>
      <c r="J84" s="589"/>
      <c r="K84" s="136" t="s">
        <v>484</v>
      </c>
      <c r="L84" s="107">
        <f>+M84+O84</f>
        <v>8.6999999999999993</v>
      </c>
      <c r="M84" s="369">
        <v>0</v>
      </c>
      <c r="N84" s="367">
        <v>0</v>
      </c>
      <c r="O84" s="368">
        <v>8.6999999999999993</v>
      </c>
      <c r="P84" s="107">
        <f>+Q84+S84</f>
        <v>8.6999999999999993</v>
      </c>
      <c r="Q84" s="369">
        <v>0</v>
      </c>
      <c r="R84" s="367">
        <v>0</v>
      </c>
      <c r="S84" s="368">
        <v>8.6999999999999993</v>
      </c>
      <c r="T84" s="107">
        <f>+U84+W84</f>
        <v>8.6999999999999993</v>
      </c>
      <c r="U84" s="370">
        <v>0</v>
      </c>
      <c r="V84" s="370">
        <v>0</v>
      </c>
      <c r="W84" s="368">
        <v>8.6999999999999993</v>
      </c>
      <c r="AU84" s="37"/>
    </row>
    <row r="85" spans="1:55" ht="16.5" customHeight="1" thickBot="1" x14ac:dyDescent="0.25">
      <c r="A85" s="736"/>
      <c r="B85" s="733"/>
      <c r="C85" s="738"/>
      <c r="D85" s="718"/>
      <c r="E85" s="802"/>
      <c r="F85" s="594"/>
      <c r="G85" s="564"/>
      <c r="H85" s="561"/>
      <c r="I85" s="561"/>
      <c r="J85" s="589"/>
      <c r="K85" s="137" t="s">
        <v>25</v>
      </c>
      <c r="L85" s="108">
        <f>+M85+O85</f>
        <v>0</v>
      </c>
      <c r="M85" s="104">
        <v>0</v>
      </c>
      <c r="N85" s="146">
        <v>0</v>
      </c>
      <c r="O85" s="145">
        <v>0</v>
      </c>
      <c r="P85" s="108">
        <f>+Q85+S85</f>
        <v>0</v>
      </c>
      <c r="Q85" s="104">
        <v>0</v>
      </c>
      <c r="R85" s="146">
        <v>0</v>
      </c>
      <c r="S85" s="145">
        <v>0</v>
      </c>
      <c r="T85" s="108">
        <f>+U85+W85</f>
        <v>0</v>
      </c>
      <c r="U85" s="144">
        <v>0</v>
      </c>
      <c r="V85" s="144">
        <v>0</v>
      </c>
      <c r="W85" s="145">
        <v>0</v>
      </c>
      <c r="AU85" s="37"/>
    </row>
    <row r="86" spans="1:55" ht="21.75" customHeight="1" thickBot="1" x14ac:dyDescent="0.25">
      <c r="A86" s="737"/>
      <c r="B86" s="734"/>
      <c r="C86" s="739"/>
      <c r="D86" s="650"/>
      <c r="E86" s="750"/>
      <c r="F86" s="595"/>
      <c r="G86" s="565"/>
      <c r="H86" s="562"/>
      <c r="I86" s="562"/>
      <c r="J86" s="590"/>
      <c r="K86" s="83" t="s">
        <v>11</v>
      </c>
      <c r="L86" s="6">
        <f t="shared" ref="L86:W86" si="15">SUM(L82:L85)</f>
        <v>8.6999999999999993</v>
      </c>
      <c r="M86" s="2">
        <f t="shared" si="15"/>
        <v>0</v>
      </c>
      <c r="N86" s="2">
        <f t="shared" si="15"/>
        <v>0</v>
      </c>
      <c r="O86" s="7">
        <f t="shared" si="15"/>
        <v>8.6999999999999993</v>
      </c>
      <c r="P86" s="67">
        <f t="shared" si="15"/>
        <v>8.6999999999999993</v>
      </c>
      <c r="Q86" s="102">
        <f t="shared" si="15"/>
        <v>0</v>
      </c>
      <c r="R86" s="102">
        <f t="shared" si="15"/>
        <v>0</v>
      </c>
      <c r="S86" s="16">
        <f t="shared" si="15"/>
        <v>8.6999999999999993</v>
      </c>
      <c r="T86" s="67">
        <f t="shared" si="15"/>
        <v>8.6999999999999993</v>
      </c>
      <c r="U86" s="3">
        <f t="shared" si="15"/>
        <v>0</v>
      </c>
      <c r="V86" s="3">
        <f t="shared" si="15"/>
        <v>0</v>
      </c>
      <c r="W86" s="16">
        <f t="shared" si="15"/>
        <v>8.6999999999999993</v>
      </c>
      <c r="AU86" s="37"/>
    </row>
    <row r="87" spans="1:55" ht="14.25" customHeight="1" x14ac:dyDescent="0.2">
      <c r="A87" s="614" t="s">
        <v>14</v>
      </c>
      <c r="B87" s="604" t="s">
        <v>15</v>
      </c>
      <c r="C87" s="627" t="s">
        <v>15</v>
      </c>
      <c r="D87" s="692" t="s">
        <v>48</v>
      </c>
      <c r="E87" s="801" t="s">
        <v>115</v>
      </c>
      <c r="F87" s="593" t="s">
        <v>184</v>
      </c>
      <c r="G87" s="563" t="s">
        <v>108</v>
      </c>
      <c r="H87" s="560" t="s">
        <v>18</v>
      </c>
      <c r="I87" s="560" t="s">
        <v>19</v>
      </c>
      <c r="J87" s="583" t="s">
        <v>443</v>
      </c>
      <c r="K87" s="121" t="s">
        <v>22</v>
      </c>
      <c r="L87" s="94">
        <f>+M87+O87</f>
        <v>0</v>
      </c>
      <c r="M87" s="11">
        <v>0</v>
      </c>
      <c r="N87" s="122">
        <v>0</v>
      </c>
      <c r="O87" s="69">
        <v>0</v>
      </c>
      <c r="P87" s="96">
        <f>+Q87+S87</f>
        <v>0</v>
      </c>
      <c r="Q87" s="11">
        <v>0</v>
      </c>
      <c r="R87" s="122">
        <v>0</v>
      </c>
      <c r="S87" s="69">
        <v>0</v>
      </c>
      <c r="T87" s="96">
        <f>+U87+W87</f>
        <v>0</v>
      </c>
      <c r="U87" s="123">
        <v>0</v>
      </c>
      <c r="V87" s="123">
        <v>0</v>
      </c>
      <c r="W87" s="69">
        <v>0</v>
      </c>
      <c r="AU87" s="37"/>
    </row>
    <row r="88" spans="1:55" ht="12.75" customHeight="1" x14ac:dyDescent="0.2">
      <c r="A88" s="637"/>
      <c r="B88" s="605"/>
      <c r="C88" s="717"/>
      <c r="D88" s="718"/>
      <c r="E88" s="802"/>
      <c r="F88" s="594"/>
      <c r="G88" s="564"/>
      <c r="H88" s="561"/>
      <c r="I88" s="561"/>
      <c r="J88" s="589"/>
      <c r="K88" s="136" t="s">
        <v>20</v>
      </c>
      <c r="L88" s="107">
        <f>+M88+O88</f>
        <v>0</v>
      </c>
      <c r="M88" s="369">
        <v>0</v>
      </c>
      <c r="N88" s="367">
        <v>0</v>
      </c>
      <c r="O88" s="368">
        <v>0</v>
      </c>
      <c r="P88" s="112">
        <f>+Q88+S88</f>
        <v>0</v>
      </c>
      <c r="Q88" s="369">
        <v>0</v>
      </c>
      <c r="R88" s="367">
        <v>0</v>
      </c>
      <c r="S88" s="368">
        <v>0</v>
      </c>
      <c r="T88" s="112">
        <f>+U88+W88</f>
        <v>0</v>
      </c>
      <c r="U88" s="370">
        <v>0</v>
      </c>
      <c r="V88" s="370">
        <v>0</v>
      </c>
      <c r="W88" s="368">
        <v>0</v>
      </c>
      <c r="AU88" s="37"/>
    </row>
    <row r="89" spans="1:55" ht="14.25" customHeight="1" x14ac:dyDescent="0.2">
      <c r="A89" s="637"/>
      <c r="B89" s="605"/>
      <c r="C89" s="717"/>
      <c r="D89" s="718"/>
      <c r="E89" s="802"/>
      <c r="F89" s="594"/>
      <c r="G89" s="564"/>
      <c r="H89" s="561"/>
      <c r="I89" s="561"/>
      <c r="J89" s="589"/>
      <c r="K89" s="136" t="s">
        <v>484</v>
      </c>
      <c r="L89" s="107">
        <f>+M89+O89</f>
        <v>15.7</v>
      </c>
      <c r="M89" s="369">
        <v>0</v>
      </c>
      <c r="N89" s="367">
        <v>0</v>
      </c>
      <c r="O89" s="368">
        <v>15.7</v>
      </c>
      <c r="P89" s="112">
        <f>+Q89+S89</f>
        <v>15.7</v>
      </c>
      <c r="Q89" s="369">
        <v>0</v>
      </c>
      <c r="R89" s="367">
        <v>0</v>
      </c>
      <c r="S89" s="368">
        <v>15.7</v>
      </c>
      <c r="T89" s="112">
        <f>+U89+W89</f>
        <v>15.7</v>
      </c>
      <c r="U89" s="370">
        <v>0</v>
      </c>
      <c r="V89" s="370">
        <v>0</v>
      </c>
      <c r="W89" s="368">
        <v>15.7</v>
      </c>
      <c r="AU89" s="37"/>
    </row>
    <row r="90" spans="1:55" ht="14.25" customHeight="1" thickBot="1" x14ac:dyDescent="0.25">
      <c r="A90" s="637"/>
      <c r="B90" s="605"/>
      <c r="C90" s="717"/>
      <c r="D90" s="718"/>
      <c r="E90" s="802"/>
      <c r="F90" s="594"/>
      <c r="G90" s="564"/>
      <c r="H90" s="561"/>
      <c r="I90" s="561"/>
      <c r="J90" s="589"/>
      <c r="K90" s="137" t="s">
        <v>25</v>
      </c>
      <c r="L90" s="108">
        <f>+M90+O90</f>
        <v>0</v>
      </c>
      <c r="M90" s="104">
        <v>0</v>
      </c>
      <c r="N90" s="146">
        <v>0</v>
      </c>
      <c r="O90" s="145">
        <v>0</v>
      </c>
      <c r="P90" s="142">
        <f>+Q90+S90</f>
        <v>0</v>
      </c>
      <c r="Q90" s="104">
        <v>0</v>
      </c>
      <c r="R90" s="146">
        <v>0</v>
      </c>
      <c r="S90" s="145">
        <v>0</v>
      </c>
      <c r="T90" s="142">
        <f>+U90+W90</f>
        <v>0</v>
      </c>
      <c r="U90" s="144">
        <v>0</v>
      </c>
      <c r="V90" s="144">
        <v>0</v>
      </c>
      <c r="W90" s="145">
        <v>0</v>
      </c>
      <c r="AU90" s="37"/>
    </row>
    <row r="91" spans="1:55" ht="20.25" customHeight="1" thickBot="1" x14ac:dyDescent="0.25">
      <c r="A91" s="615"/>
      <c r="B91" s="606"/>
      <c r="C91" s="551"/>
      <c r="D91" s="650"/>
      <c r="E91" s="750"/>
      <c r="F91" s="595"/>
      <c r="G91" s="565"/>
      <c r="H91" s="562"/>
      <c r="I91" s="562"/>
      <c r="J91" s="590"/>
      <c r="K91" s="81" t="s">
        <v>11</v>
      </c>
      <c r="L91" s="6">
        <f t="shared" ref="L91:W91" si="16">SUM(L87:L90)</f>
        <v>15.7</v>
      </c>
      <c r="M91" s="2">
        <f t="shared" si="16"/>
        <v>0</v>
      </c>
      <c r="N91" s="2">
        <f t="shared" si="16"/>
        <v>0</v>
      </c>
      <c r="O91" s="7">
        <f t="shared" si="16"/>
        <v>15.7</v>
      </c>
      <c r="P91" s="6">
        <f t="shared" si="16"/>
        <v>15.7</v>
      </c>
      <c r="Q91" s="5">
        <f t="shared" si="16"/>
        <v>0</v>
      </c>
      <c r="R91" s="5">
        <f t="shared" si="16"/>
        <v>0</v>
      </c>
      <c r="S91" s="7">
        <f t="shared" si="16"/>
        <v>15.7</v>
      </c>
      <c r="T91" s="6">
        <f t="shared" si="16"/>
        <v>15.7</v>
      </c>
      <c r="U91" s="2">
        <f t="shared" si="16"/>
        <v>0</v>
      </c>
      <c r="V91" s="2">
        <f t="shared" si="16"/>
        <v>0</v>
      </c>
      <c r="W91" s="7">
        <f t="shared" si="16"/>
        <v>15.7</v>
      </c>
      <c r="AU91" s="37"/>
    </row>
    <row r="92" spans="1:55" ht="14.25" customHeight="1" x14ac:dyDescent="0.2">
      <c r="A92" s="614" t="s">
        <v>14</v>
      </c>
      <c r="B92" s="727" t="s">
        <v>15</v>
      </c>
      <c r="C92" s="729" t="s">
        <v>15</v>
      </c>
      <c r="D92" s="692" t="s">
        <v>54</v>
      </c>
      <c r="E92" s="748" t="s">
        <v>116</v>
      </c>
      <c r="F92" s="654" t="s">
        <v>184</v>
      </c>
      <c r="G92" s="563" t="s">
        <v>107</v>
      </c>
      <c r="H92" s="560" t="s">
        <v>18</v>
      </c>
      <c r="I92" s="560" t="s">
        <v>19</v>
      </c>
      <c r="J92" s="566" t="s">
        <v>445</v>
      </c>
      <c r="K92" s="121" t="s">
        <v>22</v>
      </c>
      <c r="L92" s="94">
        <f>M92+O92</f>
        <v>0</v>
      </c>
      <c r="M92" s="11">
        <v>0</v>
      </c>
      <c r="N92" s="122">
        <v>0</v>
      </c>
      <c r="O92" s="69">
        <v>0</v>
      </c>
      <c r="P92" s="94">
        <f>+Q92+S92</f>
        <v>0</v>
      </c>
      <c r="Q92" s="11">
        <v>0</v>
      </c>
      <c r="R92" s="381">
        <v>0</v>
      </c>
      <c r="S92" s="69">
        <v>0</v>
      </c>
      <c r="T92" s="94">
        <f>+U92+W92</f>
        <v>0</v>
      </c>
      <c r="U92" s="123">
        <v>0</v>
      </c>
      <c r="V92" s="123">
        <v>0</v>
      </c>
      <c r="W92" s="69">
        <v>0</v>
      </c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36"/>
    </row>
    <row r="93" spans="1:55" ht="13.5" customHeight="1" x14ac:dyDescent="0.2">
      <c r="A93" s="637"/>
      <c r="B93" s="728"/>
      <c r="C93" s="730"/>
      <c r="D93" s="718"/>
      <c r="E93" s="749"/>
      <c r="F93" s="670"/>
      <c r="G93" s="564"/>
      <c r="H93" s="561"/>
      <c r="I93" s="561"/>
      <c r="J93" s="567"/>
      <c r="K93" s="136" t="s">
        <v>20</v>
      </c>
      <c r="L93" s="107">
        <f>+M93+O93</f>
        <v>0</v>
      </c>
      <c r="M93" s="369">
        <v>0</v>
      </c>
      <c r="N93" s="367">
        <v>0</v>
      </c>
      <c r="O93" s="368">
        <v>0</v>
      </c>
      <c r="P93" s="107">
        <f>+Q93+S93</f>
        <v>0</v>
      </c>
      <c r="Q93" s="370">
        <v>0</v>
      </c>
      <c r="R93" s="63">
        <v>0</v>
      </c>
      <c r="S93" s="382">
        <v>0</v>
      </c>
      <c r="T93" s="107">
        <f>+U93+W93</f>
        <v>0</v>
      </c>
      <c r="U93" s="370">
        <v>0</v>
      </c>
      <c r="V93" s="370">
        <v>0</v>
      </c>
      <c r="W93" s="368">
        <v>0</v>
      </c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36"/>
    </row>
    <row r="94" spans="1:55" ht="14.25" customHeight="1" x14ac:dyDescent="0.2">
      <c r="A94" s="637"/>
      <c r="B94" s="728"/>
      <c r="C94" s="730"/>
      <c r="D94" s="718"/>
      <c r="E94" s="749"/>
      <c r="F94" s="670"/>
      <c r="G94" s="564"/>
      <c r="H94" s="561"/>
      <c r="I94" s="561"/>
      <c r="J94" s="567"/>
      <c r="K94" s="136" t="s">
        <v>484</v>
      </c>
      <c r="L94" s="107">
        <f>M94+O94</f>
        <v>5.3</v>
      </c>
      <c r="M94" s="369">
        <v>5.3</v>
      </c>
      <c r="N94" s="367">
        <v>0</v>
      </c>
      <c r="O94" s="368">
        <v>0</v>
      </c>
      <c r="P94" s="107">
        <f>+Q94+S94</f>
        <v>5.3</v>
      </c>
      <c r="Q94" s="370">
        <v>5.3</v>
      </c>
      <c r="R94" s="63">
        <v>0</v>
      </c>
      <c r="S94" s="382">
        <v>0</v>
      </c>
      <c r="T94" s="107">
        <f>+U94+W94</f>
        <v>5.3</v>
      </c>
      <c r="U94" s="370">
        <v>5.3</v>
      </c>
      <c r="V94" s="370">
        <v>0</v>
      </c>
      <c r="W94" s="368">
        <v>0</v>
      </c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36"/>
    </row>
    <row r="95" spans="1:55" ht="15" customHeight="1" thickBot="1" x14ac:dyDescent="0.25">
      <c r="A95" s="637"/>
      <c r="B95" s="728"/>
      <c r="C95" s="730"/>
      <c r="D95" s="718"/>
      <c r="E95" s="749"/>
      <c r="F95" s="670"/>
      <c r="G95" s="564"/>
      <c r="H95" s="561"/>
      <c r="I95" s="561"/>
      <c r="J95" s="567"/>
      <c r="K95" s="76" t="s">
        <v>25</v>
      </c>
      <c r="L95" s="80">
        <f>+M95+O95</f>
        <v>0</v>
      </c>
      <c r="M95" s="13">
        <v>0</v>
      </c>
      <c r="N95" s="14">
        <v>0</v>
      </c>
      <c r="O95" s="66">
        <v>0</v>
      </c>
      <c r="P95" s="80">
        <f>+Q95+S95</f>
        <v>0</v>
      </c>
      <c r="Q95" s="12">
        <v>0</v>
      </c>
      <c r="R95" s="12">
        <v>0</v>
      </c>
      <c r="S95" s="66">
        <v>0</v>
      </c>
      <c r="T95" s="80">
        <f>+U95+W95</f>
        <v>0</v>
      </c>
      <c r="U95" s="12">
        <v>0</v>
      </c>
      <c r="V95" s="12">
        <v>0</v>
      </c>
      <c r="W95" s="66">
        <v>0</v>
      </c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36"/>
    </row>
    <row r="96" spans="1:55" ht="20.25" customHeight="1" thickBot="1" x14ac:dyDescent="0.25">
      <c r="A96" s="615"/>
      <c r="B96" s="549"/>
      <c r="C96" s="731"/>
      <c r="D96" s="650"/>
      <c r="E96" s="750"/>
      <c r="F96" s="595"/>
      <c r="G96" s="565"/>
      <c r="H96" s="562"/>
      <c r="I96" s="562"/>
      <c r="J96" s="568"/>
      <c r="K96" s="83" t="s">
        <v>11</v>
      </c>
      <c r="L96" s="67">
        <f t="shared" ref="L96:W96" si="17">SUM(L92:L95)</f>
        <v>5.3</v>
      </c>
      <c r="M96" s="3">
        <f t="shared" si="17"/>
        <v>5.3</v>
      </c>
      <c r="N96" s="3">
        <f t="shared" si="17"/>
        <v>0</v>
      </c>
      <c r="O96" s="16">
        <f t="shared" si="17"/>
        <v>0</v>
      </c>
      <c r="P96" s="67">
        <f t="shared" si="17"/>
        <v>5.3</v>
      </c>
      <c r="Q96" s="102">
        <f t="shared" si="17"/>
        <v>5.3</v>
      </c>
      <c r="R96" s="3">
        <f t="shared" si="17"/>
        <v>0</v>
      </c>
      <c r="S96" s="18">
        <f t="shared" si="17"/>
        <v>0</v>
      </c>
      <c r="T96" s="67">
        <f t="shared" si="17"/>
        <v>5.3</v>
      </c>
      <c r="U96" s="3">
        <f t="shared" si="17"/>
        <v>5.3</v>
      </c>
      <c r="V96" s="3">
        <f t="shared" si="17"/>
        <v>0</v>
      </c>
      <c r="W96" s="16">
        <f t="shared" si="17"/>
        <v>0</v>
      </c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36"/>
    </row>
    <row r="97" spans="1:47" ht="16.5" customHeight="1" x14ac:dyDescent="0.2">
      <c r="A97" s="614" t="s">
        <v>14</v>
      </c>
      <c r="B97" s="727" t="s">
        <v>15</v>
      </c>
      <c r="C97" s="729" t="s">
        <v>15</v>
      </c>
      <c r="D97" s="629" t="s">
        <v>99</v>
      </c>
      <c r="E97" s="741" t="s">
        <v>150</v>
      </c>
      <c r="F97" s="896" t="s">
        <v>184</v>
      </c>
      <c r="G97" s="686" t="s">
        <v>105</v>
      </c>
      <c r="H97" s="596" t="s">
        <v>18</v>
      </c>
      <c r="I97" s="596" t="s">
        <v>19</v>
      </c>
      <c r="J97" s="598" t="s">
        <v>444</v>
      </c>
      <c r="K97" s="149" t="s">
        <v>205</v>
      </c>
      <c r="L97" s="383">
        <f>+M97+O97</f>
        <v>95.3</v>
      </c>
      <c r="M97" s="385">
        <v>0</v>
      </c>
      <c r="N97" s="385">
        <v>0</v>
      </c>
      <c r="O97" s="387">
        <v>95.3</v>
      </c>
      <c r="P97" s="383">
        <f>+Q97+S97</f>
        <v>0</v>
      </c>
      <c r="Q97" s="384">
        <v>0</v>
      </c>
      <c r="R97" s="385">
        <v>0</v>
      </c>
      <c r="S97" s="386">
        <v>0</v>
      </c>
      <c r="T97" s="383">
        <f>+U97+W97</f>
        <v>0</v>
      </c>
      <c r="U97" s="384">
        <v>0</v>
      </c>
      <c r="V97" s="384">
        <v>0</v>
      </c>
      <c r="W97" s="387">
        <v>0</v>
      </c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36"/>
    </row>
    <row r="98" spans="1:47" ht="14.25" customHeight="1" x14ac:dyDescent="0.2">
      <c r="A98" s="637"/>
      <c r="B98" s="728"/>
      <c r="C98" s="730"/>
      <c r="D98" s="740"/>
      <c r="E98" s="742"/>
      <c r="F98" s="897"/>
      <c r="G98" s="743"/>
      <c r="H98" s="597"/>
      <c r="I98" s="597"/>
      <c r="J98" s="599"/>
      <c r="K98" s="147" t="s">
        <v>20</v>
      </c>
      <c r="L98" s="379">
        <f>+M98+O98</f>
        <v>0</v>
      </c>
      <c r="M98" s="380">
        <v>0</v>
      </c>
      <c r="N98" s="388">
        <v>0</v>
      </c>
      <c r="O98" s="389">
        <v>0</v>
      </c>
      <c r="P98" s="379">
        <f>+Q98+S98</f>
        <v>0</v>
      </c>
      <c r="Q98" s="380">
        <v>0</v>
      </c>
      <c r="R98" s="388">
        <v>0</v>
      </c>
      <c r="S98" s="389">
        <v>0</v>
      </c>
      <c r="T98" s="379">
        <f>+U98+W98</f>
        <v>0</v>
      </c>
      <c r="U98" s="380">
        <v>0</v>
      </c>
      <c r="V98" s="380">
        <v>0</v>
      </c>
      <c r="W98" s="378">
        <v>0</v>
      </c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36"/>
    </row>
    <row r="99" spans="1:47" ht="16.5" customHeight="1" x14ac:dyDescent="0.2">
      <c r="A99" s="637"/>
      <c r="B99" s="728"/>
      <c r="C99" s="730"/>
      <c r="D99" s="740"/>
      <c r="E99" s="742"/>
      <c r="F99" s="897"/>
      <c r="G99" s="743"/>
      <c r="H99" s="597"/>
      <c r="I99" s="597"/>
      <c r="J99" s="599"/>
      <c r="K99" s="147" t="s">
        <v>21</v>
      </c>
      <c r="L99" s="379">
        <f>+M99+O99</f>
        <v>0</v>
      </c>
      <c r="M99" s="380">
        <v>0</v>
      </c>
      <c r="N99" s="388">
        <v>0</v>
      </c>
      <c r="O99" s="389">
        <v>0</v>
      </c>
      <c r="P99" s="379">
        <f>+Q99+S99</f>
        <v>0</v>
      </c>
      <c r="Q99" s="380">
        <v>0</v>
      </c>
      <c r="R99" s="388">
        <v>0</v>
      </c>
      <c r="S99" s="389">
        <v>0</v>
      </c>
      <c r="T99" s="379">
        <f>+U99+W99</f>
        <v>0</v>
      </c>
      <c r="U99" s="380">
        <v>0</v>
      </c>
      <c r="V99" s="380">
        <v>0</v>
      </c>
      <c r="W99" s="378">
        <v>0</v>
      </c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36"/>
    </row>
    <row r="100" spans="1:47" ht="18" customHeight="1" thickBot="1" x14ac:dyDescent="0.25">
      <c r="A100" s="637"/>
      <c r="B100" s="728"/>
      <c r="C100" s="730"/>
      <c r="D100" s="740"/>
      <c r="E100" s="742"/>
      <c r="F100" s="897"/>
      <c r="G100" s="743"/>
      <c r="H100" s="597"/>
      <c r="I100" s="597"/>
      <c r="J100" s="599"/>
      <c r="K100" s="150" t="s">
        <v>25</v>
      </c>
      <c r="L100" s="390">
        <f>+M100+O100</f>
        <v>3</v>
      </c>
      <c r="M100" s="493">
        <v>3</v>
      </c>
      <c r="N100" s="494">
        <v>0</v>
      </c>
      <c r="O100" s="391">
        <v>0</v>
      </c>
      <c r="P100" s="390">
        <f>+Q100+S100</f>
        <v>3</v>
      </c>
      <c r="Q100" s="493">
        <v>3</v>
      </c>
      <c r="R100" s="494">
        <v>0</v>
      </c>
      <c r="S100" s="391">
        <v>0</v>
      </c>
      <c r="T100" s="390">
        <f>+U100+W100</f>
        <v>3</v>
      </c>
      <c r="U100" s="493">
        <v>3</v>
      </c>
      <c r="V100" s="493">
        <v>0</v>
      </c>
      <c r="W100" s="495">
        <v>0</v>
      </c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36"/>
    </row>
    <row r="101" spans="1:47" ht="22.5" customHeight="1" thickBot="1" x14ac:dyDescent="0.25">
      <c r="A101" s="615"/>
      <c r="B101" s="549"/>
      <c r="C101" s="731"/>
      <c r="D101" s="700"/>
      <c r="E101" s="646"/>
      <c r="F101" s="557"/>
      <c r="G101" s="688"/>
      <c r="H101" s="559"/>
      <c r="I101" s="559"/>
      <c r="J101" s="600"/>
      <c r="K101" s="81" t="s">
        <v>11</v>
      </c>
      <c r="L101" s="67">
        <f t="shared" ref="L101:W101" si="18">SUM(L97:L100)</f>
        <v>98.3</v>
      </c>
      <c r="M101" s="3">
        <f t="shared" si="18"/>
        <v>3</v>
      </c>
      <c r="N101" s="3">
        <f t="shared" si="18"/>
        <v>0</v>
      </c>
      <c r="O101" s="16">
        <f t="shared" si="18"/>
        <v>95.3</v>
      </c>
      <c r="P101" s="6">
        <f t="shared" si="18"/>
        <v>3</v>
      </c>
      <c r="Q101" s="5">
        <f t="shared" si="18"/>
        <v>3</v>
      </c>
      <c r="R101" s="2">
        <f t="shared" si="18"/>
        <v>0</v>
      </c>
      <c r="S101" s="10">
        <f t="shared" si="18"/>
        <v>0</v>
      </c>
      <c r="T101" s="6">
        <f t="shared" si="18"/>
        <v>3</v>
      </c>
      <c r="U101" s="2">
        <f t="shared" si="18"/>
        <v>3</v>
      </c>
      <c r="V101" s="2">
        <f t="shared" si="18"/>
        <v>0</v>
      </c>
      <c r="W101" s="7">
        <f t="shared" si="18"/>
        <v>0</v>
      </c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36"/>
    </row>
    <row r="102" spans="1:47" ht="15" customHeight="1" x14ac:dyDescent="0.2">
      <c r="A102" s="614" t="s">
        <v>14</v>
      </c>
      <c r="B102" s="727" t="s">
        <v>15</v>
      </c>
      <c r="C102" s="729" t="s">
        <v>15</v>
      </c>
      <c r="D102" s="629" t="s">
        <v>55</v>
      </c>
      <c r="E102" s="751" t="s">
        <v>117</v>
      </c>
      <c r="F102" s="654" t="s">
        <v>184</v>
      </c>
      <c r="G102" s="563" t="s">
        <v>152</v>
      </c>
      <c r="H102" s="560" t="s">
        <v>18</v>
      </c>
      <c r="I102" s="560" t="s">
        <v>19</v>
      </c>
      <c r="J102" s="583" t="s">
        <v>446</v>
      </c>
      <c r="K102" s="121" t="s">
        <v>22</v>
      </c>
      <c r="L102" s="94">
        <f>+M102+O102</f>
        <v>0</v>
      </c>
      <c r="M102" s="11">
        <v>0</v>
      </c>
      <c r="N102" s="11">
        <v>0</v>
      </c>
      <c r="O102" s="69">
        <v>0</v>
      </c>
      <c r="P102" s="94">
        <f>+Q102+S102</f>
        <v>0</v>
      </c>
      <c r="Q102" s="123">
        <v>0</v>
      </c>
      <c r="R102" s="11">
        <v>0</v>
      </c>
      <c r="S102" s="392">
        <v>0</v>
      </c>
      <c r="T102" s="94">
        <f>+U102+W102</f>
        <v>0</v>
      </c>
      <c r="U102" s="123">
        <v>0</v>
      </c>
      <c r="V102" s="123">
        <v>0</v>
      </c>
      <c r="W102" s="69">
        <v>0</v>
      </c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36"/>
    </row>
    <row r="103" spans="1:47" ht="15.75" customHeight="1" x14ac:dyDescent="0.2">
      <c r="A103" s="637"/>
      <c r="B103" s="728"/>
      <c r="C103" s="730"/>
      <c r="D103" s="740"/>
      <c r="E103" s="752"/>
      <c r="F103" s="670"/>
      <c r="G103" s="564"/>
      <c r="H103" s="561"/>
      <c r="I103" s="561"/>
      <c r="J103" s="589"/>
      <c r="K103" s="136" t="s">
        <v>20</v>
      </c>
      <c r="L103" s="107">
        <f>+M103+O103</f>
        <v>0</v>
      </c>
      <c r="M103" s="370">
        <v>0</v>
      </c>
      <c r="N103" s="63">
        <v>0</v>
      </c>
      <c r="O103" s="382">
        <v>0</v>
      </c>
      <c r="P103" s="107">
        <f>+Q103+S103</f>
        <v>0</v>
      </c>
      <c r="Q103" s="370">
        <v>0</v>
      </c>
      <c r="R103" s="63">
        <v>0</v>
      </c>
      <c r="S103" s="382">
        <v>0</v>
      </c>
      <c r="T103" s="107">
        <f>+U103+W103</f>
        <v>0</v>
      </c>
      <c r="U103" s="370">
        <v>0</v>
      </c>
      <c r="V103" s="370">
        <v>0</v>
      </c>
      <c r="W103" s="368">
        <v>0</v>
      </c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36"/>
    </row>
    <row r="104" spans="1:47" ht="15.75" customHeight="1" x14ac:dyDescent="0.2">
      <c r="A104" s="637"/>
      <c r="B104" s="728"/>
      <c r="C104" s="730"/>
      <c r="D104" s="740"/>
      <c r="E104" s="752"/>
      <c r="F104" s="670"/>
      <c r="G104" s="564"/>
      <c r="H104" s="561"/>
      <c r="I104" s="561"/>
      <c r="J104" s="589"/>
      <c r="K104" s="136" t="s">
        <v>484</v>
      </c>
      <c r="L104" s="107">
        <f>+M104+O104</f>
        <v>1.6</v>
      </c>
      <c r="M104" s="370">
        <v>0</v>
      </c>
      <c r="N104" s="63">
        <v>0</v>
      </c>
      <c r="O104" s="382">
        <v>1.6</v>
      </c>
      <c r="P104" s="107">
        <f>+Q104+S104</f>
        <v>1.6</v>
      </c>
      <c r="Q104" s="370">
        <v>0</v>
      </c>
      <c r="R104" s="63">
        <v>0</v>
      </c>
      <c r="S104" s="382">
        <v>1.6</v>
      </c>
      <c r="T104" s="107">
        <f>+U104+W104</f>
        <v>1.6</v>
      </c>
      <c r="U104" s="370">
        <v>0</v>
      </c>
      <c r="V104" s="370">
        <v>0</v>
      </c>
      <c r="W104" s="368">
        <v>1.6</v>
      </c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36"/>
    </row>
    <row r="105" spans="1:47" ht="15.75" customHeight="1" thickBot="1" x14ac:dyDescent="0.25">
      <c r="A105" s="637"/>
      <c r="B105" s="728"/>
      <c r="C105" s="730"/>
      <c r="D105" s="740"/>
      <c r="E105" s="752"/>
      <c r="F105" s="670"/>
      <c r="G105" s="564"/>
      <c r="H105" s="561"/>
      <c r="I105" s="561"/>
      <c r="J105" s="589"/>
      <c r="K105" s="137" t="s">
        <v>25</v>
      </c>
      <c r="L105" s="108">
        <f>+M105+O105</f>
        <v>0</v>
      </c>
      <c r="M105" s="144">
        <v>0</v>
      </c>
      <c r="N105" s="70">
        <v>0</v>
      </c>
      <c r="O105" s="393">
        <v>0</v>
      </c>
      <c r="P105" s="108">
        <f>+Q105+S105</f>
        <v>0</v>
      </c>
      <c r="Q105" s="144">
        <v>0</v>
      </c>
      <c r="R105" s="70">
        <v>0</v>
      </c>
      <c r="S105" s="393">
        <v>0</v>
      </c>
      <c r="T105" s="108">
        <f>+U105+W105</f>
        <v>0</v>
      </c>
      <c r="U105" s="144">
        <v>0</v>
      </c>
      <c r="V105" s="144">
        <v>0</v>
      </c>
      <c r="W105" s="145">
        <v>0</v>
      </c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36"/>
    </row>
    <row r="106" spans="1:47" ht="22.5" customHeight="1" thickBot="1" x14ac:dyDescent="0.25">
      <c r="A106" s="615"/>
      <c r="B106" s="549"/>
      <c r="C106" s="731"/>
      <c r="D106" s="700"/>
      <c r="E106" s="753"/>
      <c r="F106" s="595"/>
      <c r="G106" s="565"/>
      <c r="H106" s="562"/>
      <c r="I106" s="562"/>
      <c r="J106" s="590"/>
      <c r="K106" s="81" t="s">
        <v>11</v>
      </c>
      <c r="L106" s="67">
        <f t="shared" ref="L106:W106" si="19">SUM(L102:L105)</f>
        <v>1.6</v>
      </c>
      <c r="M106" s="3">
        <f t="shared" si="19"/>
        <v>0</v>
      </c>
      <c r="N106" s="3">
        <f t="shared" si="19"/>
        <v>0</v>
      </c>
      <c r="O106" s="16">
        <f t="shared" si="19"/>
        <v>1.6</v>
      </c>
      <c r="P106" s="6">
        <f t="shared" si="19"/>
        <v>1.6</v>
      </c>
      <c r="Q106" s="5">
        <f t="shared" si="19"/>
        <v>0</v>
      </c>
      <c r="R106" s="2">
        <f t="shared" si="19"/>
        <v>0</v>
      </c>
      <c r="S106" s="10">
        <f t="shared" si="19"/>
        <v>1.6</v>
      </c>
      <c r="T106" s="6">
        <f t="shared" si="19"/>
        <v>1.6</v>
      </c>
      <c r="U106" s="2">
        <f t="shared" si="19"/>
        <v>0</v>
      </c>
      <c r="V106" s="2">
        <f t="shared" si="19"/>
        <v>0</v>
      </c>
      <c r="W106" s="7">
        <f t="shared" si="19"/>
        <v>1.6</v>
      </c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36"/>
    </row>
    <row r="107" spans="1:47" ht="14.25" customHeight="1" x14ac:dyDescent="0.2">
      <c r="A107" s="614" t="s">
        <v>14</v>
      </c>
      <c r="B107" s="727" t="s">
        <v>15</v>
      </c>
      <c r="C107" s="729" t="s">
        <v>15</v>
      </c>
      <c r="D107" s="629" t="s">
        <v>56</v>
      </c>
      <c r="E107" s="638" t="s">
        <v>142</v>
      </c>
      <c r="F107" s="703" t="s">
        <v>185</v>
      </c>
      <c r="G107" s="706" t="s">
        <v>83</v>
      </c>
      <c r="H107" s="695" t="s">
        <v>18</v>
      </c>
      <c r="I107" s="695" t="s">
        <v>19</v>
      </c>
      <c r="J107" s="601" t="s">
        <v>447</v>
      </c>
      <c r="K107" s="151" t="s">
        <v>22</v>
      </c>
      <c r="L107" s="94">
        <f>+M107+O107</f>
        <v>0</v>
      </c>
      <c r="M107" s="11">
        <v>0</v>
      </c>
      <c r="N107" s="11">
        <v>0</v>
      </c>
      <c r="O107" s="69">
        <v>0</v>
      </c>
      <c r="P107" s="96">
        <f>+Q107+S107</f>
        <v>0</v>
      </c>
      <c r="Q107" s="394">
        <v>0</v>
      </c>
      <c r="R107" s="154">
        <v>0</v>
      </c>
      <c r="S107" s="395">
        <v>0</v>
      </c>
      <c r="T107" s="96">
        <f>+U107+W107</f>
        <v>0</v>
      </c>
      <c r="U107" s="394">
        <v>0</v>
      </c>
      <c r="V107" s="394">
        <v>0</v>
      </c>
      <c r="W107" s="124">
        <v>0</v>
      </c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36"/>
    </row>
    <row r="108" spans="1:47" ht="15" customHeight="1" x14ac:dyDescent="0.2">
      <c r="A108" s="637"/>
      <c r="B108" s="728"/>
      <c r="C108" s="730"/>
      <c r="D108" s="740"/>
      <c r="E108" s="640"/>
      <c r="F108" s="704"/>
      <c r="G108" s="707"/>
      <c r="H108" s="696"/>
      <c r="I108" s="696"/>
      <c r="J108" s="602"/>
      <c r="K108" s="152" t="s">
        <v>20</v>
      </c>
      <c r="L108" s="107">
        <f>+M108+O108</f>
        <v>0</v>
      </c>
      <c r="M108" s="370">
        <v>0</v>
      </c>
      <c r="N108" s="63">
        <v>0</v>
      </c>
      <c r="O108" s="382">
        <v>0</v>
      </c>
      <c r="P108" s="112">
        <f>+Q108+S108</f>
        <v>0</v>
      </c>
      <c r="Q108" s="396">
        <v>0</v>
      </c>
      <c r="R108" s="62">
        <v>0</v>
      </c>
      <c r="S108" s="397">
        <v>0</v>
      </c>
      <c r="T108" s="112">
        <f>+U108+W108</f>
        <v>0</v>
      </c>
      <c r="U108" s="396">
        <v>0</v>
      </c>
      <c r="V108" s="396">
        <v>0</v>
      </c>
      <c r="W108" s="398">
        <v>0</v>
      </c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36"/>
    </row>
    <row r="109" spans="1:47" ht="15" customHeight="1" x14ac:dyDescent="0.2">
      <c r="A109" s="637"/>
      <c r="B109" s="728"/>
      <c r="C109" s="730"/>
      <c r="D109" s="740"/>
      <c r="E109" s="640"/>
      <c r="F109" s="704"/>
      <c r="G109" s="707"/>
      <c r="H109" s="696"/>
      <c r="I109" s="696"/>
      <c r="J109" s="602"/>
      <c r="K109" s="152" t="s">
        <v>21</v>
      </c>
      <c r="L109" s="107">
        <f>+M109+O109</f>
        <v>0</v>
      </c>
      <c r="M109" s="370">
        <v>0</v>
      </c>
      <c r="N109" s="63">
        <v>0</v>
      </c>
      <c r="O109" s="382">
        <v>0</v>
      </c>
      <c r="P109" s="112">
        <f>+Q109+S109</f>
        <v>0</v>
      </c>
      <c r="Q109" s="396">
        <v>0</v>
      </c>
      <c r="R109" s="62">
        <v>0</v>
      </c>
      <c r="S109" s="397">
        <v>0</v>
      </c>
      <c r="T109" s="112">
        <f>+U109+W109</f>
        <v>0</v>
      </c>
      <c r="U109" s="396">
        <v>0</v>
      </c>
      <c r="V109" s="396">
        <v>0</v>
      </c>
      <c r="W109" s="398">
        <v>0</v>
      </c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36"/>
    </row>
    <row r="110" spans="1:47" ht="17.25" customHeight="1" thickBot="1" x14ac:dyDescent="0.25">
      <c r="A110" s="637"/>
      <c r="B110" s="728"/>
      <c r="C110" s="730"/>
      <c r="D110" s="740"/>
      <c r="E110" s="640"/>
      <c r="F110" s="704"/>
      <c r="G110" s="707"/>
      <c r="H110" s="696"/>
      <c r="I110" s="696"/>
      <c r="J110" s="602"/>
      <c r="K110" s="153" t="s">
        <v>25</v>
      </c>
      <c r="L110" s="80">
        <f>+M110+O110</f>
        <v>50</v>
      </c>
      <c r="M110" s="12">
        <v>50</v>
      </c>
      <c r="N110" s="64">
        <v>0</v>
      </c>
      <c r="O110" s="496">
        <v>0</v>
      </c>
      <c r="P110" s="109">
        <f>+Q110+S110</f>
        <v>50</v>
      </c>
      <c r="Q110" s="497">
        <v>50</v>
      </c>
      <c r="R110" s="65">
        <v>0</v>
      </c>
      <c r="S110" s="498">
        <v>0</v>
      </c>
      <c r="T110" s="109">
        <f>+U110+W110</f>
        <v>50</v>
      </c>
      <c r="U110" s="497">
        <v>50</v>
      </c>
      <c r="V110" s="497">
        <v>0</v>
      </c>
      <c r="W110" s="499">
        <v>0</v>
      </c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36"/>
    </row>
    <row r="111" spans="1:47" ht="21" customHeight="1" thickBot="1" x14ac:dyDescent="0.25">
      <c r="A111" s="615"/>
      <c r="B111" s="549"/>
      <c r="C111" s="731"/>
      <c r="D111" s="700"/>
      <c r="E111" s="632"/>
      <c r="F111" s="705"/>
      <c r="G111" s="636"/>
      <c r="H111" s="624"/>
      <c r="I111" s="624"/>
      <c r="J111" s="603"/>
      <c r="K111" s="81" t="s">
        <v>11</v>
      </c>
      <c r="L111" s="67">
        <f t="shared" ref="L111:W111" si="20">SUM(L107:L110)</f>
        <v>50</v>
      </c>
      <c r="M111" s="3">
        <f t="shared" si="20"/>
        <v>50</v>
      </c>
      <c r="N111" s="3">
        <f t="shared" si="20"/>
        <v>0</v>
      </c>
      <c r="O111" s="16">
        <f t="shared" si="20"/>
        <v>0</v>
      </c>
      <c r="P111" s="6">
        <f t="shared" si="20"/>
        <v>50</v>
      </c>
      <c r="Q111" s="5">
        <f t="shared" si="20"/>
        <v>50</v>
      </c>
      <c r="R111" s="2">
        <f t="shared" si="20"/>
        <v>0</v>
      </c>
      <c r="S111" s="10">
        <f t="shared" si="20"/>
        <v>0</v>
      </c>
      <c r="T111" s="6">
        <f t="shared" si="20"/>
        <v>50</v>
      </c>
      <c r="U111" s="2">
        <f t="shared" si="20"/>
        <v>50</v>
      </c>
      <c r="V111" s="2">
        <f t="shared" si="20"/>
        <v>0</v>
      </c>
      <c r="W111" s="7">
        <f t="shared" si="20"/>
        <v>0</v>
      </c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36"/>
    </row>
    <row r="112" spans="1:47" ht="15.75" customHeight="1" x14ac:dyDescent="0.2">
      <c r="A112" s="614" t="s">
        <v>14</v>
      </c>
      <c r="B112" s="604" t="s">
        <v>15</v>
      </c>
      <c r="C112" s="729" t="s">
        <v>15</v>
      </c>
      <c r="D112" s="744" t="s">
        <v>57</v>
      </c>
      <c r="E112" s="756" t="s">
        <v>118</v>
      </c>
      <c r="F112" s="593" t="s">
        <v>184</v>
      </c>
      <c r="G112" s="611" t="s">
        <v>100</v>
      </c>
      <c r="H112" s="583" t="s">
        <v>18</v>
      </c>
      <c r="I112" s="583" t="s">
        <v>19</v>
      </c>
      <c r="J112" s="583" t="s">
        <v>446</v>
      </c>
      <c r="K112" s="121" t="s">
        <v>22</v>
      </c>
      <c r="L112" s="94">
        <f>+M112+O112</f>
        <v>0</v>
      </c>
      <c r="M112" s="11">
        <v>0</v>
      </c>
      <c r="N112" s="11">
        <v>0</v>
      </c>
      <c r="O112" s="392">
        <v>0</v>
      </c>
      <c r="P112" s="94">
        <f>+Q112+S112</f>
        <v>0</v>
      </c>
      <c r="Q112" s="11">
        <v>0</v>
      </c>
      <c r="R112" s="11">
        <v>0</v>
      </c>
      <c r="S112" s="392">
        <v>0</v>
      </c>
      <c r="T112" s="94">
        <f>+U112+W112</f>
        <v>0</v>
      </c>
      <c r="U112" s="11">
        <v>0</v>
      </c>
      <c r="V112" s="11">
        <v>0</v>
      </c>
      <c r="W112" s="392">
        <v>0</v>
      </c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36"/>
    </row>
    <row r="113" spans="1:1007" ht="15.75" customHeight="1" x14ac:dyDescent="0.2">
      <c r="A113" s="637"/>
      <c r="B113" s="747"/>
      <c r="C113" s="730"/>
      <c r="D113" s="745"/>
      <c r="E113" s="757"/>
      <c r="F113" s="594"/>
      <c r="G113" s="788"/>
      <c r="H113" s="584"/>
      <c r="I113" s="584"/>
      <c r="J113" s="589"/>
      <c r="K113" s="136" t="s">
        <v>20</v>
      </c>
      <c r="L113" s="107">
        <f>+M113+O113</f>
        <v>0</v>
      </c>
      <c r="M113" s="369">
        <v>0</v>
      </c>
      <c r="N113" s="63">
        <v>0</v>
      </c>
      <c r="O113" s="382">
        <v>0</v>
      </c>
      <c r="P113" s="107">
        <f>+Q113+S113</f>
        <v>0</v>
      </c>
      <c r="Q113" s="369">
        <v>0</v>
      </c>
      <c r="R113" s="63">
        <v>0</v>
      </c>
      <c r="S113" s="382">
        <v>0</v>
      </c>
      <c r="T113" s="107">
        <f>+U113+W113</f>
        <v>0</v>
      </c>
      <c r="U113" s="369">
        <v>0</v>
      </c>
      <c r="V113" s="369">
        <v>0</v>
      </c>
      <c r="W113" s="382">
        <v>0</v>
      </c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36"/>
    </row>
    <row r="114" spans="1:1007" ht="17.25" customHeight="1" x14ac:dyDescent="0.2">
      <c r="A114" s="637"/>
      <c r="B114" s="747"/>
      <c r="C114" s="730"/>
      <c r="D114" s="745"/>
      <c r="E114" s="757"/>
      <c r="F114" s="594"/>
      <c r="G114" s="788"/>
      <c r="H114" s="584"/>
      <c r="I114" s="584"/>
      <c r="J114" s="589"/>
      <c r="K114" s="136" t="s">
        <v>484</v>
      </c>
      <c r="L114" s="107">
        <f>+M114+O114</f>
        <v>1.7</v>
      </c>
      <c r="M114" s="369">
        <v>0</v>
      </c>
      <c r="N114" s="63">
        <v>0</v>
      </c>
      <c r="O114" s="382">
        <v>1.7</v>
      </c>
      <c r="P114" s="107">
        <f>+Q114+S114</f>
        <v>1.7</v>
      </c>
      <c r="Q114" s="369">
        <v>0</v>
      </c>
      <c r="R114" s="63">
        <v>0</v>
      </c>
      <c r="S114" s="382">
        <v>1.7</v>
      </c>
      <c r="T114" s="107">
        <f>+U114+W114</f>
        <v>1.7</v>
      </c>
      <c r="U114" s="369">
        <v>0</v>
      </c>
      <c r="V114" s="369">
        <v>0</v>
      </c>
      <c r="W114" s="382">
        <v>1.7</v>
      </c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36"/>
    </row>
    <row r="115" spans="1:1007" ht="15.75" customHeight="1" thickBot="1" x14ac:dyDescent="0.25">
      <c r="A115" s="637"/>
      <c r="B115" s="747"/>
      <c r="C115" s="730"/>
      <c r="D115" s="745"/>
      <c r="E115" s="757"/>
      <c r="F115" s="594"/>
      <c r="G115" s="788"/>
      <c r="H115" s="584"/>
      <c r="I115" s="584"/>
      <c r="J115" s="589"/>
      <c r="K115" s="137" t="s">
        <v>25</v>
      </c>
      <c r="L115" s="108">
        <f>+M115+O115</f>
        <v>0</v>
      </c>
      <c r="M115" s="104">
        <v>0</v>
      </c>
      <c r="N115" s="70">
        <v>0</v>
      </c>
      <c r="O115" s="393">
        <v>0</v>
      </c>
      <c r="P115" s="108">
        <f>+Q115+S115</f>
        <v>0</v>
      </c>
      <c r="Q115" s="104">
        <v>0</v>
      </c>
      <c r="R115" s="70">
        <v>0</v>
      </c>
      <c r="S115" s="393">
        <v>0</v>
      </c>
      <c r="T115" s="108">
        <f>+U115+W115</f>
        <v>0</v>
      </c>
      <c r="U115" s="104">
        <v>0</v>
      </c>
      <c r="V115" s="104">
        <v>0</v>
      </c>
      <c r="W115" s="393">
        <v>0</v>
      </c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36"/>
    </row>
    <row r="116" spans="1:1007" ht="22.5" customHeight="1" thickBot="1" x14ac:dyDescent="0.25">
      <c r="A116" s="615"/>
      <c r="B116" s="549"/>
      <c r="C116" s="731"/>
      <c r="D116" s="746"/>
      <c r="E116" s="758"/>
      <c r="F116" s="595"/>
      <c r="G116" s="565"/>
      <c r="H116" s="562"/>
      <c r="I116" s="562"/>
      <c r="J116" s="590"/>
      <c r="K116" s="155" t="s">
        <v>11</v>
      </c>
      <c r="L116" s="156">
        <f t="shared" ref="L116:W116" si="21">SUM(L112:L115)</f>
        <v>1.7</v>
      </c>
      <c r="M116" s="85">
        <f t="shared" si="21"/>
        <v>0</v>
      </c>
      <c r="N116" s="85">
        <f t="shared" si="21"/>
        <v>0</v>
      </c>
      <c r="O116" s="157">
        <f t="shared" si="21"/>
        <v>1.7</v>
      </c>
      <c r="P116" s="117">
        <f t="shared" si="21"/>
        <v>1.7</v>
      </c>
      <c r="Q116" s="115">
        <f t="shared" si="21"/>
        <v>0</v>
      </c>
      <c r="R116" s="115">
        <f t="shared" si="21"/>
        <v>0</v>
      </c>
      <c r="S116" s="116">
        <f t="shared" si="21"/>
        <v>1.7</v>
      </c>
      <c r="T116" s="117">
        <f t="shared" si="21"/>
        <v>1.7</v>
      </c>
      <c r="U116" s="115">
        <f t="shared" si="21"/>
        <v>0</v>
      </c>
      <c r="V116" s="115">
        <f t="shared" si="21"/>
        <v>0</v>
      </c>
      <c r="W116" s="116">
        <f t="shared" si="21"/>
        <v>1.7</v>
      </c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36"/>
    </row>
    <row r="117" spans="1:1007" ht="13.5" customHeight="1" thickBot="1" x14ac:dyDescent="0.25">
      <c r="A117" s="546" t="s">
        <v>14</v>
      </c>
      <c r="B117" s="548" t="s">
        <v>15</v>
      </c>
      <c r="C117" s="550" t="s">
        <v>15</v>
      </c>
      <c r="D117" s="754" t="s">
        <v>137</v>
      </c>
      <c r="E117" s="554" t="s">
        <v>138</v>
      </c>
      <c r="F117" s="556" t="s">
        <v>184</v>
      </c>
      <c r="G117" s="722" t="s">
        <v>100</v>
      </c>
      <c r="H117" s="558" t="s">
        <v>18</v>
      </c>
      <c r="I117" s="558" t="s">
        <v>19</v>
      </c>
      <c r="J117" s="598" t="s">
        <v>446</v>
      </c>
      <c r="K117" s="149" t="s">
        <v>22</v>
      </c>
      <c r="L117" s="383">
        <f>+M117+O117</f>
        <v>0</v>
      </c>
      <c r="M117" s="385">
        <v>0</v>
      </c>
      <c r="N117" s="385">
        <v>0</v>
      </c>
      <c r="O117" s="386">
        <v>0</v>
      </c>
      <c r="P117" s="383">
        <f>+Q117+S117</f>
        <v>0</v>
      </c>
      <c r="Q117" s="385">
        <v>0</v>
      </c>
      <c r="R117" s="385">
        <v>0</v>
      </c>
      <c r="S117" s="386">
        <v>0</v>
      </c>
      <c r="T117" s="383">
        <f>+U117+W117</f>
        <v>0</v>
      </c>
      <c r="U117" s="385">
        <v>0</v>
      </c>
      <c r="V117" s="385">
        <v>0</v>
      </c>
      <c r="W117" s="386">
        <v>0</v>
      </c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36"/>
    </row>
    <row r="118" spans="1:1007" ht="13.5" customHeight="1" thickBot="1" x14ac:dyDescent="0.25">
      <c r="A118" s="547"/>
      <c r="B118" s="549"/>
      <c r="C118" s="551"/>
      <c r="D118" s="755"/>
      <c r="E118" s="555"/>
      <c r="F118" s="557"/>
      <c r="G118" s="688"/>
      <c r="H118" s="559"/>
      <c r="I118" s="559"/>
      <c r="J118" s="599"/>
      <c r="K118" s="161" t="s">
        <v>484</v>
      </c>
      <c r="L118" s="148">
        <f>+M118+O118</f>
        <v>1.2</v>
      </c>
      <c r="M118" s="388">
        <v>0</v>
      </c>
      <c r="N118" s="388">
        <v>0</v>
      </c>
      <c r="O118" s="500">
        <v>1.2</v>
      </c>
      <c r="P118" s="148">
        <f>+Q118+S118</f>
        <v>2</v>
      </c>
      <c r="Q118" s="388">
        <v>0</v>
      </c>
      <c r="R118" s="388">
        <v>0</v>
      </c>
      <c r="S118" s="500">
        <v>2</v>
      </c>
      <c r="T118" s="148">
        <f>+U118+W118</f>
        <v>0</v>
      </c>
      <c r="U118" s="388">
        <v>0</v>
      </c>
      <c r="V118" s="388">
        <v>0</v>
      </c>
      <c r="W118" s="500">
        <v>0</v>
      </c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36"/>
    </row>
    <row r="119" spans="1:1007" ht="14.25" customHeight="1" thickBot="1" x14ac:dyDescent="0.25">
      <c r="A119" s="547"/>
      <c r="B119" s="549"/>
      <c r="C119" s="551"/>
      <c r="D119" s="755"/>
      <c r="E119" s="555"/>
      <c r="F119" s="557"/>
      <c r="G119" s="688"/>
      <c r="H119" s="559"/>
      <c r="I119" s="559"/>
      <c r="J119" s="599"/>
      <c r="K119" s="294" t="s">
        <v>25</v>
      </c>
      <c r="L119" s="399">
        <f>+M119+O119</f>
        <v>0</v>
      </c>
      <c r="M119" s="400">
        <v>0</v>
      </c>
      <c r="N119" s="400">
        <v>0</v>
      </c>
      <c r="O119" s="391">
        <v>0</v>
      </c>
      <c r="P119" s="399">
        <f>+Q119+S119</f>
        <v>0</v>
      </c>
      <c r="Q119" s="400">
        <v>0</v>
      </c>
      <c r="R119" s="400">
        <v>0</v>
      </c>
      <c r="S119" s="391">
        <v>0</v>
      </c>
      <c r="T119" s="399">
        <f>+U119+W119</f>
        <v>0</v>
      </c>
      <c r="U119" s="400">
        <v>0</v>
      </c>
      <c r="V119" s="400">
        <v>0</v>
      </c>
      <c r="W119" s="391">
        <v>0</v>
      </c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36"/>
    </row>
    <row r="120" spans="1:1007" ht="20.25" customHeight="1" thickBot="1" x14ac:dyDescent="0.25">
      <c r="A120" s="547"/>
      <c r="B120" s="549"/>
      <c r="C120" s="551"/>
      <c r="D120" s="755"/>
      <c r="E120" s="555"/>
      <c r="F120" s="557"/>
      <c r="G120" s="688"/>
      <c r="H120" s="559"/>
      <c r="I120" s="559"/>
      <c r="J120" s="600"/>
      <c r="K120" s="81" t="s">
        <v>11</v>
      </c>
      <c r="L120" s="15">
        <f t="shared" ref="L120:W120" si="22">SUM(L117:L119)</f>
        <v>1.2</v>
      </c>
      <c r="M120" s="3">
        <f t="shared" si="22"/>
        <v>0</v>
      </c>
      <c r="N120" s="3">
        <f t="shared" si="22"/>
        <v>0</v>
      </c>
      <c r="O120" s="16">
        <f t="shared" si="22"/>
        <v>1.2</v>
      </c>
      <c r="P120" s="8">
        <f t="shared" si="22"/>
        <v>2</v>
      </c>
      <c r="Q120" s="2">
        <f t="shared" si="22"/>
        <v>0</v>
      </c>
      <c r="R120" s="2">
        <f t="shared" si="22"/>
        <v>0</v>
      </c>
      <c r="S120" s="7">
        <f t="shared" si="22"/>
        <v>2</v>
      </c>
      <c r="T120" s="8">
        <f t="shared" si="22"/>
        <v>0</v>
      </c>
      <c r="U120" s="2">
        <f t="shared" si="22"/>
        <v>0</v>
      </c>
      <c r="V120" s="2">
        <f t="shared" si="22"/>
        <v>0</v>
      </c>
      <c r="W120" s="7">
        <f t="shared" si="22"/>
        <v>0</v>
      </c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36"/>
    </row>
    <row r="121" spans="1:1007" s="46" customFormat="1" ht="21.75" customHeight="1" thickBot="1" x14ac:dyDescent="0.25">
      <c r="A121" s="719" t="s">
        <v>14</v>
      </c>
      <c r="B121" s="604" t="s">
        <v>15</v>
      </c>
      <c r="C121" s="627" t="s">
        <v>15</v>
      </c>
      <c r="D121" s="680" t="s">
        <v>101</v>
      </c>
      <c r="E121" s="638" t="s">
        <v>102</v>
      </c>
      <c r="F121" s="674" t="s">
        <v>185</v>
      </c>
      <c r="G121" s="563" t="s">
        <v>103</v>
      </c>
      <c r="H121" s="791">
        <v>188723322</v>
      </c>
      <c r="I121" s="583" t="s">
        <v>19</v>
      </c>
      <c r="J121" s="583" t="s">
        <v>432</v>
      </c>
      <c r="K121" s="75" t="s">
        <v>25</v>
      </c>
      <c r="L121" s="501">
        <f>+M121+O121</f>
        <v>2</v>
      </c>
      <c r="M121" s="502">
        <v>2</v>
      </c>
      <c r="N121" s="502">
        <v>0</v>
      </c>
      <c r="O121" s="503">
        <v>0</v>
      </c>
      <c r="P121" s="501">
        <f>+Q121+S121</f>
        <v>0</v>
      </c>
      <c r="Q121" s="504">
        <v>0</v>
      </c>
      <c r="R121" s="502">
        <v>0</v>
      </c>
      <c r="S121" s="505">
        <v>0</v>
      </c>
      <c r="T121" s="401">
        <f>+U121+W121</f>
        <v>0</v>
      </c>
      <c r="U121" s="502">
        <v>0</v>
      </c>
      <c r="V121" s="502">
        <v>0</v>
      </c>
      <c r="W121" s="503">
        <v>0</v>
      </c>
      <c r="AD121" s="41"/>
      <c r="AE121" s="41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8"/>
      <c r="AV121" s="47"/>
      <c r="AW121" s="47"/>
      <c r="AX121" s="47"/>
      <c r="AY121" s="47"/>
      <c r="AZ121" s="47"/>
      <c r="BA121" s="47"/>
      <c r="BB121" s="47"/>
      <c r="BC121" s="47"/>
    </row>
    <row r="122" spans="1:1007" s="46" customFormat="1" ht="22.5" customHeight="1" thickBot="1" x14ac:dyDescent="0.25">
      <c r="A122" s="721"/>
      <c r="B122" s="606"/>
      <c r="C122" s="628"/>
      <c r="D122" s="663"/>
      <c r="E122" s="632"/>
      <c r="F122" s="676"/>
      <c r="G122" s="565"/>
      <c r="H122" s="792"/>
      <c r="I122" s="590"/>
      <c r="J122" s="590"/>
      <c r="K122" s="81" t="s">
        <v>11</v>
      </c>
      <c r="L122" s="15">
        <f>SUM(L121)</f>
        <v>2</v>
      </c>
      <c r="M122" s="3">
        <f>+M121</f>
        <v>2</v>
      </c>
      <c r="N122" s="3">
        <v>0</v>
      </c>
      <c r="O122" s="16">
        <f t="shared" ref="O122:W122" si="23">SUM(O121)</f>
        <v>0</v>
      </c>
      <c r="P122" s="8">
        <f t="shared" si="23"/>
        <v>0</v>
      </c>
      <c r="Q122" s="2">
        <f t="shared" si="23"/>
        <v>0</v>
      </c>
      <c r="R122" s="2">
        <f t="shared" si="23"/>
        <v>0</v>
      </c>
      <c r="S122" s="10">
        <f t="shared" si="23"/>
        <v>0</v>
      </c>
      <c r="T122" s="8">
        <f t="shared" si="23"/>
        <v>0</v>
      </c>
      <c r="U122" s="2">
        <f t="shared" si="23"/>
        <v>0</v>
      </c>
      <c r="V122" s="2">
        <f t="shared" si="23"/>
        <v>0</v>
      </c>
      <c r="W122" s="10">
        <f t="shared" si="23"/>
        <v>0</v>
      </c>
      <c r="AD122" s="41"/>
      <c r="AE122" s="41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8"/>
      <c r="AV122" s="47"/>
      <c r="AW122" s="47"/>
      <c r="AX122" s="47"/>
      <c r="AY122" s="47"/>
      <c r="AZ122" s="47"/>
      <c r="BA122" s="47"/>
      <c r="BB122" s="47"/>
      <c r="BC122" s="47"/>
    </row>
    <row r="123" spans="1:1007" ht="19.5" customHeight="1" thickBot="1" x14ac:dyDescent="0.25">
      <c r="A123" s="546" t="s">
        <v>14</v>
      </c>
      <c r="B123" s="548" t="s">
        <v>15</v>
      </c>
      <c r="C123" s="550" t="s">
        <v>15</v>
      </c>
      <c r="D123" s="552" t="s">
        <v>157</v>
      </c>
      <c r="E123" s="554" t="s">
        <v>158</v>
      </c>
      <c r="F123" s="556" t="s">
        <v>187</v>
      </c>
      <c r="G123" s="722" t="s">
        <v>149</v>
      </c>
      <c r="H123" s="558" t="s">
        <v>18</v>
      </c>
      <c r="I123" s="558" t="s">
        <v>19</v>
      </c>
      <c r="J123" s="543" t="s">
        <v>448</v>
      </c>
      <c r="K123" s="147" t="s">
        <v>25</v>
      </c>
      <c r="L123" s="148">
        <f>+M123+O123</f>
        <v>70</v>
      </c>
      <c r="M123" s="376">
        <v>0</v>
      </c>
      <c r="N123" s="376">
        <v>0</v>
      </c>
      <c r="O123" s="389">
        <v>70</v>
      </c>
      <c r="P123" s="148">
        <f>+Q123+S123</f>
        <v>130</v>
      </c>
      <c r="Q123" s="376">
        <v>0</v>
      </c>
      <c r="R123" s="376">
        <v>0</v>
      </c>
      <c r="S123" s="389">
        <v>130</v>
      </c>
      <c r="T123" s="148">
        <f>+U123+W123</f>
        <v>70</v>
      </c>
      <c r="U123" s="376">
        <v>0</v>
      </c>
      <c r="V123" s="376">
        <v>0</v>
      </c>
      <c r="W123" s="389">
        <v>70</v>
      </c>
      <c r="X123" s="27"/>
      <c r="Y123" s="27"/>
      <c r="Z123" s="27"/>
      <c r="AA123" s="27"/>
      <c r="AB123" s="27"/>
      <c r="AC123" s="27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40"/>
      <c r="AV123" s="39"/>
      <c r="AW123" s="39"/>
      <c r="AX123" s="39"/>
      <c r="AY123" s="39"/>
      <c r="AZ123" s="39"/>
      <c r="BA123" s="39"/>
      <c r="BB123" s="39"/>
      <c r="BC123" s="3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7"/>
      <c r="KJ123" s="27"/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7"/>
      <c r="KW123" s="27"/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7"/>
      <c r="LJ123" s="27"/>
      <c r="LK123" s="27"/>
      <c r="LL123" s="27"/>
      <c r="LM123" s="27"/>
      <c r="LN123" s="27"/>
      <c r="LO123" s="27"/>
      <c r="LP123" s="27"/>
      <c r="LQ123" s="27"/>
      <c r="LR123" s="27"/>
      <c r="LS123" s="27"/>
      <c r="LT123" s="27"/>
      <c r="LU123" s="27"/>
      <c r="LV123" s="27"/>
      <c r="LW123" s="27"/>
      <c r="LX123" s="27"/>
      <c r="LY123" s="27"/>
      <c r="LZ123" s="27"/>
      <c r="MA123" s="27"/>
      <c r="MB123" s="27"/>
      <c r="MC123" s="27"/>
      <c r="MD123" s="27"/>
      <c r="ME123" s="27"/>
      <c r="MF123" s="27"/>
      <c r="MG123" s="27"/>
      <c r="MH123" s="27"/>
      <c r="MI123" s="27"/>
      <c r="MJ123" s="27"/>
      <c r="MK123" s="27"/>
      <c r="ML123" s="27"/>
      <c r="MM123" s="27"/>
      <c r="MN123" s="27"/>
      <c r="MO123" s="27"/>
      <c r="MP123" s="27"/>
      <c r="MQ123" s="27"/>
      <c r="MR123" s="27"/>
      <c r="MS123" s="27"/>
      <c r="MT123" s="27"/>
      <c r="MU123" s="27"/>
      <c r="MV123" s="27"/>
      <c r="MW123" s="27"/>
      <c r="MX123" s="27"/>
      <c r="MY123" s="27"/>
      <c r="MZ123" s="27"/>
      <c r="NA123" s="27"/>
      <c r="NB123" s="27"/>
      <c r="NC123" s="27"/>
      <c r="ND123" s="27"/>
      <c r="NE123" s="27"/>
      <c r="NF123" s="27"/>
      <c r="NG123" s="27"/>
      <c r="NH123" s="27"/>
      <c r="NI123" s="27"/>
      <c r="NJ123" s="27"/>
      <c r="NK123" s="27"/>
      <c r="NL123" s="27"/>
      <c r="NM123" s="27"/>
      <c r="NN123" s="27"/>
      <c r="NO123" s="27"/>
      <c r="NP123" s="27"/>
      <c r="NQ123" s="27"/>
      <c r="NR123" s="27"/>
      <c r="NS123" s="27"/>
      <c r="NT123" s="27"/>
      <c r="NU123" s="27"/>
      <c r="NV123" s="27"/>
      <c r="NW123" s="27"/>
      <c r="NX123" s="27"/>
      <c r="NY123" s="27"/>
      <c r="NZ123" s="27"/>
      <c r="OA123" s="27"/>
      <c r="OB123" s="27"/>
      <c r="OC123" s="27"/>
      <c r="OD123" s="27"/>
      <c r="OE123" s="27"/>
      <c r="OF123" s="27"/>
      <c r="OG123" s="27"/>
      <c r="OH123" s="27"/>
      <c r="OI123" s="27"/>
      <c r="OJ123" s="27"/>
      <c r="OK123" s="27"/>
      <c r="OL123" s="27"/>
      <c r="OM123" s="27"/>
      <c r="ON123" s="27"/>
      <c r="OO123" s="27"/>
      <c r="OP123" s="27"/>
      <c r="OQ123" s="27"/>
      <c r="OR123" s="27"/>
      <c r="OS123" s="27"/>
      <c r="OT123" s="27"/>
      <c r="OU123" s="27"/>
      <c r="OV123" s="27"/>
      <c r="OW123" s="27"/>
      <c r="OX123" s="27"/>
      <c r="OY123" s="27"/>
      <c r="OZ123" s="27"/>
      <c r="PA123" s="27"/>
      <c r="PB123" s="27"/>
      <c r="PC123" s="27"/>
      <c r="PD123" s="27"/>
      <c r="PE123" s="27"/>
      <c r="PF123" s="27"/>
      <c r="PG123" s="27"/>
      <c r="PH123" s="27"/>
      <c r="PI123" s="27"/>
      <c r="PJ123" s="27"/>
      <c r="PK123" s="27"/>
      <c r="PL123" s="27"/>
      <c r="PM123" s="27"/>
      <c r="PN123" s="27"/>
      <c r="PO123" s="27"/>
      <c r="PP123" s="27"/>
      <c r="PQ123" s="27"/>
      <c r="PR123" s="27"/>
      <c r="PS123" s="27"/>
      <c r="PT123" s="27"/>
      <c r="PU123" s="27"/>
      <c r="PV123" s="27"/>
      <c r="PW123" s="27"/>
      <c r="PX123" s="27"/>
      <c r="PY123" s="27"/>
      <c r="PZ123" s="27"/>
      <c r="QA123" s="27"/>
      <c r="QB123" s="27"/>
      <c r="QC123" s="27"/>
      <c r="QD123" s="27"/>
      <c r="QE123" s="27"/>
      <c r="QF123" s="27"/>
      <c r="QG123" s="27"/>
      <c r="QH123" s="27"/>
      <c r="QI123" s="27"/>
      <c r="QJ123" s="27"/>
      <c r="QK123" s="27"/>
      <c r="QL123" s="27"/>
      <c r="QM123" s="27"/>
      <c r="QN123" s="27"/>
      <c r="QO123" s="27"/>
      <c r="QP123" s="27"/>
      <c r="QQ123" s="27"/>
      <c r="QR123" s="27"/>
      <c r="QS123" s="27"/>
      <c r="QT123" s="27"/>
      <c r="QU123" s="27"/>
      <c r="QV123" s="27"/>
      <c r="QW123" s="27"/>
      <c r="QX123" s="27"/>
      <c r="QY123" s="27"/>
      <c r="QZ123" s="27"/>
      <c r="RA123" s="27"/>
      <c r="RB123" s="27"/>
      <c r="RC123" s="27"/>
      <c r="RD123" s="27"/>
      <c r="RE123" s="27"/>
      <c r="RF123" s="27"/>
      <c r="RG123" s="27"/>
      <c r="RH123" s="27"/>
      <c r="RI123" s="27"/>
      <c r="RJ123" s="27"/>
      <c r="RK123" s="27"/>
      <c r="RL123" s="27"/>
      <c r="RM123" s="27"/>
      <c r="RN123" s="27"/>
      <c r="RO123" s="27"/>
      <c r="RP123" s="27"/>
      <c r="RQ123" s="27"/>
      <c r="RR123" s="27"/>
      <c r="RS123" s="27"/>
      <c r="RT123" s="27"/>
      <c r="RU123" s="27"/>
      <c r="RV123" s="27"/>
      <c r="RW123" s="27"/>
      <c r="RX123" s="27"/>
      <c r="RY123" s="27"/>
      <c r="RZ123" s="27"/>
      <c r="SA123" s="27"/>
      <c r="SB123" s="27"/>
      <c r="SC123" s="27"/>
      <c r="SD123" s="27"/>
      <c r="SE123" s="27"/>
      <c r="SF123" s="27"/>
      <c r="SG123" s="27"/>
      <c r="SH123" s="27"/>
      <c r="SI123" s="27"/>
      <c r="SJ123" s="27"/>
      <c r="SK123" s="27"/>
      <c r="SL123" s="27"/>
      <c r="SM123" s="27"/>
      <c r="SN123" s="27"/>
      <c r="SO123" s="27"/>
      <c r="SP123" s="27"/>
      <c r="SQ123" s="27"/>
      <c r="SR123" s="27"/>
      <c r="SS123" s="27"/>
      <c r="ST123" s="27"/>
      <c r="SU123" s="27"/>
      <c r="SV123" s="27"/>
      <c r="SW123" s="27"/>
      <c r="SX123" s="27"/>
      <c r="SY123" s="27"/>
      <c r="SZ123" s="27"/>
      <c r="TA123" s="27"/>
      <c r="TB123" s="27"/>
      <c r="TC123" s="27"/>
      <c r="TD123" s="27"/>
      <c r="TE123" s="27"/>
      <c r="TF123" s="27"/>
      <c r="TG123" s="27"/>
      <c r="TH123" s="27"/>
      <c r="TI123" s="27"/>
      <c r="TJ123" s="27"/>
      <c r="TK123" s="27"/>
      <c r="TL123" s="27"/>
      <c r="TM123" s="27"/>
      <c r="TN123" s="27"/>
      <c r="TO123" s="27"/>
      <c r="TP123" s="27"/>
      <c r="TQ123" s="27"/>
      <c r="TR123" s="27"/>
      <c r="TS123" s="27"/>
      <c r="TT123" s="27"/>
      <c r="TU123" s="27"/>
      <c r="TV123" s="27"/>
      <c r="TW123" s="27"/>
      <c r="TX123" s="27"/>
      <c r="TY123" s="27"/>
      <c r="TZ123" s="27"/>
      <c r="UA123" s="27"/>
      <c r="UB123" s="27"/>
      <c r="UC123" s="27"/>
      <c r="UD123" s="27"/>
      <c r="UE123" s="27"/>
      <c r="UF123" s="27"/>
      <c r="UG123" s="27"/>
      <c r="UH123" s="27"/>
      <c r="UI123" s="27"/>
      <c r="UJ123" s="27"/>
      <c r="UK123" s="27"/>
      <c r="UL123" s="27"/>
      <c r="UM123" s="27"/>
      <c r="UN123" s="27"/>
      <c r="UO123" s="27"/>
      <c r="UP123" s="27"/>
      <c r="UQ123" s="27"/>
      <c r="UR123" s="27"/>
      <c r="US123" s="27"/>
      <c r="UT123" s="27"/>
      <c r="UU123" s="27"/>
      <c r="UV123" s="27"/>
      <c r="UW123" s="27"/>
      <c r="UX123" s="27"/>
      <c r="UY123" s="27"/>
      <c r="UZ123" s="27"/>
      <c r="VA123" s="27"/>
      <c r="VB123" s="27"/>
      <c r="VC123" s="27"/>
      <c r="VD123" s="27"/>
      <c r="VE123" s="27"/>
      <c r="VF123" s="27"/>
      <c r="VG123" s="27"/>
      <c r="VH123" s="27"/>
      <c r="VI123" s="27"/>
      <c r="VJ123" s="27"/>
      <c r="VK123" s="27"/>
      <c r="VL123" s="27"/>
      <c r="VM123" s="27"/>
      <c r="VN123" s="27"/>
      <c r="VO123" s="27"/>
      <c r="VP123" s="27"/>
      <c r="VQ123" s="27"/>
      <c r="VR123" s="27"/>
      <c r="VS123" s="27"/>
      <c r="VT123" s="27"/>
      <c r="VU123" s="27"/>
      <c r="VV123" s="27"/>
      <c r="VW123" s="27"/>
      <c r="VX123" s="27"/>
      <c r="VY123" s="27"/>
      <c r="VZ123" s="27"/>
      <c r="WA123" s="27"/>
      <c r="WB123" s="27"/>
      <c r="WC123" s="27"/>
      <c r="WD123" s="27"/>
      <c r="WE123" s="27"/>
      <c r="WF123" s="27"/>
      <c r="WG123" s="27"/>
      <c r="WH123" s="27"/>
      <c r="WI123" s="27"/>
      <c r="WJ123" s="27"/>
      <c r="WK123" s="27"/>
      <c r="WL123" s="27"/>
      <c r="WM123" s="27"/>
      <c r="WN123" s="27"/>
      <c r="WO123" s="27"/>
      <c r="WP123" s="27"/>
      <c r="WQ123" s="27"/>
      <c r="WR123" s="27"/>
      <c r="WS123" s="27"/>
      <c r="WT123" s="27"/>
      <c r="WU123" s="27"/>
      <c r="WV123" s="27"/>
      <c r="WW123" s="27"/>
      <c r="WX123" s="27"/>
      <c r="WY123" s="27"/>
      <c r="WZ123" s="27"/>
      <c r="XA123" s="27"/>
      <c r="XB123" s="27"/>
      <c r="XC123" s="27"/>
      <c r="XD123" s="27"/>
      <c r="XE123" s="27"/>
      <c r="XF123" s="27"/>
      <c r="XG123" s="27"/>
      <c r="XH123" s="27"/>
      <c r="XI123" s="27"/>
      <c r="XJ123" s="27"/>
      <c r="XK123" s="27"/>
      <c r="XL123" s="27"/>
      <c r="XM123" s="27"/>
      <c r="XN123" s="27"/>
      <c r="XO123" s="27"/>
      <c r="XP123" s="27"/>
      <c r="XQ123" s="27"/>
      <c r="XR123" s="27"/>
      <c r="XS123" s="27"/>
      <c r="XT123" s="27"/>
      <c r="XU123" s="27"/>
      <c r="XV123" s="27"/>
      <c r="XW123" s="27"/>
      <c r="XX123" s="27"/>
      <c r="XY123" s="27"/>
      <c r="XZ123" s="27"/>
      <c r="YA123" s="27"/>
      <c r="YB123" s="27"/>
      <c r="YC123" s="27"/>
      <c r="YD123" s="27"/>
      <c r="YE123" s="27"/>
      <c r="YF123" s="27"/>
      <c r="YG123" s="27"/>
      <c r="YH123" s="27"/>
      <c r="YI123" s="27"/>
      <c r="YJ123" s="27"/>
      <c r="YK123" s="27"/>
      <c r="YL123" s="27"/>
      <c r="YM123" s="27"/>
      <c r="YN123" s="27"/>
      <c r="YO123" s="27"/>
      <c r="YP123" s="27"/>
      <c r="YQ123" s="27"/>
      <c r="YR123" s="27"/>
      <c r="YS123" s="27"/>
      <c r="YT123" s="27"/>
      <c r="YU123" s="27"/>
      <c r="YV123" s="27"/>
      <c r="YW123" s="27"/>
      <c r="YX123" s="27"/>
      <c r="YY123" s="27"/>
      <c r="YZ123" s="27"/>
      <c r="ZA123" s="27"/>
      <c r="ZB123" s="27"/>
      <c r="ZC123" s="27"/>
      <c r="ZD123" s="27"/>
      <c r="ZE123" s="27"/>
      <c r="ZF123" s="27"/>
      <c r="ZG123" s="27"/>
      <c r="ZH123" s="27"/>
      <c r="ZI123" s="27"/>
      <c r="ZJ123" s="27"/>
      <c r="ZK123" s="27"/>
      <c r="ZL123" s="27"/>
      <c r="ZM123" s="27"/>
      <c r="ZN123" s="27"/>
      <c r="ZO123" s="27"/>
      <c r="ZP123" s="27"/>
      <c r="ZQ123" s="27"/>
      <c r="ZR123" s="27"/>
      <c r="ZS123" s="27"/>
      <c r="ZT123" s="27"/>
      <c r="ZU123" s="27"/>
      <c r="ZV123" s="27"/>
      <c r="ZW123" s="27"/>
      <c r="ZX123" s="27"/>
      <c r="ZY123" s="27"/>
      <c r="ZZ123" s="27"/>
      <c r="AAA123" s="27"/>
      <c r="AAB123" s="27"/>
      <c r="AAC123" s="27"/>
      <c r="AAD123" s="27"/>
      <c r="AAE123" s="27"/>
      <c r="AAF123" s="27"/>
      <c r="AAG123" s="27"/>
      <c r="AAH123" s="27"/>
      <c r="AAI123" s="27"/>
      <c r="AAJ123" s="27"/>
      <c r="AAK123" s="27"/>
      <c r="AAL123" s="27"/>
      <c r="AAM123" s="27"/>
      <c r="AAN123" s="27"/>
      <c r="AAO123" s="27"/>
      <c r="AAP123" s="27"/>
      <c r="AAQ123" s="27"/>
      <c r="AAR123" s="27"/>
      <c r="AAS123" s="27"/>
      <c r="AAT123" s="27"/>
      <c r="AAU123" s="27"/>
      <c r="AAV123" s="27"/>
      <c r="AAW123" s="27"/>
      <c r="AAX123" s="27"/>
      <c r="AAY123" s="27"/>
      <c r="AAZ123" s="27"/>
      <c r="ABA123" s="27"/>
      <c r="ABB123" s="27"/>
      <c r="ABC123" s="27"/>
      <c r="ABD123" s="27"/>
      <c r="ABE123" s="27"/>
      <c r="ABF123" s="27"/>
      <c r="ABG123" s="27"/>
      <c r="ABH123" s="27"/>
      <c r="ABI123" s="27"/>
      <c r="ABJ123" s="27"/>
      <c r="ABK123" s="27"/>
      <c r="ABL123" s="27"/>
      <c r="ABM123" s="27"/>
      <c r="ABN123" s="27"/>
      <c r="ABO123" s="27"/>
      <c r="ABP123" s="27"/>
      <c r="ABQ123" s="27"/>
      <c r="ABR123" s="27"/>
      <c r="ABS123" s="27"/>
      <c r="ABT123" s="27"/>
      <c r="ABU123" s="27"/>
      <c r="ABV123" s="27"/>
      <c r="ABW123" s="27"/>
      <c r="ABX123" s="27"/>
      <c r="ABY123" s="27"/>
      <c r="ABZ123" s="27"/>
      <c r="ACA123" s="27"/>
      <c r="ACB123" s="27"/>
      <c r="ACC123" s="27"/>
      <c r="ACD123" s="27"/>
      <c r="ACE123" s="27"/>
      <c r="ACF123" s="27"/>
      <c r="ACG123" s="27"/>
      <c r="ACH123" s="27"/>
      <c r="ACI123" s="27"/>
      <c r="ACJ123" s="27"/>
      <c r="ACK123" s="27"/>
      <c r="ACL123" s="27"/>
      <c r="ACM123" s="27"/>
      <c r="ACN123" s="27"/>
      <c r="ACO123" s="27"/>
      <c r="ACP123" s="27"/>
      <c r="ACQ123" s="27"/>
      <c r="ACR123" s="27"/>
      <c r="ACS123" s="27"/>
      <c r="ACT123" s="27"/>
      <c r="ACU123" s="27"/>
      <c r="ACV123" s="27"/>
      <c r="ACW123" s="27"/>
      <c r="ACX123" s="27"/>
      <c r="ACY123" s="27"/>
      <c r="ACZ123" s="27"/>
      <c r="ADA123" s="27"/>
      <c r="ADB123" s="27"/>
      <c r="ADC123" s="27"/>
      <c r="ADD123" s="27"/>
      <c r="ADE123" s="27"/>
      <c r="ADF123" s="27"/>
      <c r="ADG123" s="27"/>
      <c r="ADH123" s="27"/>
      <c r="ADI123" s="27"/>
      <c r="ADJ123" s="27"/>
      <c r="ADK123" s="27"/>
      <c r="ADL123" s="27"/>
      <c r="ADM123" s="27"/>
      <c r="ADN123" s="27"/>
      <c r="ADO123" s="27"/>
      <c r="ADP123" s="27"/>
      <c r="ADQ123" s="27"/>
      <c r="ADR123" s="27"/>
      <c r="ADS123" s="27"/>
      <c r="ADT123" s="27"/>
      <c r="ADU123" s="27"/>
      <c r="ADV123" s="27"/>
      <c r="ADW123" s="27"/>
      <c r="ADX123" s="27"/>
      <c r="ADY123" s="27"/>
      <c r="ADZ123" s="27"/>
      <c r="AEA123" s="27"/>
      <c r="AEB123" s="27"/>
      <c r="AEC123" s="27"/>
      <c r="AED123" s="27"/>
      <c r="AEE123" s="27"/>
      <c r="AEF123" s="27"/>
      <c r="AEG123" s="27"/>
      <c r="AEH123" s="27"/>
      <c r="AEI123" s="27"/>
      <c r="AEJ123" s="27"/>
      <c r="AEK123" s="27"/>
      <c r="AEL123" s="27"/>
      <c r="AEM123" s="27"/>
      <c r="AEN123" s="27"/>
      <c r="AEO123" s="27"/>
      <c r="AEP123" s="27"/>
      <c r="AEQ123" s="27"/>
      <c r="AER123" s="27"/>
      <c r="AES123" s="27"/>
      <c r="AET123" s="27"/>
      <c r="AEU123" s="27"/>
      <c r="AEV123" s="27"/>
      <c r="AEW123" s="27"/>
      <c r="AEX123" s="27"/>
      <c r="AEY123" s="27"/>
      <c r="AEZ123" s="27"/>
      <c r="AFA123" s="27"/>
      <c r="AFB123" s="27"/>
      <c r="AFC123" s="27"/>
      <c r="AFD123" s="27"/>
      <c r="AFE123" s="27"/>
      <c r="AFF123" s="27"/>
      <c r="AFG123" s="27"/>
      <c r="AFH123" s="27"/>
      <c r="AFI123" s="27"/>
      <c r="AFJ123" s="27"/>
      <c r="AFK123" s="27"/>
      <c r="AFL123" s="27"/>
      <c r="AFM123" s="27"/>
      <c r="AFN123" s="27"/>
      <c r="AFO123" s="27"/>
      <c r="AFP123" s="27"/>
      <c r="AFQ123" s="27"/>
      <c r="AFR123" s="27"/>
      <c r="AFS123" s="27"/>
      <c r="AFT123" s="27"/>
      <c r="AFU123" s="27"/>
      <c r="AFV123" s="27"/>
      <c r="AFW123" s="27"/>
      <c r="AFX123" s="27"/>
      <c r="AFY123" s="27"/>
      <c r="AFZ123" s="27"/>
      <c r="AGA123" s="27"/>
      <c r="AGB123" s="27"/>
      <c r="AGC123" s="27"/>
      <c r="AGD123" s="27"/>
      <c r="AGE123" s="27"/>
      <c r="AGF123" s="27"/>
      <c r="AGG123" s="27"/>
      <c r="AGH123" s="27"/>
      <c r="AGI123" s="27"/>
      <c r="AGJ123" s="27"/>
      <c r="AGK123" s="27"/>
      <c r="AGL123" s="27"/>
      <c r="AGM123" s="27"/>
      <c r="AGN123" s="27"/>
      <c r="AGO123" s="27"/>
      <c r="AGP123" s="27"/>
      <c r="AGQ123" s="27"/>
      <c r="AGR123" s="27"/>
      <c r="AGS123" s="27"/>
      <c r="AGT123" s="27"/>
      <c r="AGU123" s="27"/>
      <c r="AGV123" s="27"/>
      <c r="AGW123" s="27"/>
      <c r="AGX123" s="27"/>
      <c r="AGY123" s="27"/>
      <c r="AGZ123" s="27"/>
      <c r="AHA123" s="27"/>
      <c r="AHB123" s="27"/>
      <c r="AHC123" s="27"/>
      <c r="AHD123" s="27"/>
      <c r="AHE123" s="27"/>
      <c r="AHF123" s="27"/>
      <c r="AHG123" s="27"/>
      <c r="AHH123" s="27"/>
      <c r="AHI123" s="27"/>
      <c r="AHJ123" s="27"/>
      <c r="AHK123" s="27"/>
      <c r="AHL123" s="27"/>
      <c r="AHM123" s="27"/>
      <c r="AHN123" s="27"/>
      <c r="AHO123" s="27"/>
      <c r="AHP123" s="27"/>
      <c r="AHQ123" s="27"/>
      <c r="AHR123" s="27"/>
      <c r="AHS123" s="27"/>
      <c r="AHT123" s="27"/>
      <c r="AHU123" s="27"/>
      <c r="AHV123" s="27"/>
      <c r="AHW123" s="27"/>
      <c r="AHX123" s="27"/>
      <c r="AHY123" s="27"/>
      <c r="AHZ123" s="27"/>
      <c r="AIA123" s="27"/>
      <c r="AIB123" s="27"/>
      <c r="AIC123" s="27"/>
      <c r="AID123" s="27"/>
      <c r="AIE123" s="27"/>
      <c r="AIF123" s="27"/>
      <c r="AIG123" s="27"/>
      <c r="AIH123" s="27"/>
      <c r="AII123" s="27"/>
      <c r="AIJ123" s="27"/>
      <c r="AIK123" s="27"/>
      <c r="AIL123" s="27"/>
      <c r="AIM123" s="27"/>
      <c r="AIN123" s="27"/>
      <c r="AIO123" s="27"/>
      <c r="AIP123" s="27"/>
      <c r="AIQ123" s="27"/>
      <c r="AIR123" s="27"/>
      <c r="AIS123" s="27"/>
      <c r="AIT123" s="27"/>
      <c r="AIU123" s="27"/>
      <c r="AIV123" s="27"/>
      <c r="AIW123" s="27"/>
      <c r="AIX123" s="27"/>
      <c r="AIY123" s="27"/>
      <c r="AIZ123" s="27"/>
      <c r="AJA123" s="27"/>
      <c r="AJB123" s="27"/>
      <c r="AJC123" s="27"/>
      <c r="AJD123" s="27"/>
      <c r="AJE123" s="27"/>
      <c r="AJF123" s="27"/>
      <c r="AJG123" s="27"/>
      <c r="AJH123" s="27"/>
      <c r="AJI123" s="27"/>
      <c r="AJJ123" s="27"/>
      <c r="AJK123" s="27"/>
      <c r="AJL123" s="27"/>
      <c r="AJM123" s="27"/>
      <c r="AJN123" s="27"/>
      <c r="AJO123" s="27"/>
      <c r="AJP123" s="27"/>
      <c r="AJQ123" s="27"/>
      <c r="AJR123" s="27"/>
      <c r="AJS123" s="27"/>
      <c r="AJT123" s="27"/>
      <c r="AJU123" s="27"/>
      <c r="AJV123" s="27"/>
      <c r="AJW123" s="27"/>
      <c r="AJX123" s="27"/>
      <c r="AJY123" s="27"/>
      <c r="AJZ123" s="27"/>
      <c r="AKA123" s="27"/>
      <c r="AKB123" s="27"/>
      <c r="AKC123" s="27"/>
      <c r="AKD123" s="27"/>
      <c r="AKE123" s="27"/>
      <c r="AKF123" s="27"/>
      <c r="AKG123" s="27"/>
      <c r="AKH123" s="27"/>
      <c r="AKI123" s="27"/>
      <c r="AKJ123" s="27"/>
      <c r="AKK123" s="27"/>
      <c r="AKL123" s="27"/>
      <c r="AKM123" s="27"/>
      <c r="AKN123" s="27"/>
      <c r="AKO123" s="27"/>
      <c r="AKP123" s="27"/>
      <c r="AKQ123" s="27"/>
      <c r="AKR123" s="27"/>
      <c r="AKS123" s="27"/>
      <c r="AKT123" s="27"/>
      <c r="AKU123" s="27"/>
      <c r="AKV123" s="27"/>
      <c r="AKW123" s="27"/>
      <c r="AKX123" s="27"/>
      <c r="AKY123" s="27"/>
      <c r="AKZ123" s="27"/>
      <c r="ALA123" s="27"/>
      <c r="ALB123" s="27"/>
      <c r="ALC123" s="27"/>
      <c r="ALD123" s="27"/>
      <c r="ALE123" s="27"/>
      <c r="ALF123" s="27"/>
      <c r="ALG123" s="27"/>
      <c r="ALH123" s="27"/>
      <c r="ALI123" s="27"/>
      <c r="ALJ123" s="27"/>
      <c r="ALK123" s="27"/>
      <c r="ALL123" s="27"/>
      <c r="ALM123" s="27"/>
      <c r="ALN123" s="27"/>
      <c r="ALO123" s="27"/>
      <c r="ALP123" s="27"/>
      <c r="ALQ123" s="27"/>
      <c r="ALR123" s="27"/>
      <c r="ALS123" s="27"/>
    </row>
    <row r="124" spans="1:1007" ht="20.25" customHeight="1" thickBot="1" x14ac:dyDescent="0.25">
      <c r="A124" s="547"/>
      <c r="B124" s="549"/>
      <c r="C124" s="551"/>
      <c r="D124" s="553"/>
      <c r="E124" s="555"/>
      <c r="F124" s="557"/>
      <c r="G124" s="688"/>
      <c r="H124" s="559"/>
      <c r="I124" s="559"/>
      <c r="J124" s="544"/>
      <c r="K124" s="162" t="s">
        <v>22</v>
      </c>
      <c r="L124" s="402">
        <f>M124+O124</f>
        <v>0</v>
      </c>
      <c r="M124" s="403">
        <v>0</v>
      </c>
      <c r="N124" s="403">
        <v>0</v>
      </c>
      <c r="O124" s="404">
        <v>0</v>
      </c>
      <c r="P124" s="402">
        <f>Q124+S124</f>
        <v>850</v>
      </c>
      <c r="Q124" s="403">
        <v>0</v>
      </c>
      <c r="R124" s="403">
        <v>0</v>
      </c>
      <c r="S124" s="404">
        <v>850</v>
      </c>
      <c r="T124" s="402">
        <f>U124+W124</f>
        <v>566.70000000000005</v>
      </c>
      <c r="U124" s="403">
        <v>0</v>
      </c>
      <c r="V124" s="403">
        <v>0</v>
      </c>
      <c r="W124" s="404">
        <v>566.70000000000005</v>
      </c>
      <c r="X124" s="27"/>
      <c r="Y124" s="27"/>
      <c r="Z124" s="27"/>
      <c r="AA124" s="27"/>
      <c r="AB124" s="27"/>
      <c r="AC124" s="27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40"/>
      <c r="AV124" s="39"/>
      <c r="AW124" s="39"/>
      <c r="AX124" s="39"/>
      <c r="AY124" s="39"/>
      <c r="AZ124" s="39"/>
      <c r="BA124" s="39"/>
      <c r="BB124" s="39"/>
      <c r="BC124" s="39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7"/>
      <c r="KJ124" s="27"/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7"/>
      <c r="KW124" s="27"/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7"/>
      <c r="LJ124" s="27"/>
      <c r="LK124" s="27"/>
      <c r="LL124" s="27"/>
      <c r="LM124" s="27"/>
      <c r="LN124" s="27"/>
      <c r="LO124" s="27"/>
      <c r="LP124" s="27"/>
      <c r="LQ124" s="27"/>
      <c r="LR124" s="27"/>
      <c r="LS124" s="27"/>
      <c r="LT124" s="27"/>
      <c r="LU124" s="27"/>
      <c r="LV124" s="27"/>
      <c r="LW124" s="27"/>
      <c r="LX124" s="27"/>
      <c r="LY124" s="27"/>
      <c r="LZ124" s="27"/>
      <c r="MA124" s="27"/>
      <c r="MB124" s="27"/>
      <c r="MC124" s="27"/>
      <c r="MD124" s="27"/>
      <c r="ME124" s="27"/>
      <c r="MF124" s="27"/>
      <c r="MG124" s="27"/>
      <c r="MH124" s="27"/>
      <c r="MI124" s="27"/>
      <c r="MJ124" s="27"/>
      <c r="MK124" s="27"/>
      <c r="ML124" s="27"/>
      <c r="MM124" s="27"/>
      <c r="MN124" s="27"/>
      <c r="MO124" s="27"/>
      <c r="MP124" s="27"/>
      <c r="MQ124" s="27"/>
      <c r="MR124" s="27"/>
      <c r="MS124" s="27"/>
      <c r="MT124" s="27"/>
      <c r="MU124" s="27"/>
      <c r="MV124" s="27"/>
      <c r="MW124" s="27"/>
      <c r="MX124" s="27"/>
      <c r="MY124" s="27"/>
      <c r="MZ124" s="27"/>
      <c r="NA124" s="27"/>
      <c r="NB124" s="27"/>
      <c r="NC124" s="27"/>
      <c r="ND124" s="27"/>
      <c r="NE124" s="27"/>
      <c r="NF124" s="27"/>
      <c r="NG124" s="27"/>
      <c r="NH124" s="27"/>
      <c r="NI124" s="27"/>
      <c r="NJ124" s="27"/>
      <c r="NK124" s="27"/>
      <c r="NL124" s="27"/>
      <c r="NM124" s="27"/>
      <c r="NN124" s="27"/>
      <c r="NO124" s="27"/>
      <c r="NP124" s="27"/>
      <c r="NQ124" s="27"/>
      <c r="NR124" s="27"/>
      <c r="NS124" s="27"/>
      <c r="NT124" s="27"/>
      <c r="NU124" s="27"/>
      <c r="NV124" s="27"/>
      <c r="NW124" s="27"/>
      <c r="NX124" s="27"/>
      <c r="NY124" s="27"/>
      <c r="NZ124" s="27"/>
      <c r="OA124" s="27"/>
      <c r="OB124" s="27"/>
      <c r="OC124" s="27"/>
      <c r="OD124" s="27"/>
      <c r="OE124" s="27"/>
      <c r="OF124" s="27"/>
      <c r="OG124" s="27"/>
      <c r="OH124" s="27"/>
      <c r="OI124" s="27"/>
      <c r="OJ124" s="27"/>
      <c r="OK124" s="27"/>
      <c r="OL124" s="27"/>
      <c r="OM124" s="27"/>
      <c r="ON124" s="27"/>
      <c r="OO124" s="27"/>
      <c r="OP124" s="27"/>
      <c r="OQ124" s="27"/>
      <c r="OR124" s="27"/>
      <c r="OS124" s="27"/>
      <c r="OT124" s="27"/>
      <c r="OU124" s="27"/>
      <c r="OV124" s="27"/>
      <c r="OW124" s="27"/>
      <c r="OX124" s="27"/>
      <c r="OY124" s="27"/>
      <c r="OZ124" s="27"/>
      <c r="PA124" s="27"/>
      <c r="PB124" s="27"/>
      <c r="PC124" s="27"/>
      <c r="PD124" s="27"/>
      <c r="PE124" s="27"/>
      <c r="PF124" s="27"/>
      <c r="PG124" s="27"/>
      <c r="PH124" s="27"/>
      <c r="PI124" s="27"/>
      <c r="PJ124" s="27"/>
      <c r="PK124" s="27"/>
      <c r="PL124" s="27"/>
      <c r="PM124" s="27"/>
      <c r="PN124" s="27"/>
      <c r="PO124" s="27"/>
      <c r="PP124" s="27"/>
      <c r="PQ124" s="27"/>
      <c r="PR124" s="27"/>
      <c r="PS124" s="27"/>
      <c r="PT124" s="27"/>
      <c r="PU124" s="27"/>
      <c r="PV124" s="27"/>
      <c r="PW124" s="27"/>
      <c r="PX124" s="27"/>
      <c r="PY124" s="27"/>
      <c r="PZ124" s="27"/>
      <c r="QA124" s="27"/>
      <c r="QB124" s="27"/>
      <c r="QC124" s="27"/>
      <c r="QD124" s="27"/>
      <c r="QE124" s="27"/>
      <c r="QF124" s="27"/>
      <c r="QG124" s="27"/>
      <c r="QH124" s="27"/>
      <c r="QI124" s="27"/>
      <c r="QJ124" s="27"/>
      <c r="QK124" s="27"/>
      <c r="QL124" s="27"/>
      <c r="QM124" s="27"/>
      <c r="QN124" s="27"/>
      <c r="QO124" s="27"/>
      <c r="QP124" s="27"/>
      <c r="QQ124" s="27"/>
      <c r="QR124" s="27"/>
      <c r="QS124" s="27"/>
      <c r="QT124" s="27"/>
      <c r="QU124" s="27"/>
      <c r="QV124" s="27"/>
      <c r="QW124" s="27"/>
      <c r="QX124" s="27"/>
      <c r="QY124" s="27"/>
      <c r="QZ124" s="27"/>
      <c r="RA124" s="27"/>
      <c r="RB124" s="27"/>
      <c r="RC124" s="27"/>
      <c r="RD124" s="27"/>
      <c r="RE124" s="27"/>
      <c r="RF124" s="27"/>
      <c r="RG124" s="27"/>
      <c r="RH124" s="27"/>
      <c r="RI124" s="27"/>
      <c r="RJ124" s="27"/>
      <c r="RK124" s="27"/>
      <c r="RL124" s="27"/>
      <c r="RM124" s="27"/>
      <c r="RN124" s="27"/>
      <c r="RO124" s="27"/>
      <c r="RP124" s="27"/>
      <c r="RQ124" s="27"/>
      <c r="RR124" s="27"/>
      <c r="RS124" s="27"/>
      <c r="RT124" s="27"/>
      <c r="RU124" s="27"/>
      <c r="RV124" s="27"/>
      <c r="RW124" s="27"/>
      <c r="RX124" s="27"/>
      <c r="RY124" s="27"/>
      <c r="RZ124" s="27"/>
      <c r="SA124" s="27"/>
      <c r="SB124" s="27"/>
      <c r="SC124" s="27"/>
      <c r="SD124" s="27"/>
      <c r="SE124" s="27"/>
      <c r="SF124" s="27"/>
      <c r="SG124" s="27"/>
      <c r="SH124" s="27"/>
      <c r="SI124" s="27"/>
      <c r="SJ124" s="27"/>
      <c r="SK124" s="27"/>
      <c r="SL124" s="27"/>
      <c r="SM124" s="27"/>
      <c r="SN124" s="27"/>
      <c r="SO124" s="27"/>
      <c r="SP124" s="27"/>
      <c r="SQ124" s="27"/>
      <c r="SR124" s="27"/>
      <c r="SS124" s="27"/>
      <c r="ST124" s="27"/>
      <c r="SU124" s="27"/>
      <c r="SV124" s="27"/>
      <c r="SW124" s="27"/>
      <c r="SX124" s="27"/>
      <c r="SY124" s="27"/>
      <c r="SZ124" s="27"/>
      <c r="TA124" s="27"/>
      <c r="TB124" s="27"/>
      <c r="TC124" s="27"/>
      <c r="TD124" s="27"/>
      <c r="TE124" s="27"/>
      <c r="TF124" s="27"/>
      <c r="TG124" s="27"/>
      <c r="TH124" s="27"/>
      <c r="TI124" s="27"/>
      <c r="TJ124" s="27"/>
      <c r="TK124" s="27"/>
      <c r="TL124" s="27"/>
      <c r="TM124" s="27"/>
      <c r="TN124" s="27"/>
      <c r="TO124" s="27"/>
      <c r="TP124" s="27"/>
      <c r="TQ124" s="27"/>
      <c r="TR124" s="27"/>
      <c r="TS124" s="27"/>
      <c r="TT124" s="27"/>
      <c r="TU124" s="27"/>
      <c r="TV124" s="27"/>
      <c r="TW124" s="27"/>
      <c r="TX124" s="27"/>
      <c r="TY124" s="27"/>
      <c r="TZ124" s="27"/>
      <c r="UA124" s="27"/>
      <c r="UB124" s="27"/>
      <c r="UC124" s="27"/>
      <c r="UD124" s="27"/>
      <c r="UE124" s="27"/>
      <c r="UF124" s="27"/>
      <c r="UG124" s="27"/>
      <c r="UH124" s="27"/>
      <c r="UI124" s="27"/>
      <c r="UJ124" s="27"/>
      <c r="UK124" s="27"/>
      <c r="UL124" s="27"/>
      <c r="UM124" s="27"/>
      <c r="UN124" s="27"/>
      <c r="UO124" s="27"/>
      <c r="UP124" s="27"/>
      <c r="UQ124" s="27"/>
      <c r="UR124" s="27"/>
      <c r="US124" s="27"/>
      <c r="UT124" s="27"/>
      <c r="UU124" s="27"/>
      <c r="UV124" s="27"/>
      <c r="UW124" s="27"/>
      <c r="UX124" s="27"/>
      <c r="UY124" s="27"/>
      <c r="UZ124" s="27"/>
      <c r="VA124" s="27"/>
      <c r="VB124" s="27"/>
      <c r="VC124" s="27"/>
      <c r="VD124" s="27"/>
      <c r="VE124" s="27"/>
      <c r="VF124" s="27"/>
      <c r="VG124" s="27"/>
      <c r="VH124" s="27"/>
      <c r="VI124" s="27"/>
      <c r="VJ124" s="27"/>
      <c r="VK124" s="27"/>
      <c r="VL124" s="27"/>
      <c r="VM124" s="27"/>
      <c r="VN124" s="27"/>
      <c r="VO124" s="27"/>
      <c r="VP124" s="27"/>
      <c r="VQ124" s="27"/>
      <c r="VR124" s="27"/>
      <c r="VS124" s="27"/>
      <c r="VT124" s="27"/>
      <c r="VU124" s="27"/>
      <c r="VV124" s="27"/>
      <c r="VW124" s="27"/>
      <c r="VX124" s="27"/>
      <c r="VY124" s="27"/>
      <c r="VZ124" s="27"/>
      <c r="WA124" s="27"/>
      <c r="WB124" s="27"/>
      <c r="WC124" s="27"/>
      <c r="WD124" s="27"/>
      <c r="WE124" s="27"/>
      <c r="WF124" s="27"/>
      <c r="WG124" s="27"/>
      <c r="WH124" s="27"/>
      <c r="WI124" s="27"/>
      <c r="WJ124" s="27"/>
      <c r="WK124" s="27"/>
      <c r="WL124" s="27"/>
      <c r="WM124" s="27"/>
      <c r="WN124" s="27"/>
      <c r="WO124" s="27"/>
      <c r="WP124" s="27"/>
      <c r="WQ124" s="27"/>
      <c r="WR124" s="27"/>
      <c r="WS124" s="27"/>
      <c r="WT124" s="27"/>
      <c r="WU124" s="27"/>
      <c r="WV124" s="27"/>
      <c r="WW124" s="27"/>
      <c r="WX124" s="27"/>
      <c r="WY124" s="27"/>
      <c r="WZ124" s="27"/>
      <c r="XA124" s="27"/>
      <c r="XB124" s="27"/>
      <c r="XC124" s="27"/>
      <c r="XD124" s="27"/>
      <c r="XE124" s="27"/>
      <c r="XF124" s="27"/>
      <c r="XG124" s="27"/>
      <c r="XH124" s="27"/>
      <c r="XI124" s="27"/>
      <c r="XJ124" s="27"/>
      <c r="XK124" s="27"/>
      <c r="XL124" s="27"/>
      <c r="XM124" s="27"/>
      <c r="XN124" s="27"/>
      <c r="XO124" s="27"/>
      <c r="XP124" s="27"/>
      <c r="XQ124" s="27"/>
      <c r="XR124" s="27"/>
      <c r="XS124" s="27"/>
      <c r="XT124" s="27"/>
      <c r="XU124" s="27"/>
      <c r="XV124" s="27"/>
      <c r="XW124" s="27"/>
      <c r="XX124" s="27"/>
      <c r="XY124" s="27"/>
      <c r="XZ124" s="27"/>
      <c r="YA124" s="27"/>
      <c r="YB124" s="27"/>
      <c r="YC124" s="27"/>
      <c r="YD124" s="27"/>
      <c r="YE124" s="27"/>
      <c r="YF124" s="27"/>
      <c r="YG124" s="27"/>
      <c r="YH124" s="27"/>
      <c r="YI124" s="27"/>
      <c r="YJ124" s="27"/>
      <c r="YK124" s="27"/>
      <c r="YL124" s="27"/>
      <c r="YM124" s="27"/>
      <c r="YN124" s="27"/>
      <c r="YO124" s="27"/>
      <c r="YP124" s="27"/>
      <c r="YQ124" s="27"/>
      <c r="YR124" s="27"/>
      <c r="YS124" s="27"/>
      <c r="YT124" s="27"/>
      <c r="YU124" s="27"/>
      <c r="YV124" s="27"/>
      <c r="YW124" s="27"/>
      <c r="YX124" s="27"/>
      <c r="YY124" s="27"/>
      <c r="YZ124" s="27"/>
      <c r="ZA124" s="27"/>
      <c r="ZB124" s="27"/>
      <c r="ZC124" s="27"/>
      <c r="ZD124" s="27"/>
      <c r="ZE124" s="27"/>
      <c r="ZF124" s="27"/>
      <c r="ZG124" s="27"/>
      <c r="ZH124" s="27"/>
      <c r="ZI124" s="27"/>
      <c r="ZJ124" s="27"/>
      <c r="ZK124" s="27"/>
      <c r="ZL124" s="27"/>
      <c r="ZM124" s="27"/>
      <c r="ZN124" s="27"/>
      <c r="ZO124" s="27"/>
      <c r="ZP124" s="27"/>
      <c r="ZQ124" s="27"/>
      <c r="ZR124" s="27"/>
      <c r="ZS124" s="27"/>
      <c r="ZT124" s="27"/>
      <c r="ZU124" s="27"/>
      <c r="ZV124" s="27"/>
      <c r="ZW124" s="27"/>
      <c r="ZX124" s="27"/>
      <c r="ZY124" s="27"/>
      <c r="ZZ124" s="27"/>
      <c r="AAA124" s="27"/>
      <c r="AAB124" s="27"/>
      <c r="AAC124" s="27"/>
      <c r="AAD124" s="27"/>
      <c r="AAE124" s="27"/>
      <c r="AAF124" s="27"/>
      <c r="AAG124" s="27"/>
      <c r="AAH124" s="27"/>
      <c r="AAI124" s="27"/>
      <c r="AAJ124" s="27"/>
      <c r="AAK124" s="27"/>
      <c r="AAL124" s="27"/>
      <c r="AAM124" s="27"/>
      <c r="AAN124" s="27"/>
      <c r="AAO124" s="27"/>
      <c r="AAP124" s="27"/>
      <c r="AAQ124" s="27"/>
      <c r="AAR124" s="27"/>
      <c r="AAS124" s="27"/>
      <c r="AAT124" s="27"/>
      <c r="AAU124" s="27"/>
      <c r="AAV124" s="27"/>
      <c r="AAW124" s="27"/>
      <c r="AAX124" s="27"/>
      <c r="AAY124" s="27"/>
      <c r="AAZ124" s="27"/>
      <c r="ABA124" s="27"/>
      <c r="ABB124" s="27"/>
      <c r="ABC124" s="27"/>
      <c r="ABD124" s="27"/>
      <c r="ABE124" s="27"/>
      <c r="ABF124" s="27"/>
      <c r="ABG124" s="27"/>
      <c r="ABH124" s="27"/>
      <c r="ABI124" s="27"/>
      <c r="ABJ124" s="27"/>
      <c r="ABK124" s="27"/>
      <c r="ABL124" s="27"/>
      <c r="ABM124" s="27"/>
      <c r="ABN124" s="27"/>
      <c r="ABO124" s="27"/>
      <c r="ABP124" s="27"/>
      <c r="ABQ124" s="27"/>
      <c r="ABR124" s="27"/>
      <c r="ABS124" s="27"/>
      <c r="ABT124" s="27"/>
      <c r="ABU124" s="27"/>
      <c r="ABV124" s="27"/>
      <c r="ABW124" s="27"/>
      <c r="ABX124" s="27"/>
      <c r="ABY124" s="27"/>
      <c r="ABZ124" s="27"/>
      <c r="ACA124" s="27"/>
      <c r="ACB124" s="27"/>
      <c r="ACC124" s="27"/>
      <c r="ACD124" s="27"/>
      <c r="ACE124" s="27"/>
      <c r="ACF124" s="27"/>
      <c r="ACG124" s="27"/>
      <c r="ACH124" s="27"/>
      <c r="ACI124" s="27"/>
      <c r="ACJ124" s="27"/>
      <c r="ACK124" s="27"/>
      <c r="ACL124" s="27"/>
      <c r="ACM124" s="27"/>
      <c r="ACN124" s="27"/>
      <c r="ACO124" s="27"/>
      <c r="ACP124" s="27"/>
      <c r="ACQ124" s="27"/>
      <c r="ACR124" s="27"/>
      <c r="ACS124" s="27"/>
      <c r="ACT124" s="27"/>
      <c r="ACU124" s="27"/>
      <c r="ACV124" s="27"/>
      <c r="ACW124" s="27"/>
      <c r="ACX124" s="27"/>
      <c r="ACY124" s="27"/>
      <c r="ACZ124" s="27"/>
      <c r="ADA124" s="27"/>
      <c r="ADB124" s="27"/>
      <c r="ADC124" s="27"/>
      <c r="ADD124" s="27"/>
      <c r="ADE124" s="27"/>
      <c r="ADF124" s="27"/>
      <c r="ADG124" s="27"/>
      <c r="ADH124" s="27"/>
      <c r="ADI124" s="27"/>
      <c r="ADJ124" s="27"/>
      <c r="ADK124" s="27"/>
      <c r="ADL124" s="27"/>
      <c r="ADM124" s="27"/>
      <c r="ADN124" s="27"/>
      <c r="ADO124" s="27"/>
      <c r="ADP124" s="27"/>
      <c r="ADQ124" s="27"/>
      <c r="ADR124" s="27"/>
      <c r="ADS124" s="27"/>
      <c r="ADT124" s="27"/>
      <c r="ADU124" s="27"/>
      <c r="ADV124" s="27"/>
      <c r="ADW124" s="27"/>
      <c r="ADX124" s="27"/>
      <c r="ADY124" s="27"/>
      <c r="ADZ124" s="27"/>
      <c r="AEA124" s="27"/>
      <c r="AEB124" s="27"/>
      <c r="AEC124" s="27"/>
      <c r="AED124" s="27"/>
      <c r="AEE124" s="27"/>
      <c r="AEF124" s="27"/>
      <c r="AEG124" s="27"/>
      <c r="AEH124" s="27"/>
      <c r="AEI124" s="27"/>
      <c r="AEJ124" s="27"/>
      <c r="AEK124" s="27"/>
      <c r="AEL124" s="27"/>
      <c r="AEM124" s="27"/>
      <c r="AEN124" s="27"/>
      <c r="AEO124" s="27"/>
      <c r="AEP124" s="27"/>
      <c r="AEQ124" s="27"/>
      <c r="AER124" s="27"/>
      <c r="AES124" s="27"/>
      <c r="AET124" s="27"/>
      <c r="AEU124" s="27"/>
      <c r="AEV124" s="27"/>
      <c r="AEW124" s="27"/>
      <c r="AEX124" s="27"/>
      <c r="AEY124" s="27"/>
      <c r="AEZ124" s="27"/>
      <c r="AFA124" s="27"/>
      <c r="AFB124" s="27"/>
      <c r="AFC124" s="27"/>
      <c r="AFD124" s="27"/>
      <c r="AFE124" s="27"/>
      <c r="AFF124" s="27"/>
      <c r="AFG124" s="27"/>
      <c r="AFH124" s="27"/>
      <c r="AFI124" s="27"/>
      <c r="AFJ124" s="27"/>
      <c r="AFK124" s="27"/>
      <c r="AFL124" s="27"/>
      <c r="AFM124" s="27"/>
      <c r="AFN124" s="27"/>
      <c r="AFO124" s="27"/>
      <c r="AFP124" s="27"/>
      <c r="AFQ124" s="27"/>
      <c r="AFR124" s="27"/>
      <c r="AFS124" s="27"/>
      <c r="AFT124" s="27"/>
      <c r="AFU124" s="27"/>
      <c r="AFV124" s="27"/>
      <c r="AFW124" s="27"/>
      <c r="AFX124" s="27"/>
      <c r="AFY124" s="27"/>
      <c r="AFZ124" s="27"/>
      <c r="AGA124" s="27"/>
      <c r="AGB124" s="27"/>
      <c r="AGC124" s="27"/>
      <c r="AGD124" s="27"/>
      <c r="AGE124" s="27"/>
      <c r="AGF124" s="27"/>
      <c r="AGG124" s="27"/>
      <c r="AGH124" s="27"/>
      <c r="AGI124" s="27"/>
      <c r="AGJ124" s="27"/>
      <c r="AGK124" s="27"/>
      <c r="AGL124" s="27"/>
      <c r="AGM124" s="27"/>
      <c r="AGN124" s="27"/>
      <c r="AGO124" s="27"/>
      <c r="AGP124" s="27"/>
      <c r="AGQ124" s="27"/>
      <c r="AGR124" s="27"/>
      <c r="AGS124" s="27"/>
      <c r="AGT124" s="27"/>
      <c r="AGU124" s="27"/>
      <c r="AGV124" s="27"/>
      <c r="AGW124" s="27"/>
      <c r="AGX124" s="27"/>
      <c r="AGY124" s="27"/>
      <c r="AGZ124" s="27"/>
      <c r="AHA124" s="27"/>
      <c r="AHB124" s="27"/>
      <c r="AHC124" s="27"/>
      <c r="AHD124" s="27"/>
      <c r="AHE124" s="27"/>
      <c r="AHF124" s="27"/>
      <c r="AHG124" s="27"/>
      <c r="AHH124" s="27"/>
      <c r="AHI124" s="27"/>
      <c r="AHJ124" s="27"/>
      <c r="AHK124" s="27"/>
      <c r="AHL124" s="27"/>
      <c r="AHM124" s="27"/>
      <c r="AHN124" s="27"/>
      <c r="AHO124" s="27"/>
      <c r="AHP124" s="27"/>
      <c r="AHQ124" s="27"/>
      <c r="AHR124" s="27"/>
      <c r="AHS124" s="27"/>
      <c r="AHT124" s="27"/>
      <c r="AHU124" s="27"/>
      <c r="AHV124" s="27"/>
      <c r="AHW124" s="27"/>
      <c r="AHX124" s="27"/>
      <c r="AHY124" s="27"/>
      <c r="AHZ124" s="27"/>
      <c r="AIA124" s="27"/>
      <c r="AIB124" s="27"/>
      <c r="AIC124" s="27"/>
      <c r="AID124" s="27"/>
      <c r="AIE124" s="27"/>
      <c r="AIF124" s="27"/>
      <c r="AIG124" s="27"/>
      <c r="AIH124" s="27"/>
      <c r="AII124" s="27"/>
      <c r="AIJ124" s="27"/>
      <c r="AIK124" s="27"/>
      <c r="AIL124" s="27"/>
      <c r="AIM124" s="27"/>
      <c r="AIN124" s="27"/>
      <c r="AIO124" s="27"/>
      <c r="AIP124" s="27"/>
      <c r="AIQ124" s="27"/>
      <c r="AIR124" s="27"/>
      <c r="AIS124" s="27"/>
      <c r="AIT124" s="27"/>
      <c r="AIU124" s="27"/>
      <c r="AIV124" s="27"/>
      <c r="AIW124" s="27"/>
      <c r="AIX124" s="27"/>
      <c r="AIY124" s="27"/>
      <c r="AIZ124" s="27"/>
      <c r="AJA124" s="27"/>
      <c r="AJB124" s="27"/>
      <c r="AJC124" s="27"/>
      <c r="AJD124" s="27"/>
      <c r="AJE124" s="27"/>
      <c r="AJF124" s="27"/>
      <c r="AJG124" s="27"/>
      <c r="AJH124" s="27"/>
      <c r="AJI124" s="27"/>
      <c r="AJJ124" s="27"/>
      <c r="AJK124" s="27"/>
      <c r="AJL124" s="27"/>
      <c r="AJM124" s="27"/>
      <c r="AJN124" s="27"/>
      <c r="AJO124" s="27"/>
      <c r="AJP124" s="27"/>
      <c r="AJQ124" s="27"/>
      <c r="AJR124" s="27"/>
      <c r="AJS124" s="27"/>
      <c r="AJT124" s="27"/>
      <c r="AJU124" s="27"/>
      <c r="AJV124" s="27"/>
      <c r="AJW124" s="27"/>
      <c r="AJX124" s="27"/>
      <c r="AJY124" s="27"/>
      <c r="AJZ124" s="27"/>
      <c r="AKA124" s="27"/>
      <c r="AKB124" s="27"/>
      <c r="AKC124" s="27"/>
      <c r="AKD124" s="27"/>
      <c r="AKE124" s="27"/>
      <c r="AKF124" s="27"/>
      <c r="AKG124" s="27"/>
      <c r="AKH124" s="27"/>
      <c r="AKI124" s="27"/>
      <c r="AKJ124" s="27"/>
      <c r="AKK124" s="27"/>
      <c r="AKL124" s="27"/>
      <c r="AKM124" s="27"/>
      <c r="AKN124" s="27"/>
      <c r="AKO124" s="27"/>
      <c r="AKP124" s="27"/>
      <c r="AKQ124" s="27"/>
      <c r="AKR124" s="27"/>
      <c r="AKS124" s="27"/>
      <c r="AKT124" s="27"/>
      <c r="AKU124" s="27"/>
      <c r="AKV124" s="27"/>
      <c r="AKW124" s="27"/>
      <c r="AKX124" s="27"/>
      <c r="AKY124" s="27"/>
      <c r="AKZ124" s="27"/>
      <c r="ALA124" s="27"/>
      <c r="ALB124" s="27"/>
      <c r="ALC124" s="27"/>
      <c r="ALD124" s="27"/>
      <c r="ALE124" s="27"/>
      <c r="ALF124" s="27"/>
      <c r="ALG124" s="27"/>
      <c r="ALH124" s="27"/>
      <c r="ALI124" s="27"/>
      <c r="ALJ124" s="27"/>
      <c r="ALK124" s="27"/>
      <c r="ALL124" s="27"/>
      <c r="ALM124" s="27"/>
      <c r="ALN124" s="27"/>
      <c r="ALO124" s="27"/>
      <c r="ALP124" s="27"/>
      <c r="ALQ124" s="27"/>
      <c r="ALR124" s="27"/>
      <c r="ALS124" s="27"/>
    </row>
    <row r="125" spans="1:1007" ht="24" customHeight="1" thickBot="1" x14ac:dyDescent="0.25">
      <c r="A125" s="547"/>
      <c r="B125" s="549"/>
      <c r="C125" s="551"/>
      <c r="D125" s="553"/>
      <c r="E125" s="555"/>
      <c r="F125" s="557"/>
      <c r="G125" s="688"/>
      <c r="H125" s="559"/>
      <c r="I125" s="559"/>
      <c r="J125" s="545"/>
      <c r="K125" s="201" t="s">
        <v>11</v>
      </c>
      <c r="L125" s="15">
        <f t="shared" ref="L125:W125" si="24">SUM(L123:L124)</f>
        <v>70</v>
      </c>
      <c r="M125" s="3">
        <f t="shared" si="24"/>
        <v>0</v>
      </c>
      <c r="N125" s="3">
        <f t="shared" si="24"/>
        <v>0</v>
      </c>
      <c r="O125" s="16">
        <f t="shared" si="24"/>
        <v>70</v>
      </c>
      <c r="P125" s="15">
        <f t="shared" si="24"/>
        <v>980</v>
      </c>
      <c r="Q125" s="3">
        <f t="shared" si="24"/>
        <v>0</v>
      </c>
      <c r="R125" s="3">
        <f t="shared" si="24"/>
        <v>0</v>
      </c>
      <c r="S125" s="16">
        <f t="shared" si="24"/>
        <v>980</v>
      </c>
      <c r="T125" s="15">
        <f t="shared" si="24"/>
        <v>636.70000000000005</v>
      </c>
      <c r="U125" s="3">
        <f t="shared" si="24"/>
        <v>0</v>
      </c>
      <c r="V125" s="3">
        <f t="shared" si="24"/>
        <v>0</v>
      </c>
      <c r="W125" s="16">
        <f t="shared" si="24"/>
        <v>636.70000000000005</v>
      </c>
      <c r="X125" s="27"/>
      <c r="Y125" s="27"/>
      <c r="Z125" s="27"/>
      <c r="AA125" s="27"/>
      <c r="AB125" s="27"/>
      <c r="AC125" s="27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40"/>
      <c r="AV125" s="39"/>
      <c r="AW125" s="39"/>
      <c r="AX125" s="39"/>
      <c r="AY125" s="39"/>
      <c r="AZ125" s="39"/>
      <c r="BA125" s="39"/>
      <c r="BB125" s="39"/>
      <c r="BC125" s="39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7"/>
      <c r="KJ125" s="27"/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7"/>
      <c r="KW125" s="27"/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7"/>
      <c r="LJ125" s="27"/>
      <c r="LK125" s="27"/>
      <c r="LL125" s="27"/>
      <c r="LM125" s="27"/>
      <c r="LN125" s="27"/>
      <c r="LO125" s="27"/>
      <c r="LP125" s="27"/>
      <c r="LQ125" s="27"/>
      <c r="LR125" s="27"/>
      <c r="LS125" s="27"/>
      <c r="LT125" s="27"/>
      <c r="LU125" s="27"/>
      <c r="LV125" s="27"/>
      <c r="LW125" s="27"/>
      <c r="LX125" s="27"/>
      <c r="LY125" s="27"/>
      <c r="LZ125" s="27"/>
      <c r="MA125" s="27"/>
      <c r="MB125" s="27"/>
      <c r="MC125" s="27"/>
      <c r="MD125" s="27"/>
      <c r="ME125" s="27"/>
      <c r="MF125" s="27"/>
      <c r="MG125" s="27"/>
      <c r="MH125" s="27"/>
      <c r="MI125" s="27"/>
      <c r="MJ125" s="27"/>
      <c r="MK125" s="27"/>
      <c r="ML125" s="27"/>
      <c r="MM125" s="27"/>
      <c r="MN125" s="27"/>
      <c r="MO125" s="27"/>
      <c r="MP125" s="27"/>
      <c r="MQ125" s="27"/>
      <c r="MR125" s="27"/>
      <c r="MS125" s="27"/>
      <c r="MT125" s="27"/>
      <c r="MU125" s="27"/>
      <c r="MV125" s="27"/>
      <c r="MW125" s="27"/>
      <c r="MX125" s="27"/>
      <c r="MY125" s="27"/>
      <c r="MZ125" s="27"/>
      <c r="NA125" s="27"/>
      <c r="NB125" s="27"/>
      <c r="NC125" s="27"/>
      <c r="ND125" s="27"/>
      <c r="NE125" s="27"/>
      <c r="NF125" s="27"/>
      <c r="NG125" s="27"/>
      <c r="NH125" s="27"/>
      <c r="NI125" s="27"/>
      <c r="NJ125" s="27"/>
      <c r="NK125" s="27"/>
      <c r="NL125" s="27"/>
      <c r="NM125" s="27"/>
      <c r="NN125" s="27"/>
      <c r="NO125" s="27"/>
      <c r="NP125" s="27"/>
      <c r="NQ125" s="27"/>
      <c r="NR125" s="27"/>
      <c r="NS125" s="27"/>
      <c r="NT125" s="27"/>
      <c r="NU125" s="27"/>
      <c r="NV125" s="27"/>
      <c r="NW125" s="27"/>
      <c r="NX125" s="27"/>
      <c r="NY125" s="27"/>
      <c r="NZ125" s="27"/>
      <c r="OA125" s="27"/>
      <c r="OB125" s="27"/>
      <c r="OC125" s="27"/>
      <c r="OD125" s="27"/>
      <c r="OE125" s="27"/>
      <c r="OF125" s="27"/>
      <c r="OG125" s="27"/>
      <c r="OH125" s="27"/>
      <c r="OI125" s="27"/>
      <c r="OJ125" s="27"/>
      <c r="OK125" s="27"/>
      <c r="OL125" s="27"/>
      <c r="OM125" s="27"/>
      <c r="ON125" s="27"/>
      <c r="OO125" s="27"/>
      <c r="OP125" s="27"/>
      <c r="OQ125" s="27"/>
      <c r="OR125" s="27"/>
      <c r="OS125" s="27"/>
      <c r="OT125" s="27"/>
      <c r="OU125" s="27"/>
      <c r="OV125" s="27"/>
      <c r="OW125" s="27"/>
      <c r="OX125" s="27"/>
      <c r="OY125" s="27"/>
      <c r="OZ125" s="27"/>
      <c r="PA125" s="27"/>
      <c r="PB125" s="27"/>
      <c r="PC125" s="27"/>
      <c r="PD125" s="27"/>
      <c r="PE125" s="27"/>
      <c r="PF125" s="27"/>
      <c r="PG125" s="27"/>
      <c r="PH125" s="27"/>
      <c r="PI125" s="27"/>
      <c r="PJ125" s="27"/>
      <c r="PK125" s="27"/>
      <c r="PL125" s="27"/>
      <c r="PM125" s="27"/>
      <c r="PN125" s="27"/>
      <c r="PO125" s="27"/>
      <c r="PP125" s="27"/>
      <c r="PQ125" s="27"/>
      <c r="PR125" s="27"/>
      <c r="PS125" s="27"/>
      <c r="PT125" s="27"/>
      <c r="PU125" s="27"/>
      <c r="PV125" s="27"/>
      <c r="PW125" s="27"/>
      <c r="PX125" s="27"/>
      <c r="PY125" s="27"/>
      <c r="PZ125" s="27"/>
      <c r="QA125" s="27"/>
      <c r="QB125" s="27"/>
      <c r="QC125" s="27"/>
      <c r="QD125" s="27"/>
      <c r="QE125" s="27"/>
      <c r="QF125" s="27"/>
      <c r="QG125" s="27"/>
      <c r="QH125" s="27"/>
      <c r="QI125" s="27"/>
      <c r="QJ125" s="27"/>
      <c r="QK125" s="27"/>
      <c r="QL125" s="27"/>
      <c r="QM125" s="27"/>
      <c r="QN125" s="27"/>
      <c r="QO125" s="27"/>
      <c r="QP125" s="27"/>
      <c r="QQ125" s="27"/>
      <c r="QR125" s="27"/>
      <c r="QS125" s="27"/>
      <c r="QT125" s="27"/>
      <c r="QU125" s="27"/>
      <c r="QV125" s="27"/>
      <c r="QW125" s="27"/>
      <c r="QX125" s="27"/>
      <c r="QY125" s="27"/>
      <c r="QZ125" s="27"/>
      <c r="RA125" s="27"/>
      <c r="RB125" s="27"/>
      <c r="RC125" s="27"/>
      <c r="RD125" s="27"/>
      <c r="RE125" s="27"/>
      <c r="RF125" s="27"/>
      <c r="RG125" s="27"/>
      <c r="RH125" s="27"/>
      <c r="RI125" s="27"/>
      <c r="RJ125" s="27"/>
      <c r="RK125" s="27"/>
      <c r="RL125" s="27"/>
      <c r="RM125" s="27"/>
      <c r="RN125" s="27"/>
      <c r="RO125" s="27"/>
      <c r="RP125" s="27"/>
      <c r="RQ125" s="27"/>
      <c r="RR125" s="27"/>
      <c r="RS125" s="27"/>
      <c r="RT125" s="27"/>
      <c r="RU125" s="27"/>
      <c r="RV125" s="27"/>
      <c r="RW125" s="27"/>
      <c r="RX125" s="27"/>
      <c r="RY125" s="27"/>
      <c r="RZ125" s="27"/>
      <c r="SA125" s="27"/>
      <c r="SB125" s="27"/>
      <c r="SC125" s="27"/>
      <c r="SD125" s="27"/>
      <c r="SE125" s="27"/>
      <c r="SF125" s="27"/>
      <c r="SG125" s="27"/>
      <c r="SH125" s="27"/>
      <c r="SI125" s="27"/>
      <c r="SJ125" s="27"/>
      <c r="SK125" s="27"/>
      <c r="SL125" s="27"/>
      <c r="SM125" s="27"/>
      <c r="SN125" s="27"/>
      <c r="SO125" s="27"/>
      <c r="SP125" s="27"/>
      <c r="SQ125" s="27"/>
      <c r="SR125" s="27"/>
      <c r="SS125" s="27"/>
      <c r="ST125" s="27"/>
      <c r="SU125" s="27"/>
      <c r="SV125" s="27"/>
      <c r="SW125" s="27"/>
      <c r="SX125" s="27"/>
      <c r="SY125" s="27"/>
      <c r="SZ125" s="27"/>
      <c r="TA125" s="27"/>
      <c r="TB125" s="27"/>
      <c r="TC125" s="27"/>
      <c r="TD125" s="27"/>
      <c r="TE125" s="27"/>
      <c r="TF125" s="27"/>
      <c r="TG125" s="27"/>
      <c r="TH125" s="27"/>
      <c r="TI125" s="27"/>
      <c r="TJ125" s="27"/>
      <c r="TK125" s="27"/>
      <c r="TL125" s="27"/>
      <c r="TM125" s="27"/>
      <c r="TN125" s="27"/>
      <c r="TO125" s="27"/>
      <c r="TP125" s="27"/>
      <c r="TQ125" s="27"/>
      <c r="TR125" s="27"/>
      <c r="TS125" s="27"/>
      <c r="TT125" s="27"/>
      <c r="TU125" s="27"/>
      <c r="TV125" s="27"/>
      <c r="TW125" s="27"/>
      <c r="TX125" s="27"/>
      <c r="TY125" s="27"/>
      <c r="TZ125" s="27"/>
      <c r="UA125" s="27"/>
      <c r="UB125" s="27"/>
      <c r="UC125" s="27"/>
      <c r="UD125" s="27"/>
      <c r="UE125" s="27"/>
      <c r="UF125" s="27"/>
      <c r="UG125" s="27"/>
      <c r="UH125" s="27"/>
      <c r="UI125" s="27"/>
      <c r="UJ125" s="27"/>
      <c r="UK125" s="27"/>
      <c r="UL125" s="27"/>
      <c r="UM125" s="27"/>
      <c r="UN125" s="27"/>
      <c r="UO125" s="27"/>
      <c r="UP125" s="27"/>
      <c r="UQ125" s="27"/>
      <c r="UR125" s="27"/>
      <c r="US125" s="27"/>
      <c r="UT125" s="27"/>
      <c r="UU125" s="27"/>
      <c r="UV125" s="27"/>
      <c r="UW125" s="27"/>
      <c r="UX125" s="27"/>
      <c r="UY125" s="27"/>
      <c r="UZ125" s="27"/>
      <c r="VA125" s="27"/>
      <c r="VB125" s="27"/>
      <c r="VC125" s="27"/>
      <c r="VD125" s="27"/>
      <c r="VE125" s="27"/>
      <c r="VF125" s="27"/>
      <c r="VG125" s="27"/>
      <c r="VH125" s="27"/>
      <c r="VI125" s="27"/>
      <c r="VJ125" s="27"/>
      <c r="VK125" s="27"/>
      <c r="VL125" s="27"/>
      <c r="VM125" s="27"/>
      <c r="VN125" s="27"/>
      <c r="VO125" s="27"/>
      <c r="VP125" s="27"/>
      <c r="VQ125" s="27"/>
      <c r="VR125" s="27"/>
      <c r="VS125" s="27"/>
      <c r="VT125" s="27"/>
      <c r="VU125" s="27"/>
      <c r="VV125" s="27"/>
      <c r="VW125" s="27"/>
      <c r="VX125" s="27"/>
      <c r="VY125" s="27"/>
      <c r="VZ125" s="27"/>
      <c r="WA125" s="27"/>
      <c r="WB125" s="27"/>
      <c r="WC125" s="27"/>
      <c r="WD125" s="27"/>
      <c r="WE125" s="27"/>
      <c r="WF125" s="27"/>
      <c r="WG125" s="27"/>
      <c r="WH125" s="27"/>
      <c r="WI125" s="27"/>
      <c r="WJ125" s="27"/>
      <c r="WK125" s="27"/>
      <c r="WL125" s="27"/>
      <c r="WM125" s="27"/>
      <c r="WN125" s="27"/>
      <c r="WO125" s="27"/>
      <c r="WP125" s="27"/>
      <c r="WQ125" s="27"/>
      <c r="WR125" s="27"/>
      <c r="WS125" s="27"/>
      <c r="WT125" s="27"/>
      <c r="WU125" s="27"/>
      <c r="WV125" s="27"/>
      <c r="WW125" s="27"/>
      <c r="WX125" s="27"/>
      <c r="WY125" s="27"/>
      <c r="WZ125" s="27"/>
      <c r="XA125" s="27"/>
      <c r="XB125" s="27"/>
      <c r="XC125" s="27"/>
      <c r="XD125" s="27"/>
      <c r="XE125" s="27"/>
      <c r="XF125" s="27"/>
      <c r="XG125" s="27"/>
      <c r="XH125" s="27"/>
      <c r="XI125" s="27"/>
      <c r="XJ125" s="27"/>
      <c r="XK125" s="27"/>
      <c r="XL125" s="27"/>
      <c r="XM125" s="27"/>
      <c r="XN125" s="27"/>
      <c r="XO125" s="27"/>
      <c r="XP125" s="27"/>
      <c r="XQ125" s="27"/>
      <c r="XR125" s="27"/>
      <c r="XS125" s="27"/>
      <c r="XT125" s="27"/>
      <c r="XU125" s="27"/>
      <c r="XV125" s="27"/>
      <c r="XW125" s="27"/>
      <c r="XX125" s="27"/>
      <c r="XY125" s="27"/>
      <c r="XZ125" s="27"/>
      <c r="YA125" s="27"/>
      <c r="YB125" s="27"/>
      <c r="YC125" s="27"/>
      <c r="YD125" s="27"/>
      <c r="YE125" s="27"/>
      <c r="YF125" s="27"/>
      <c r="YG125" s="27"/>
      <c r="YH125" s="27"/>
      <c r="YI125" s="27"/>
      <c r="YJ125" s="27"/>
      <c r="YK125" s="27"/>
      <c r="YL125" s="27"/>
      <c r="YM125" s="27"/>
      <c r="YN125" s="27"/>
      <c r="YO125" s="27"/>
      <c r="YP125" s="27"/>
      <c r="YQ125" s="27"/>
      <c r="YR125" s="27"/>
      <c r="YS125" s="27"/>
      <c r="YT125" s="27"/>
      <c r="YU125" s="27"/>
      <c r="YV125" s="27"/>
      <c r="YW125" s="27"/>
      <c r="YX125" s="27"/>
      <c r="YY125" s="27"/>
      <c r="YZ125" s="27"/>
      <c r="ZA125" s="27"/>
      <c r="ZB125" s="27"/>
      <c r="ZC125" s="27"/>
      <c r="ZD125" s="27"/>
      <c r="ZE125" s="27"/>
      <c r="ZF125" s="27"/>
      <c r="ZG125" s="27"/>
      <c r="ZH125" s="27"/>
      <c r="ZI125" s="27"/>
      <c r="ZJ125" s="27"/>
      <c r="ZK125" s="27"/>
      <c r="ZL125" s="27"/>
      <c r="ZM125" s="27"/>
      <c r="ZN125" s="27"/>
      <c r="ZO125" s="27"/>
      <c r="ZP125" s="27"/>
      <c r="ZQ125" s="27"/>
      <c r="ZR125" s="27"/>
      <c r="ZS125" s="27"/>
      <c r="ZT125" s="27"/>
      <c r="ZU125" s="27"/>
      <c r="ZV125" s="27"/>
      <c r="ZW125" s="27"/>
      <c r="ZX125" s="27"/>
      <c r="ZY125" s="27"/>
      <c r="ZZ125" s="27"/>
      <c r="AAA125" s="27"/>
      <c r="AAB125" s="27"/>
      <c r="AAC125" s="27"/>
      <c r="AAD125" s="27"/>
      <c r="AAE125" s="27"/>
      <c r="AAF125" s="27"/>
      <c r="AAG125" s="27"/>
      <c r="AAH125" s="27"/>
      <c r="AAI125" s="27"/>
      <c r="AAJ125" s="27"/>
      <c r="AAK125" s="27"/>
      <c r="AAL125" s="27"/>
      <c r="AAM125" s="27"/>
      <c r="AAN125" s="27"/>
      <c r="AAO125" s="27"/>
      <c r="AAP125" s="27"/>
      <c r="AAQ125" s="27"/>
      <c r="AAR125" s="27"/>
      <c r="AAS125" s="27"/>
      <c r="AAT125" s="27"/>
      <c r="AAU125" s="27"/>
      <c r="AAV125" s="27"/>
      <c r="AAW125" s="27"/>
      <c r="AAX125" s="27"/>
      <c r="AAY125" s="27"/>
      <c r="AAZ125" s="27"/>
      <c r="ABA125" s="27"/>
      <c r="ABB125" s="27"/>
      <c r="ABC125" s="27"/>
      <c r="ABD125" s="27"/>
      <c r="ABE125" s="27"/>
      <c r="ABF125" s="27"/>
      <c r="ABG125" s="27"/>
      <c r="ABH125" s="27"/>
      <c r="ABI125" s="27"/>
      <c r="ABJ125" s="27"/>
      <c r="ABK125" s="27"/>
      <c r="ABL125" s="27"/>
      <c r="ABM125" s="27"/>
      <c r="ABN125" s="27"/>
      <c r="ABO125" s="27"/>
      <c r="ABP125" s="27"/>
      <c r="ABQ125" s="27"/>
      <c r="ABR125" s="27"/>
      <c r="ABS125" s="27"/>
      <c r="ABT125" s="27"/>
      <c r="ABU125" s="27"/>
      <c r="ABV125" s="27"/>
      <c r="ABW125" s="27"/>
      <c r="ABX125" s="27"/>
      <c r="ABY125" s="27"/>
      <c r="ABZ125" s="27"/>
      <c r="ACA125" s="27"/>
      <c r="ACB125" s="27"/>
      <c r="ACC125" s="27"/>
      <c r="ACD125" s="27"/>
      <c r="ACE125" s="27"/>
      <c r="ACF125" s="27"/>
      <c r="ACG125" s="27"/>
      <c r="ACH125" s="27"/>
      <c r="ACI125" s="27"/>
      <c r="ACJ125" s="27"/>
      <c r="ACK125" s="27"/>
      <c r="ACL125" s="27"/>
      <c r="ACM125" s="27"/>
      <c r="ACN125" s="27"/>
      <c r="ACO125" s="27"/>
      <c r="ACP125" s="27"/>
      <c r="ACQ125" s="27"/>
      <c r="ACR125" s="27"/>
      <c r="ACS125" s="27"/>
      <c r="ACT125" s="27"/>
      <c r="ACU125" s="27"/>
      <c r="ACV125" s="27"/>
      <c r="ACW125" s="27"/>
      <c r="ACX125" s="27"/>
      <c r="ACY125" s="27"/>
      <c r="ACZ125" s="27"/>
      <c r="ADA125" s="27"/>
      <c r="ADB125" s="27"/>
      <c r="ADC125" s="27"/>
      <c r="ADD125" s="27"/>
      <c r="ADE125" s="27"/>
      <c r="ADF125" s="27"/>
      <c r="ADG125" s="27"/>
      <c r="ADH125" s="27"/>
      <c r="ADI125" s="27"/>
      <c r="ADJ125" s="27"/>
      <c r="ADK125" s="27"/>
      <c r="ADL125" s="27"/>
      <c r="ADM125" s="27"/>
      <c r="ADN125" s="27"/>
      <c r="ADO125" s="27"/>
      <c r="ADP125" s="27"/>
      <c r="ADQ125" s="27"/>
      <c r="ADR125" s="27"/>
      <c r="ADS125" s="27"/>
      <c r="ADT125" s="27"/>
      <c r="ADU125" s="27"/>
      <c r="ADV125" s="27"/>
      <c r="ADW125" s="27"/>
      <c r="ADX125" s="27"/>
      <c r="ADY125" s="27"/>
      <c r="ADZ125" s="27"/>
      <c r="AEA125" s="27"/>
      <c r="AEB125" s="27"/>
      <c r="AEC125" s="27"/>
      <c r="AED125" s="27"/>
      <c r="AEE125" s="27"/>
      <c r="AEF125" s="27"/>
      <c r="AEG125" s="27"/>
      <c r="AEH125" s="27"/>
      <c r="AEI125" s="27"/>
      <c r="AEJ125" s="27"/>
      <c r="AEK125" s="27"/>
      <c r="AEL125" s="27"/>
      <c r="AEM125" s="27"/>
      <c r="AEN125" s="27"/>
      <c r="AEO125" s="27"/>
      <c r="AEP125" s="27"/>
      <c r="AEQ125" s="27"/>
      <c r="AER125" s="27"/>
      <c r="AES125" s="27"/>
      <c r="AET125" s="27"/>
      <c r="AEU125" s="27"/>
      <c r="AEV125" s="27"/>
      <c r="AEW125" s="27"/>
      <c r="AEX125" s="27"/>
      <c r="AEY125" s="27"/>
      <c r="AEZ125" s="27"/>
      <c r="AFA125" s="27"/>
      <c r="AFB125" s="27"/>
      <c r="AFC125" s="27"/>
      <c r="AFD125" s="27"/>
      <c r="AFE125" s="27"/>
      <c r="AFF125" s="27"/>
      <c r="AFG125" s="27"/>
      <c r="AFH125" s="27"/>
      <c r="AFI125" s="27"/>
      <c r="AFJ125" s="27"/>
      <c r="AFK125" s="27"/>
      <c r="AFL125" s="27"/>
      <c r="AFM125" s="27"/>
      <c r="AFN125" s="27"/>
      <c r="AFO125" s="27"/>
      <c r="AFP125" s="27"/>
      <c r="AFQ125" s="27"/>
      <c r="AFR125" s="27"/>
      <c r="AFS125" s="27"/>
      <c r="AFT125" s="27"/>
      <c r="AFU125" s="27"/>
      <c r="AFV125" s="27"/>
      <c r="AFW125" s="27"/>
      <c r="AFX125" s="27"/>
      <c r="AFY125" s="27"/>
      <c r="AFZ125" s="27"/>
      <c r="AGA125" s="27"/>
      <c r="AGB125" s="27"/>
      <c r="AGC125" s="27"/>
      <c r="AGD125" s="27"/>
      <c r="AGE125" s="27"/>
      <c r="AGF125" s="27"/>
      <c r="AGG125" s="27"/>
      <c r="AGH125" s="27"/>
      <c r="AGI125" s="27"/>
      <c r="AGJ125" s="27"/>
      <c r="AGK125" s="27"/>
      <c r="AGL125" s="27"/>
      <c r="AGM125" s="27"/>
      <c r="AGN125" s="27"/>
      <c r="AGO125" s="27"/>
      <c r="AGP125" s="27"/>
      <c r="AGQ125" s="27"/>
      <c r="AGR125" s="27"/>
      <c r="AGS125" s="27"/>
      <c r="AGT125" s="27"/>
      <c r="AGU125" s="27"/>
      <c r="AGV125" s="27"/>
      <c r="AGW125" s="27"/>
      <c r="AGX125" s="27"/>
      <c r="AGY125" s="27"/>
      <c r="AGZ125" s="27"/>
      <c r="AHA125" s="27"/>
      <c r="AHB125" s="27"/>
      <c r="AHC125" s="27"/>
      <c r="AHD125" s="27"/>
      <c r="AHE125" s="27"/>
      <c r="AHF125" s="27"/>
      <c r="AHG125" s="27"/>
      <c r="AHH125" s="27"/>
      <c r="AHI125" s="27"/>
      <c r="AHJ125" s="27"/>
      <c r="AHK125" s="27"/>
      <c r="AHL125" s="27"/>
      <c r="AHM125" s="27"/>
      <c r="AHN125" s="27"/>
      <c r="AHO125" s="27"/>
      <c r="AHP125" s="27"/>
      <c r="AHQ125" s="27"/>
      <c r="AHR125" s="27"/>
      <c r="AHS125" s="27"/>
      <c r="AHT125" s="27"/>
      <c r="AHU125" s="27"/>
      <c r="AHV125" s="27"/>
      <c r="AHW125" s="27"/>
      <c r="AHX125" s="27"/>
      <c r="AHY125" s="27"/>
      <c r="AHZ125" s="27"/>
      <c r="AIA125" s="27"/>
      <c r="AIB125" s="27"/>
      <c r="AIC125" s="27"/>
      <c r="AID125" s="27"/>
      <c r="AIE125" s="27"/>
      <c r="AIF125" s="27"/>
      <c r="AIG125" s="27"/>
      <c r="AIH125" s="27"/>
      <c r="AII125" s="27"/>
      <c r="AIJ125" s="27"/>
      <c r="AIK125" s="27"/>
      <c r="AIL125" s="27"/>
      <c r="AIM125" s="27"/>
      <c r="AIN125" s="27"/>
      <c r="AIO125" s="27"/>
      <c r="AIP125" s="27"/>
      <c r="AIQ125" s="27"/>
      <c r="AIR125" s="27"/>
      <c r="AIS125" s="27"/>
      <c r="AIT125" s="27"/>
      <c r="AIU125" s="27"/>
      <c r="AIV125" s="27"/>
      <c r="AIW125" s="27"/>
      <c r="AIX125" s="27"/>
      <c r="AIY125" s="27"/>
      <c r="AIZ125" s="27"/>
      <c r="AJA125" s="27"/>
      <c r="AJB125" s="27"/>
      <c r="AJC125" s="27"/>
      <c r="AJD125" s="27"/>
      <c r="AJE125" s="27"/>
      <c r="AJF125" s="27"/>
      <c r="AJG125" s="27"/>
      <c r="AJH125" s="27"/>
      <c r="AJI125" s="27"/>
      <c r="AJJ125" s="27"/>
      <c r="AJK125" s="27"/>
      <c r="AJL125" s="27"/>
      <c r="AJM125" s="27"/>
      <c r="AJN125" s="27"/>
      <c r="AJO125" s="27"/>
      <c r="AJP125" s="27"/>
      <c r="AJQ125" s="27"/>
      <c r="AJR125" s="27"/>
      <c r="AJS125" s="27"/>
      <c r="AJT125" s="27"/>
      <c r="AJU125" s="27"/>
      <c r="AJV125" s="27"/>
      <c r="AJW125" s="27"/>
      <c r="AJX125" s="27"/>
      <c r="AJY125" s="27"/>
      <c r="AJZ125" s="27"/>
      <c r="AKA125" s="27"/>
      <c r="AKB125" s="27"/>
      <c r="AKC125" s="27"/>
      <c r="AKD125" s="27"/>
      <c r="AKE125" s="27"/>
      <c r="AKF125" s="27"/>
      <c r="AKG125" s="27"/>
      <c r="AKH125" s="27"/>
      <c r="AKI125" s="27"/>
      <c r="AKJ125" s="27"/>
      <c r="AKK125" s="27"/>
      <c r="AKL125" s="27"/>
      <c r="AKM125" s="27"/>
      <c r="AKN125" s="27"/>
      <c r="AKO125" s="27"/>
      <c r="AKP125" s="27"/>
      <c r="AKQ125" s="27"/>
      <c r="AKR125" s="27"/>
      <c r="AKS125" s="27"/>
      <c r="AKT125" s="27"/>
      <c r="AKU125" s="27"/>
      <c r="AKV125" s="27"/>
      <c r="AKW125" s="27"/>
      <c r="AKX125" s="27"/>
      <c r="AKY125" s="27"/>
      <c r="AKZ125" s="27"/>
      <c r="ALA125" s="27"/>
      <c r="ALB125" s="27"/>
      <c r="ALC125" s="27"/>
      <c r="ALD125" s="27"/>
      <c r="ALE125" s="27"/>
      <c r="ALF125" s="27"/>
      <c r="ALG125" s="27"/>
      <c r="ALH125" s="27"/>
      <c r="ALI125" s="27"/>
      <c r="ALJ125" s="27"/>
      <c r="ALK125" s="27"/>
      <c r="ALL125" s="27"/>
      <c r="ALM125" s="27"/>
      <c r="ALN125" s="27"/>
      <c r="ALO125" s="27"/>
      <c r="ALP125" s="27"/>
      <c r="ALQ125" s="27"/>
      <c r="ALR125" s="27"/>
      <c r="ALS125" s="27"/>
    </row>
    <row r="126" spans="1:1007" ht="18" customHeight="1" thickBot="1" x14ac:dyDescent="0.25">
      <c r="A126" s="546" t="s">
        <v>14</v>
      </c>
      <c r="B126" s="548" t="s">
        <v>15</v>
      </c>
      <c r="C126" s="550" t="s">
        <v>15</v>
      </c>
      <c r="D126" s="552" t="s">
        <v>159</v>
      </c>
      <c r="E126" s="554" t="s">
        <v>160</v>
      </c>
      <c r="F126" s="556" t="s">
        <v>187</v>
      </c>
      <c r="G126" s="722" t="s">
        <v>128</v>
      </c>
      <c r="H126" s="558" t="s">
        <v>18</v>
      </c>
      <c r="I126" s="558" t="s">
        <v>19</v>
      </c>
      <c r="J126" s="543" t="s">
        <v>449</v>
      </c>
      <c r="K126" s="147" t="s">
        <v>25</v>
      </c>
      <c r="L126" s="148">
        <f>+M126+O126</f>
        <v>100</v>
      </c>
      <c r="M126" s="376">
        <v>0</v>
      </c>
      <c r="N126" s="376">
        <v>0</v>
      </c>
      <c r="O126" s="389">
        <v>100</v>
      </c>
      <c r="P126" s="148">
        <f>+Q126+S126</f>
        <v>40</v>
      </c>
      <c r="Q126" s="376">
        <v>0</v>
      </c>
      <c r="R126" s="376">
        <v>0</v>
      </c>
      <c r="S126" s="389">
        <v>40</v>
      </c>
      <c r="T126" s="148">
        <f>+U126+W126</f>
        <v>0</v>
      </c>
      <c r="U126" s="376">
        <v>0</v>
      </c>
      <c r="V126" s="376">
        <v>0</v>
      </c>
      <c r="W126" s="389">
        <v>0</v>
      </c>
      <c r="X126" s="27"/>
      <c r="Y126" s="27"/>
      <c r="Z126" s="27"/>
      <c r="AA126" s="27"/>
      <c r="AB126" s="27"/>
      <c r="AC126" s="27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40"/>
      <c r="AV126" s="39"/>
      <c r="AW126" s="39"/>
      <c r="AX126" s="39"/>
      <c r="AY126" s="39"/>
      <c r="AZ126" s="39"/>
      <c r="BA126" s="39"/>
      <c r="BB126" s="39"/>
      <c r="BC126" s="39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7"/>
      <c r="KJ126" s="27"/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7"/>
      <c r="KW126" s="27"/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7"/>
      <c r="LJ126" s="27"/>
      <c r="LK126" s="27"/>
      <c r="LL126" s="27"/>
      <c r="LM126" s="27"/>
      <c r="LN126" s="27"/>
      <c r="LO126" s="27"/>
      <c r="LP126" s="27"/>
      <c r="LQ126" s="27"/>
      <c r="LR126" s="27"/>
      <c r="LS126" s="27"/>
      <c r="LT126" s="27"/>
      <c r="LU126" s="27"/>
      <c r="LV126" s="27"/>
      <c r="LW126" s="27"/>
      <c r="LX126" s="27"/>
      <c r="LY126" s="27"/>
      <c r="LZ126" s="27"/>
      <c r="MA126" s="27"/>
      <c r="MB126" s="27"/>
      <c r="MC126" s="27"/>
      <c r="MD126" s="27"/>
      <c r="ME126" s="27"/>
      <c r="MF126" s="27"/>
      <c r="MG126" s="27"/>
      <c r="MH126" s="27"/>
      <c r="MI126" s="27"/>
      <c r="MJ126" s="27"/>
      <c r="MK126" s="27"/>
      <c r="ML126" s="27"/>
      <c r="MM126" s="27"/>
      <c r="MN126" s="27"/>
      <c r="MO126" s="27"/>
      <c r="MP126" s="27"/>
      <c r="MQ126" s="27"/>
      <c r="MR126" s="27"/>
      <c r="MS126" s="27"/>
      <c r="MT126" s="27"/>
      <c r="MU126" s="27"/>
      <c r="MV126" s="27"/>
      <c r="MW126" s="27"/>
      <c r="MX126" s="27"/>
      <c r="MY126" s="27"/>
      <c r="MZ126" s="27"/>
      <c r="NA126" s="27"/>
      <c r="NB126" s="27"/>
      <c r="NC126" s="27"/>
      <c r="ND126" s="27"/>
      <c r="NE126" s="27"/>
      <c r="NF126" s="27"/>
      <c r="NG126" s="27"/>
      <c r="NH126" s="27"/>
      <c r="NI126" s="27"/>
      <c r="NJ126" s="27"/>
      <c r="NK126" s="27"/>
      <c r="NL126" s="27"/>
      <c r="NM126" s="27"/>
      <c r="NN126" s="27"/>
      <c r="NO126" s="27"/>
      <c r="NP126" s="27"/>
      <c r="NQ126" s="27"/>
      <c r="NR126" s="27"/>
      <c r="NS126" s="27"/>
      <c r="NT126" s="27"/>
      <c r="NU126" s="27"/>
      <c r="NV126" s="27"/>
      <c r="NW126" s="27"/>
      <c r="NX126" s="27"/>
      <c r="NY126" s="27"/>
      <c r="NZ126" s="27"/>
      <c r="OA126" s="27"/>
      <c r="OB126" s="27"/>
      <c r="OC126" s="27"/>
      <c r="OD126" s="27"/>
      <c r="OE126" s="27"/>
      <c r="OF126" s="27"/>
      <c r="OG126" s="27"/>
      <c r="OH126" s="27"/>
      <c r="OI126" s="27"/>
      <c r="OJ126" s="27"/>
      <c r="OK126" s="27"/>
      <c r="OL126" s="27"/>
      <c r="OM126" s="27"/>
      <c r="ON126" s="27"/>
      <c r="OO126" s="27"/>
      <c r="OP126" s="27"/>
      <c r="OQ126" s="27"/>
      <c r="OR126" s="27"/>
      <c r="OS126" s="27"/>
      <c r="OT126" s="27"/>
      <c r="OU126" s="27"/>
      <c r="OV126" s="27"/>
      <c r="OW126" s="27"/>
      <c r="OX126" s="27"/>
      <c r="OY126" s="27"/>
      <c r="OZ126" s="27"/>
      <c r="PA126" s="27"/>
      <c r="PB126" s="27"/>
      <c r="PC126" s="27"/>
      <c r="PD126" s="27"/>
      <c r="PE126" s="27"/>
      <c r="PF126" s="27"/>
      <c r="PG126" s="27"/>
      <c r="PH126" s="27"/>
      <c r="PI126" s="27"/>
      <c r="PJ126" s="27"/>
      <c r="PK126" s="27"/>
      <c r="PL126" s="27"/>
      <c r="PM126" s="27"/>
      <c r="PN126" s="27"/>
      <c r="PO126" s="27"/>
      <c r="PP126" s="27"/>
      <c r="PQ126" s="27"/>
      <c r="PR126" s="27"/>
      <c r="PS126" s="27"/>
      <c r="PT126" s="27"/>
      <c r="PU126" s="27"/>
      <c r="PV126" s="27"/>
      <c r="PW126" s="27"/>
      <c r="PX126" s="27"/>
      <c r="PY126" s="27"/>
      <c r="PZ126" s="27"/>
      <c r="QA126" s="27"/>
      <c r="QB126" s="27"/>
      <c r="QC126" s="27"/>
      <c r="QD126" s="27"/>
      <c r="QE126" s="27"/>
      <c r="QF126" s="27"/>
      <c r="QG126" s="27"/>
      <c r="QH126" s="27"/>
      <c r="QI126" s="27"/>
      <c r="QJ126" s="27"/>
      <c r="QK126" s="27"/>
      <c r="QL126" s="27"/>
      <c r="QM126" s="27"/>
      <c r="QN126" s="27"/>
      <c r="QO126" s="27"/>
      <c r="QP126" s="27"/>
      <c r="QQ126" s="27"/>
      <c r="QR126" s="27"/>
      <c r="QS126" s="27"/>
      <c r="QT126" s="27"/>
      <c r="QU126" s="27"/>
      <c r="QV126" s="27"/>
      <c r="QW126" s="27"/>
      <c r="QX126" s="27"/>
      <c r="QY126" s="27"/>
      <c r="QZ126" s="27"/>
      <c r="RA126" s="27"/>
      <c r="RB126" s="27"/>
      <c r="RC126" s="27"/>
      <c r="RD126" s="27"/>
      <c r="RE126" s="27"/>
      <c r="RF126" s="27"/>
      <c r="RG126" s="27"/>
      <c r="RH126" s="27"/>
      <c r="RI126" s="27"/>
      <c r="RJ126" s="27"/>
      <c r="RK126" s="27"/>
      <c r="RL126" s="27"/>
      <c r="RM126" s="27"/>
      <c r="RN126" s="27"/>
      <c r="RO126" s="27"/>
      <c r="RP126" s="27"/>
      <c r="RQ126" s="27"/>
      <c r="RR126" s="27"/>
      <c r="RS126" s="27"/>
      <c r="RT126" s="27"/>
      <c r="RU126" s="27"/>
      <c r="RV126" s="27"/>
      <c r="RW126" s="27"/>
      <c r="RX126" s="27"/>
      <c r="RY126" s="27"/>
      <c r="RZ126" s="27"/>
      <c r="SA126" s="27"/>
      <c r="SB126" s="27"/>
      <c r="SC126" s="27"/>
      <c r="SD126" s="27"/>
      <c r="SE126" s="27"/>
      <c r="SF126" s="27"/>
      <c r="SG126" s="27"/>
      <c r="SH126" s="27"/>
      <c r="SI126" s="27"/>
      <c r="SJ126" s="27"/>
      <c r="SK126" s="27"/>
      <c r="SL126" s="27"/>
      <c r="SM126" s="27"/>
      <c r="SN126" s="27"/>
      <c r="SO126" s="27"/>
      <c r="SP126" s="27"/>
      <c r="SQ126" s="27"/>
      <c r="SR126" s="27"/>
      <c r="SS126" s="27"/>
      <c r="ST126" s="27"/>
      <c r="SU126" s="27"/>
      <c r="SV126" s="27"/>
      <c r="SW126" s="27"/>
      <c r="SX126" s="27"/>
      <c r="SY126" s="27"/>
      <c r="SZ126" s="27"/>
      <c r="TA126" s="27"/>
      <c r="TB126" s="27"/>
      <c r="TC126" s="27"/>
      <c r="TD126" s="27"/>
      <c r="TE126" s="27"/>
      <c r="TF126" s="27"/>
      <c r="TG126" s="27"/>
      <c r="TH126" s="27"/>
      <c r="TI126" s="27"/>
      <c r="TJ126" s="27"/>
      <c r="TK126" s="27"/>
      <c r="TL126" s="27"/>
      <c r="TM126" s="27"/>
      <c r="TN126" s="27"/>
      <c r="TO126" s="27"/>
      <c r="TP126" s="27"/>
      <c r="TQ126" s="27"/>
      <c r="TR126" s="27"/>
      <c r="TS126" s="27"/>
      <c r="TT126" s="27"/>
      <c r="TU126" s="27"/>
      <c r="TV126" s="27"/>
      <c r="TW126" s="27"/>
      <c r="TX126" s="27"/>
      <c r="TY126" s="27"/>
      <c r="TZ126" s="27"/>
      <c r="UA126" s="27"/>
      <c r="UB126" s="27"/>
      <c r="UC126" s="27"/>
      <c r="UD126" s="27"/>
      <c r="UE126" s="27"/>
      <c r="UF126" s="27"/>
      <c r="UG126" s="27"/>
      <c r="UH126" s="27"/>
      <c r="UI126" s="27"/>
      <c r="UJ126" s="27"/>
      <c r="UK126" s="27"/>
      <c r="UL126" s="27"/>
      <c r="UM126" s="27"/>
      <c r="UN126" s="27"/>
      <c r="UO126" s="27"/>
      <c r="UP126" s="27"/>
      <c r="UQ126" s="27"/>
      <c r="UR126" s="27"/>
      <c r="US126" s="27"/>
      <c r="UT126" s="27"/>
      <c r="UU126" s="27"/>
      <c r="UV126" s="27"/>
      <c r="UW126" s="27"/>
      <c r="UX126" s="27"/>
      <c r="UY126" s="27"/>
      <c r="UZ126" s="27"/>
      <c r="VA126" s="27"/>
      <c r="VB126" s="27"/>
      <c r="VC126" s="27"/>
      <c r="VD126" s="27"/>
      <c r="VE126" s="27"/>
      <c r="VF126" s="27"/>
      <c r="VG126" s="27"/>
      <c r="VH126" s="27"/>
      <c r="VI126" s="27"/>
      <c r="VJ126" s="27"/>
      <c r="VK126" s="27"/>
      <c r="VL126" s="27"/>
      <c r="VM126" s="27"/>
      <c r="VN126" s="27"/>
      <c r="VO126" s="27"/>
      <c r="VP126" s="27"/>
      <c r="VQ126" s="27"/>
      <c r="VR126" s="27"/>
      <c r="VS126" s="27"/>
      <c r="VT126" s="27"/>
      <c r="VU126" s="27"/>
      <c r="VV126" s="27"/>
      <c r="VW126" s="27"/>
      <c r="VX126" s="27"/>
      <c r="VY126" s="27"/>
      <c r="VZ126" s="27"/>
      <c r="WA126" s="27"/>
      <c r="WB126" s="27"/>
      <c r="WC126" s="27"/>
      <c r="WD126" s="27"/>
      <c r="WE126" s="27"/>
      <c r="WF126" s="27"/>
      <c r="WG126" s="27"/>
      <c r="WH126" s="27"/>
      <c r="WI126" s="27"/>
      <c r="WJ126" s="27"/>
      <c r="WK126" s="27"/>
      <c r="WL126" s="27"/>
      <c r="WM126" s="27"/>
      <c r="WN126" s="27"/>
      <c r="WO126" s="27"/>
      <c r="WP126" s="27"/>
      <c r="WQ126" s="27"/>
      <c r="WR126" s="27"/>
      <c r="WS126" s="27"/>
      <c r="WT126" s="27"/>
      <c r="WU126" s="27"/>
      <c r="WV126" s="27"/>
      <c r="WW126" s="27"/>
      <c r="WX126" s="27"/>
      <c r="WY126" s="27"/>
      <c r="WZ126" s="27"/>
      <c r="XA126" s="27"/>
      <c r="XB126" s="27"/>
      <c r="XC126" s="27"/>
      <c r="XD126" s="27"/>
      <c r="XE126" s="27"/>
      <c r="XF126" s="27"/>
      <c r="XG126" s="27"/>
      <c r="XH126" s="27"/>
      <c r="XI126" s="27"/>
      <c r="XJ126" s="27"/>
      <c r="XK126" s="27"/>
      <c r="XL126" s="27"/>
      <c r="XM126" s="27"/>
      <c r="XN126" s="27"/>
      <c r="XO126" s="27"/>
      <c r="XP126" s="27"/>
      <c r="XQ126" s="27"/>
      <c r="XR126" s="27"/>
      <c r="XS126" s="27"/>
      <c r="XT126" s="27"/>
      <c r="XU126" s="27"/>
      <c r="XV126" s="27"/>
      <c r="XW126" s="27"/>
      <c r="XX126" s="27"/>
      <c r="XY126" s="27"/>
      <c r="XZ126" s="27"/>
      <c r="YA126" s="27"/>
      <c r="YB126" s="27"/>
      <c r="YC126" s="27"/>
      <c r="YD126" s="27"/>
      <c r="YE126" s="27"/>
      <c r="YF126" s="27"/>
      <c r="YG126" s="27"/>
      <c r="YH126" s="27"/>
      <c r="YI126" s="27"/>
      <c r="YJ126" s="27"/>
      <c r="YK126" s="27"/>
      <c r="YL126" s="27"/>
      <c r="YM126" s="27"/>
      <c r="YN126" s="27"/>
      <c r="YO126" s="27"/>
      <c r="YP126" s="27"/>
      <c r="YQ126" s="27"/>
      <c r="YR126" s="27"/>
      <c r="YS126" s="27"/>
      <c r="YT126" s="27"/>
      <c r="YU126" s="27"/>
      <c r="YV126" s="27"/>
      <c r="YW126" s="27"/>
      <c r="YX126" s="27"/>
      <c r="YY126" s="27"/>
      <c r="YZ126" s="27"/>
      <c r="ZA126" s="27"/>
      <c r="ZB126" s="27"/>
      <c r="ZC126" s="27"/>
      <c r="ZD126" s="27"/>
      <c r="ZE126" s="27"/>
      <c r="ZF126" s="27"/>
      <c r="ZG126" s="27"/>
      <c r="ZH126" s="27"/>
      <c r="ZI126" s="27"/>
      <c r="ZJ126" s="27"/>
      <c r="ZK126" s="27"/>
      <c r="ZL126" s="27"/>
      <c r="ZM126" s="27"/>
      <c r="ZN126" s="27"/>
      <c r="ZO126" s="27"/>
      <c r="ZP126" s="27"/>
      <c r="ZQ126" s="27"/>
      <c r="ZR126" s="27"/>
      <c r="ZS126" s="27"/>
      <c r="ZT126" s="27"/>
      <c r="ZU126" s="27"/>
      <c r="ZV126" s="27"/>
      <c r="ZW126" s="27"/>
      <c r="ZX126" s="27"/>
      <c r="ZY126" s="27"/>
      <c r="ZZ126" s="27"/>
      <c r="AAA126" s="27"/>
      <c r="AAB126" s="27"/>
      <c r="AAC126" s="27"/>
      <c r="AAD126" s="27"/>
      <c r="AAE126" s="27"/>
      <c r="AAF126" s="27"/>
      <c r="AAG126" s="27"/>
      <c r="AAH126" s="27"/>
      <c r="AAI126" s="27"/>
      <c r="AAJ126" s="27"/>
      <c r="AAK126" s="27"/>
      <c r="AAL126" s="27"/>
      <c r="AAM126" s="27"/>
      <c r="AAN126" s="27"/>
      <c r="AAO126" s="27"/>
      <c r="AAP126" s="27"/>
      <c r="AAQ126" s="27"/>
      <c r="AAR126" s="27"/>
      <c r="AAS126" s="27"/>
      <c r="AAT126" s="27"/>
      <c r="AAU126" s="27"/>
      <c r="AAV126" s="27"/>
      <c r="AAW126" s="27"/>
      <c r="AAX126" s="27"/>
      <c r="AAY126" s="27"/>
      <c r="AAZ126" s="27"/>
      <c r="ABA126" s="27"/>
      <c r="ABB126" s="27"/>
      <c r="ABC126" s="27"/>
      <c r="ABD126" s="27"/>
      <c r="ABE126" s="27"/>
      <c r="ABF126" s="27"/>
      <c r="ABG126" s="27"/>
      <c r="ABH126" s="27"/>
      <c r="ABI126" s="27"/>
      <c r="ABJ126" s="27"/>
      <c r="ABK126" s="27"/>
      <c r="ABL126" s="27"/>
      <c r="ABM126" s="27"/>
      <c r="ABN126" s="27"/>
      <c r="ABO126" s="27"/>
      <c r="ABP126" s="27"/>
      <c r="ABQ126" s="27"/>
      <c r="ABR126" s="27"/>
      <c r="ABS126" s="27"/>
      <c r="ABT126" s="27"/>
      <c r="ABU126" s="27"/>
      <c r="ABV126" s="27"/>
      <c r="ABW126" s="27"/>
      <c r="ABX126" s="27"/>
      <c r="ABY126" s="27"/>
      <c r="ABZ126" s="27"/>
      <c r="ACA126" s="27"/>
      <c r="ACB126" s="27"/>
      <c r="ACC126" s="27"/>
      <c r="ACD126" s="27"/>
      <c r="ACE126" s="27"/>
      <c r="ACF126" s="27"/>
      <c r="ACG126" s="27"/>
      <c r="ACH126" s="27"/>
      <c r="ACI126" s="27"/>
      <c r="ACJ126" s="27"/>
      <c r="ACK126" s="27"/>
      <c r="ACL126" s="27"/>
      <c r="ACM126" s="27"/>
      <c r="ACN126" s="27"/>
      <c r="ACO126" s="27"/>
      <c r="ACP126" s="27"/>
      <c r="ACQ126" s="27"/>
      <c r="ACR126" s="27"/>
      <c r="ACS126" s="27"/>
      <c r="ACT126" s="27"/>
      <c r="ACU126" s="27"/>
      <c r="ACV126" s="27"/>
      <c r="ACW126" s="27"/>
      <c r="ACX126" s="27"/>
      <c r="ACY126" s="27"/>
      <c r="ACZ126" s="27"/>
      <c r="ADA126" s="27"/>
      <c r="ADB126" s="27"/>
      <c r="ADC126" s="27"/>
      <c r="ADD126" s="27"/>
      <c r="ADE126" s="27"/>
      <c r="ADF126" s="27"/>
      <c r="ADG126" s="27"/>
      <c r="ADH126" s="27"/>
      <c r="ADI126" s="27"/>
      <c r="ADJ126" s="27"/>
      <c r="ADK126" s="27"/>
      <c r="ADL126" s="27"/>
      <c r="ADM126" s="27"/>
      <c r="ADN126" s="27"/>
      <c r="ADO126" s="27"/>
      <c r="ADP126" s="27"/>
      <c r="ADQ126" s="27"/>
      <c r="ADR126" s="27"/>
      <c r="ADS126" s="27"/>
      <c r="ADT126" s="27"/>
      <c r="ADU126" s="27"/>
      <c r="ADV126" s="27"/>
      <c r="ADW126" s="27"/>
      <c r="ADX126" s="27"/>
      <c r="ADY126" s="27"/>
      <c r="ADZ126" s="27"/>
      <c r="AEA126" s="27"/>
      <c r="AEB126" s="27"/>
      <c r="AEC126" s="27"/>
      <c r="AED126" s="27"/>
      <c r="AEE126" s="27"/>
      <c r="AEF126" s="27"/>
      <c r="AEG126" s="27"/>
      <c r="AEH126" s="27"/>
      <c r="AEI126" s="27"/>
      <c r="AEJ126" s="27"/>
      <c r="AEK126" s="27"/>
      <c r="AEL126" s="27"/>
      <c r="AEM126" s="27"/>
      <c r="AEN126" s="27"/>
      <c r="AEO126" s="27"/>
      <c r="AEP126" s="27"/>
      <c r="AEQ126" s="27"/>
      <c r="AER126" s="27"/>
      <c r="AES126" s="27"/>
      <c r="AET126" s="27"/>
      <c r="AEU126" s="27"/>
      <c r="AEV126" s="27"/>
      <c r="AEW126" s="27"/>
      <c r="AEX126" s="27"/>
      <c r="AEY126" s="27"/>
      <c r="AEZ126" s="27"/>
      <c r="AFA126" s="27"/>
      <c r="AFB126" s="27"/>
      <c r="AFC126" s="27"/>
      <c r="AFD126" s="27"/>
      <c r="AFE126" s="27"/>
      <c r="AFF126" s="27"/>
      <c r="AFG126" s="27"/>
      <c r="AFH126" s="27"/>
      <c r="AFI126" s="27"/>
      <c r="AFJ126" s="27"/>
      <c r="AFK126" s="27"/>
      <c r="AFL126" s="27"/>
      <c r="AFM126" s="27"/>
      <c r="AFN126" s="27"/>
      <c r="AFO126" s="27"/>
      <c r="AFP126" s="27"/>
      <c r="AFQ126" s="27"/>
      <c r="AFR126" s="27"/>
      <c r="AFS126" s="27"/>
      <c r="AFT126" s="27"/>
      <c r="AFU126" s="27"/>
      <c r="AFV126" s="27"/>
      <c r="AFW126" s="27"/>
      <c r="AFX126" s="27"/>
      <c r="AFY126" s="27"/>
      <c r="AFZ126" s="27"/>
      <c r="AGA126" s="27"/>
      <c r="AGB126" s="27"/>
      <c r="AGC126" s="27"/>
      <c r="AGD126" s="27"/>
      <c r="AGE126" s="27"/>
      <c r="AGF126" s="27"/>
      <c r="AGG126" s="27"/>
      <c r="AGH126" s="27"/>
      <c r="AGI126" s="27"/>
      <c r="AGJ126" s="27"/>
      <c r="AGK126" s="27"/>
      <c r="AGL126" s="27"/>
      <c r="AGM126" s="27"/>
      <c r="AGN126" s="27"/>
      <c r="AGO126" s="27"/>
      <c r="AGP126" s="27"/>
      <c r="AGQ126" s="27"/>
      <c r="AGR126" s="27"/>
      <c r="AGS126" s="27"/>
      <c r="AGT126" s="27"/>
      <c r="AGU126" s="27"/>
      <c r="AGV126" s="27"/>
      <c r="AGW126" s="27"/>
      <c r="AGX126" s="27"/>
      <c r="AGY126" s="27"/>
      <c r="AGZ126" s="27"/>
      <c r="AHA126" s="27"/>
      <c r="AHB126" s="27"/>
      <c r="AHC126" s="27"/>
      <c r="AHD126" s="27"/>
      <c r="AHE126" s="27"/>
      <c r="AHF126" s="27"/>
      <c r="AHG126" s="27"/>
      <c r="AHH126" s="27"/>
      <c r="AHI126" s="27"/>
      <c r="AHJ126" s="27"/>
      <c r="AHK126" s="27"/>
      <c r="AHL126" s="27"/>
      <c r="AHM126" s="27"/>
      <c r="AHN126" s="27"/>
      <c r="AHO126" s="27"/>
      <c r="AHP126" s="27"/>
      <c r="AHQ126" s="27"/>
      <c r="AHR126" s="27"/>
      <c r="AHS126" s="27"/>
      <c r="AHT126" s="27"/>
      <c r="AHU126" s="27"/>
      <c r="AHV126" s="27"/>
      <c r="AHW126" s="27"/>
      <c r="AHX126" s="27"/>
      <c r="AHY126" s="27"/>
      <c r="AHZ126" s="27"/>
      <c r="AIA126" s="27"/>
      <c r="AIB126" s="27"/>
      <c r="AIC126" s="27"/>
      <c r="AID126" s="27"/>
      <c r="AIE126" s="27"/>
      <c r="AIF126" s="27"/>
      <c r="AIG126" s="27"/>
      <c r="AIH126" s="27"/>
      <c r="AII126" s="27"/>
      <c r="AIJ126" s="27"/>
      <c r="AIK126" s="27"/>
      <c r="AIL126" s="27"/>
      <c r="AIM126" s="27"/>
      <c r="AIN126" s="27"/>
      <c r="AIO126" s="27"/>
      <c r="AIP126" s="27"/>
      <c r="AIQ126" s="27"/>
      <c r="AIR126" s="27"/>
      <c r="AIS126" s="27"/>
      <c r="AIT126" s="27"/>
      <c r="AIU126" s="27"/>
      <c r="AIV126" s="27"/>
      <c r="AIW126" s="27"/>
      <c r="AIX126" s="27"/>
      <c r="AIY126" s="27"/>
      <c r="AIZ126" s="27"/>
      <c r="AJA126" s="27"/>
      <c r="AJB126" s="27"/>
      <c r="AJC126" s="27"/>
      <c r="AJD126" s="27"/>
      <c r="AJE126" s="27"/>
      <c r="AJF126" s="27"/>
      <c r="AJG126" s="27"/>
      <c r="AJH126" s="27"/>
      <c r="AJI126" s="27"/>
      <c r="AJJ126" s="27"/>
      <c r="AJK126" s="27"/>
      <c r="AJL126" s="27"/>
      <c r="AJM126" s="27"/>
      <c r="AJN126" s="27"/>
      <c r="AJO126" s="27"/>
      <c r="AJP126" s="27"/>
      <c r="AJQ126" s="27"/>
      <c r="AJR126" s="27"/>
      <c r="AJS126" s="27"/>
      <c r="AJT126" s="27"/>
      <c r="AJU126" s="27"/>
      <c r="AJV126" s="27"/>
      <c r="AJW126" s="27"/>
      <c r="AJX126" s="27"/>
      <c r="AJY126" s="27"/>
      <c r="AJZ126" s="27"/>
      <c r="AKA126" s="27"/>
      <c r="AKB126" s="27"/>
      <c r="AKC126" s="27"/>
      <c r="AKD126" s="27"/>
      <c r="AKE126" s="27"/>
      <c r="AKF126" s="27"/>
      <c r="AKG126" s="27"/>
      <c r="AKH126" s="27"/>
      <c r="AKI126" s="27"/>
      <c r="AKJ126" s="27"/>
      <c r="AKK126" s="27"/>
      <c r="AKL126" s="27"/>
      <c r="AKM126" s="27"/>
      <c r="AKN126" s="27"/>
      <c r="AKO126" s="27"/>
      <c r="AKP126" s="27"/>
      <c r="AKQ126" s="27"/>
      <c r="AKR126" s="27"/>
      <c r="AKS126" s="27"/>
      <c r="AKT126" s="27"/>
      <c r="AKU126" s="27"/>
      <c r="AKV126" s="27"/>
      <c r="AKW126" s="27"/>
      <c r="AKX126" s="27"/>
      <c r="AKY126" s="27"/>
      <c r="AKZ126" s="27"/>
      <c r="ALA126" s="27"/>
      <c r="ALB126" s="27"/>
      <c r="ALC126" s="27"/>
      <c r="ALD126" s="27"/>
      <c r="ALE126" s="27"/>
      <c r="ALF126" s="27"/>
      <c r="ALG126" s="27"/>
      <c r="ALH126" s="27"/>
      <c r="ALI126" s="27"/>
      <c r="ALJ126" s="27"/>
      <c r="ALK126" s="27"/>
      <c r="ALL126" s="27"/>
      <c r="ALM126" s="27"/>
      <c r="ALN126" s="27"/>
      <c r="ALO126" s="27"/>
      <c r="ALP126" s="27"/>
      <c r="ALQ126" s="27"/>
      <c r="ALR126" s="27"/>
      <c r="ALS126" s="27"/>
    </row>
    <row r="127" spans="1:1007" ht="20.25" customHeight="1" thickBot="1" x14ac:dyDescent="0.25">
      <c r="A127" s="547"/>
      <c r="B127" s="549"/>
      <c r="C127" s="551"/>
      <c r="D127" s="553"/>
      <c r="E127" s="555"/>
      <c r="F127" s="557"/>
      <c r="G127" s="688"/>
      <c r="H127" s="559"/>
      <c r="I127" s="559"/>
      <c r="J127" s="544"/>
      <c r="K127" s="162" t="s">
        <v>22</v>
      </c>
      <c r="L127" s="402">
        <f>M127+O127</f>
        <v>166.9</v>
      </c>
      <c r="M127" s="403">
        <v>0</v>
      </c>
      <c r="N127" s="403">
        <v>0</v>
      </c>
      <c r="O127" s="404">
        <v>166.9</v>
      </c>
      <c r="P127" s="402">
        <f>Q127+S127</f>
        <v>425</v>
      </c>
      <c r="Q127" s="403">
        <v>0</v>
      </c>
      <c r="R127" s="403">
        <v>0</v>
      </c>
      <c r="S127" s="404">
        <v>425</v>
      </c>
      <c r="T127" s="402">
        <f>U127+W127</f>
        <v>0</v>
      </c>
      <c r="U127" s="403">
        <v>0</v>
      </c>
      <c r="V127" s="403">
        <v>0</v>
      </c>
      <c r="W127" s="404">
        <v>0</v>
      </c>
      <c r="X127" s="27"/>
      <c r="Y127" s="27"/>
      <c r="Z127" s="27"/>
      <c r="AA127" s="27"/>
      <c r="AB127" s="27"/>
      <c r="AC127" s="27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40"/>
      <c r="AV127" s="39"/>
      <c r="AW127" s="39"/>
      <c r="AX127" s="39"/>
      <c r="AY127" s="39"/>
      <c r="AZ127" s="39"/>
      <c r="BA127" s="39"/>
      <c r="BB127" s="39"/>
      <c r="BC127" s="39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  <c r="QR127" s="27"/>
      <c r="QS127" s="27"/>
      <c r="QT127" s="27"/>
      <c r="QU127" s="27"/>
      <c r="QV127" s="27"/>
      <c r="QW127" s="27"/>
      <c r="QX127" s="27"/>
      <c r="QY127" s="27"/>
      <c r="QZ127" s="27"/>
      <c r="RA127" s="27"/>
      <c r="RB127" s="27"/>
      <c r="RC127" s="27"/>
      <c r="RD127" s="27"/>
      <c r="RE127" s="27"/>
      <c r="RF127" s="27"/>
      <c r="RG127" s="27"/>
      <c r="RH127" s="27"/>
      <c r="RI127" s="27"/>
      <c r="RJ127" s="27"/>
      <c r="RK127" s="27"/>
      <c r="RL127" s="27"/>
      <c r="RM127" s="27"/>
      <c r="RN127" s="27"/>
      <c r="RO127" s="27"/>
      <c r="RP127" s="27"/>
      <c r="RQ127" s="27"/>
      <c r="RR127" s="27"/>
      <c r="RS127" s="27"/>
      <c r="RT127" s="27"/>
      <c r="RU127" s="27"/>
      <c r="RV127" s="27"/>
      <c r="RW127" s="27"/>
      <c r="RX127" s="27"/>
      <c r="RY127" s="27"/>
      <c r="RZ127" s="27"/>
      <c r="SA127" s="27"/>
      <c r="SB127" s="27"/>
      <c r="SC127" s="27"/>
      <c r="SD127" s="27"/>
      <c r="SE127" s="27"/>
      <c r="SF127" s="27"/>
      <c r="SG127" s="27"/>
      <c r="SH127" s="27"/>
      <c r="SI127" s="27"/>
      <c r="SJ127" s="27"/>
      <c r="SK127" s="27"/>
      <c r="SL127" s="27"/>
      <c r="SM127" s="27"/>
      <c r="SN127" s="27"/>
      <c r="SO127" s="27"/>
      <c r="SP127" s="27"/>
      <c r="SQ127" s="27"/>
      <c r="SR127" s="27"/>
      <c r="SS127" s="27"/>
      <c r="ST127" s="27"/>
      <c r="SU127" s="27"/>
      <c r="SV127" s="27"/>
      <c r="SW127" s="27"/>
      <c r="SX127" s="27"/>
      <c r="SY127" s="27"/>
      <c r="SZ127" s="27"/>
      <c r="TA127" s="27"/>
      <c r="TB127" s="27"/>
      <c r="TC127" s="27"/>
      <c r="TD127" s="27"/>
      <c r="TE127" s="27"/>
      <c r="TF127" s="27"/>
      <c r="TG127" s="27"/>
      <c r="TH127" s="27"/>
      <c r="TI127" s="27"/>
      <c r="TJ127" s="27"/>
      <c r="TK127" s="27"/>
      <c r="TL127" s="27"/>
      <c r="TM127" s="27"/>
      <c r="TN127" s="27"/>
      <c r="TO127" s="27"/>
      <c r="TP127" s="27"/>
      <c r="TQ127" s="27"/>
      <c r="TR127" s="27"/>
      <c r="TS127" s="27"/>
      <c r="TT127" s="27"/>
      <c r="TU127" s="27"/>
      <c r="TV127" s="27"/>
      <c r="TW127" s="27"/>
      <c r="TX127" s="27"/>
      <c r="TY127" s="27"/>
      <c r="TZ127" s="27"/>
      <c r="UA127" s="27"/>
      <c r="UB127" s="27"/>
      <c r="UC127" s="27"/>
      <c r="UD127" s="27"/>
      <c r="UE127" s="27"/>
      <c r="UF127" s="27"/>
      <c r="UG127" s="27"/>
      <c r="UH127" s="27"/>
      <c r="UI127" s="27"/>
      <c r="UJ127" s="27"/>
      <c r="UK127" s="27"/>
      <c r="UL127" s="27"/>
      <c r="UM127" s="27"/>
      <c r="UN127" s="27"/>
      <c r="UO127" s="27"/>
      <c r="UP127" s="27"/>
      <c r="UQ127" s="27"/>
      <c r="UR127" s="27"/>
      <c r="US127" s="27"/>
      <c r="UT127" s="27"/>
      <c r="UU127" s="27"/>
      <c r="UV127" s="27"/>
      <c r="UW127" s="27"/>
      <c r="UX127" s="27"/>
      <c r="UY127" s="27"/>
      <c r="UZ127" s="27"/>
      <c r="VA127" s="27"/>
      <c r="VB127" s="27"/>
      <c r="VC127" s="27"/>
      <c r="VD127" s="27"/>
      <c r="VE127" s="27"/>
      <c r="VF127" s="27"/>
      <c r="VG127" s="27"/>
      <c r="VH127" s="27"/>
      <c r="VI127" s="27"/>
      <c r="VJ127" s="27"/>
      <c r="VK127" s="27"/>
      <c r="VL127" s="27"/>
      <c r="VM127" s="27"/>
      <c r="VN127" s="27"/>
      <c r="VO127" s="27"/>
      <c r="VP127" s="27"/>
      <c r="VQ127" s="27"/>
      <c r="VR127" s="27"/>
      <c r="VS127" s="27"/>
      <c r="VT127" s="27"/>
      <c r="VU127" s="27"/>
      <c r="VV127" s="27"/>
      <c r="VW127" s="27"/>
      <c r="VX127" s="27"/>
      <c r="VY127" s="27"/>
      <c r="VZ127" s="27"/>
      <c r="WA127" s="27"/>
      <c r="WB127" s="27"/>
      <c r="WC127" s="27"/>
      <c r="WD127" s="27"/>
      <c r="WE127" s="27"/>
      <c r="WF127" s="27"/>
      <c r="WG127" s="27"/>
      <c r="WH127" s="27"/>
      <c r="WI127" s="27"/>
      <c r="WJ127" s="27"/>
      <c r="WK127" s="27"/>
      <c r="WL127" s="27"/>
      <c r="WM127" s="27"/>
      <c r="WN127" s="27"/>
      <c r="WO127" s="27"/>
      <c r="WP127" s="27"/>
      <c r="WQ127" s="27"/>
      <c r="WR127" s="27"/>
      <c r="WS127" s="27"/>
      <c r="WT127" s="27"/>
      <c r="WU127" s="27"/>
      <c r="WV127" s="27"/>
      <c r="WW127" s="27"/>
      <c r="WX127" s="27"/>
      <c r="WY127" s="27"/>
      <c r="WZ127" s="27"/>
      <c r="XA127" s="27"/>
      <c r="XB127" s="27"/>
      <c r="XC127" s="27"/>
      <c r="XD127" s="27"/>
      <c r="XE127" s="27"/>
      <c r="XF127" s="27"/>
      <c r="XG127" s="27"/>
      <c r="XH127" s="27"/>
      <c r="XI127" s="27"/>
      <c r="XJ127" s="27"/>
      <c r="XK127" s="27"/>
      <c r="XL127" s="27"/>
      <c r="XM127" s="27"/>
      <c r="XN127" s="27"/>
      <c r="XO127" s="27"/>
      <c r="XP127" s="27"/>
      <c r="XQ127" s="27"/>
      <c r="XR127" s="27"/>
      <c r="XS127" s="27"/>
      <c r="XT127" s="27"/>
      <c r="XU127" s="27"/>
      <c r="XV127" s="27"/>
      <c r="XW127" s="27"/>
      <c r="XX127" s="27"/>
      <c r="XY127" s="27"/>
      <c r="XZ127" s="27"/>
      <c r="YA127" s="27"/>
      <c r="YB127" s="27"/>
      <c r="YC127" s="27"/>
      <c r="YD127" s="27"/>
      <c r="YE127" s="27"/>
      <c r="YF127" s="27"/>
      <c r="YG127" s="27"/>
      <c r="YH127" s="27"/>
      <c r="YI127" s="27"/>
      <c r="YJ127" s="27"/>
      <c r="YK127" s="27"/>
      <c r="YL127" s="27"/>
      <c r="YM127" s="27"/>
      <c r="YN127" s="27"/>
      <c r="YO127" s="27"/>
      <c r="YP127" s="27"/>
      <c r="YQ127" s="27"/>
      <c r="YR127" s="27"/>
      <c r="YS127" s="27"/>
      <c r="YT127" s="27"/>
      <c r="YU127" s="27"/>
      <c r="YV127" s="27"/>
      <c r="YW127" s="27"/>
      <c r="YX127" s="27"/>
      <c r="YY127" s="27"/>
      <c r="YZ127" s="27"/>
      <c r="ZA127" s="27"/>
      <c r="ZB127" s="27"/>
      <c r="ZC127" s="27"/>
      <c r="ZD127" s="27"/>
      <c r="ZE127" s="27"/>
      <c r="ZF127" s="27"/>
      <c r="ZG127" s="27"/>
      <c r="ZH127" s="27"/>
      <c r="ZI127" s="27"/>
      <c r="ZJ127" s="27"/>
      <c r="ZK127" s="27"/>
      <c r="ZL127" s="27"/>
      <c r="ZM127" s="27"/>
      <c r="ZN127" s="27"/>
      <c r="ZO127" s="27"/>
      <c r="ZP127" s="27"/>
      <c r="ZQ127" s="27"/>
      <c r="ZR127" s="27"/>
      <c r="ZS127" s="27"/>
      <c r="ZT127" s="27"/>
      <c r="ZU127" s="27"/>
      <c r="ZV127" s="27"/>
      <c r="ZW127" s="27"/>
      <c r="ZX127" s="27"/>
      <c r="ZY127" s="27"/>
      <c r="ZZ127" s="27"/>
      <c r="AAA127" s="27"/>
      <c r="AAB127" s="27"/>
      <c r="AAC127" s="27"/>
      <c r="AAD127" s="27"/>
      <c r="AAE127" s="27"/>
      <c r="AAF127" s="27"/>
      <c r="AAG127" s="27"/>
      <c r="AAH127" s="27"/>
      <c r="AAI127" s="27"/>
      <c r="AAJ127" s="27"/>
      <c r="AAK127" s="27"/>
      <c r="AAL127" s="27"/>
      <c r="AAM127" s="27"/>
      <c r="AAN127" s="27"/>
      <c r="AAO127" s="27"/>
      <c r="AAP127" s="27"/>
      <c r="AAQ127" s="27"/>
      <c r="AAR127" s="27"/>
      <c r="AAS127" s="27"/>
      <c r="AAT127" s="27"/>
      <c r="AAU127" s="27"/>
      <c r="AAV127" s="27"/>
      <c r="AAW127" s="27"/>
      <c r="AAX127" s="27"/>
      <c r="AAY127" s="27"/>
      <c r="AAZ127" s="27"/>
      <c r="ABA127" s="27"/>
      <c r="ABB127" s="27"/>
      <c r="ABC127" s="27"/>
      <c r="ABD127" s="27"/>
      <c r="ABE127" s="27"/>
      <c r="ABF127" s="27"/>
      <c r="ABG127" s="27"/>
      <c r="ABH127" s="27"/>
      <c r="ABI127" s="27"/>
      <c r="ABJ127" s="27"/>
      <c r="ABK127" s="27"/>
      <c r="ABL127" s="27"/>
      <c r="ABM127" s="27"/>
      <c r="ABN127" s="27"/>
      <c r="ABO127" s="27"/>
      <c r="ABP127" s="27"/>
      <c r="ABQ127" s="27"/>
      <c r="ABR127" s="27"/>
      <c r="ABS127" s="27"/>
      <c r="ABT127" s="27"/>
      <c r="ABU127" s="27"/>
      <c r="ABV127" s="27"/>
      <c r="ABW127" s="27"/>
      <c r="ABX127" s="27"/>
      <c r="ABY127" s="27"/>
      <c r="ABZ127" s="27"/>
      <c r="ACA127" s="27"/>
      <c r="ACB127" s="27"/>
      <c r="ACC127" s="27"/>
      <c r="ACD127" s="27"/>
      <c r="ACE127" s="27"/>
      <c r="ACF127" s="27"/>
      <c r="ACG127" s="27"/>
      <c r="ACH127" s="27"/>
      <c r="ACI127" s="27"/>
      <c r="ACJ127" s="27"/>
      <c r="ACK127" s="27"/>
      <c r="ACL127" s="27"/>
      <c r="ACM127" s="27"/>
      <c r="ACN127" s="27"/>
      <c r="ACO127" s="27"/>
      <c r="ACP127" s="27"/>
      <c r="ACQ127" s="27"/>
      <c r="ACR127" s="27"/>
      <c r="ACS127" s="27"/>
      <c r="ACT127" s="27"/>
      <c r="ACU127" s="27"/>
      <c r="ACV127" s="27"/>
      <c r="ACW127" s="27"/>
      <c r="ACX127" s="27"/>
      <c r="ACY127" s="27"/>
      <c r="ACZ127" s="27"/>
      <c r="ADA127" s="27"/>
      <c r="ADB127" s="27"/>
      <c r="ADC127" s="27"/>
      <c r="ADD127" s="27"/>
      <c r="ADE127" s="27"/>
      <c r="ADF127" s="27"/>
      <c r="ADG127" s="27"/>
      <c r="ADH127" s="27"/>
      <c r="ADI127" s="27"/>
      <c r="ADJ127" s="27"/>
      <c r="ADK127" s="27"/>
      <c r="ADL127" s="27"/>
      <c r="ADM127" s="27"/>
      <c r="ADN127" s="27"/>
      <c r="ADO127" s="27"/>
      <c r="ADP127" s="27"/>
      <c r="ADQ127" s="27"/>
      <c r="ADR127" s="27"/>
      <c r="ADS127" s="27"/>
      <c r="ADT127" s="27"/>
      <c r="ADU127" s="27"/>
      <c r="ADV127" s="27"/>
      <c r="ADW127" s="27"/>
      <c r="ADX127" s="27"/>
      <c r="ADY127" s="27"/>
      <c r="ADZ127" s="27"/>
      <c r="AEA127" s="27"/>
      <c r="AEB127" s="27"/>
      <c r="AEC127" s="27"/>
      <c r="AED127" s="27"/>
      <c r="AEE127" s="27"/>
      <c r="AEF127" s="27"/>
      <c r="AEG127" s="27"/>
      <c r="AEH127" s="27"/>
      <c r="AEI127" s="27"/>
      <c r="AEJ127" s="27"/>
      <c r="AEK127" s="27"/>
      <c r="AEL127" s="27"/>
      <c r="AEM127" s="27"/>
      <c r="AEN127" s="27"/>
      <c r="AEO127" s="27"/>
      <c r="AEP127" s="27"/>
      <c r="AEQ127" s="27"/>
      <c r="AER127" s="27"/>
      <c r="AES127" s="27"/>
      <c r="AET127" s="27"/>
      <c r="AEU127" s="27"/>
      <c r="AEV127" s="27"/>
      <c r="AEW127" s="27"/>
      <c r="AEX127" s="27"/>
      <c r="AEY127" s="27"/>
      <c r="AEZ127" s="27"/>
      <c r="AFA127" s="27"/>
      <c r="AFB127" s="27"/>
      <c r="AFC127" s="27"/>
      <c r="AFD127" s="27"/>
      <c r="AFE127" s="27"/>
      <c r="AFF127" s="27"/>
      <c r="AFG127" s="27"/>
      <c r="AFH127" s="27"/>
      <c r="AFI127" s="27"/>
      <c r="AFJ127" s="27"/>
      <c r="AFK127" s="27"/>
      <c r="AFL127" s="27"/>
      <c r="AFM127" s="27"/>
      <c r="AFN127" s="27"/>
      <c r="AFO127" s="27"/>
      <c r="AFP127" s="27"/>
      <c r="AFQ127" s="27"/>
      <c r="AFR127" s="27"/>
      <c r="AFS127" s="27"/>
      <c r="AFT127" s="27"/>
      <c r="AFU127" s="27"/>
      <c r="AFV127" s="27"/>
      <c r="AFW127" s="27"/>
      <c r="AFX127" s="27"/>
      <c r="AFY127" s="27"/>
      <c r="AFZ127" s="27"/>
      <c r="AGA127" s="27"/>
      <c r="AGB127" s="27"/>
      <c r="AGC127" s="27"/>
      <c r="AGD127" s="27"/>
      <c r="AGE127" s="27"/>
      <c r="AGF127" s="27"/>
      <c r="AGG127" s="27"/>
      <c r="AGH127" s="27"/>
      <c r="AGI127" s="27"/>
      <c r="AGJ127" s="27"/>
      <c r="AGK127" s="27"/>
      <c r="AGL127" s="27"/>
      <c r="AGM127" s="27"/>
      <c r="AGN127" s="27"/>
      <c r="AGO127" s="27"/>
      <c r="AGP127" s="27"/>
      <c r="AGQ127" s="27"/>
      <c r="AGR127" s="27"/>
      <c r="AGS127" s="27"/>
      <c r="AGT127" s="27"/>
      <c r="AGU127" s="27"/>
      <c r="AGV127" s="27"/>
      <c r="AGW127" s="27"/>
      <c r="AGX127" s="27"/>
      <c r="AGY127" s="27"/>
      <c r="AGZ127" s="27"/>
      <c r="AHA127" s="27"/>
      <c r="AHB127" s="27"/>
      <c r="AHC127" s="27"/>
      <c r="AHD127" s="27"/>
      <c r="AHE127" s="27"/>
      <c r="AHF127" s="27"/>
      <c r="AHG127" s="27"/>
      <c r="AHH127" s="27"/>
      <c r="AHI127" s="27"/>
      <c r="AHJ127" s="27"/>
      <c r="AHK127" s="27"/>
      <c r="AHL127" s="27"/>
      <c r="AHM127" s="27"/>
      <c r="AHN127" s="27"/>
      <c r="AHO127" s="27"/>
      <c r="AHP127" s="27"/>
      <c r="AHQ127" s="27"/>
      <c r="AHR127" s="27"/>
      <c r="AHS127" s="27"/>
      <c r="AHT127" s="27"/>
      <c r="AHU127" s="27"/>
      <c r="AHV127" s="27"/>
      <c r="AHW127" s="27"/>
      <c r="AHX127" s="27"/>
      <c r="AHY127" s="27"/>
      <c r="AHZ127" s="27"/>
      <c r="AIA127" s="27"/>
      <c r="AIB127" s="27"/>
      <c r="AIC127" s="27"/>
      <c r="AID127" s="27"/>
      <c r="AIE127" s="27"/>
      <c r="AIF127" s="27"/>
      <c r="AIG127" s="27"/>
      <c r="AIH127" s="27"/>
      <c r="AII127" s="27"/>
      <c r="AIJ127" s="27"/>
      <c r="AIK127" s="27"/>
      <c r="AIL127" s="27"/>
      <c r="AIM127" s="27"/>
      <c r="AIN127" s="27"/>
      <c r="AIO127" s="27"/>
      <c r="AIP127" s="27"/>
      <c r="AIQ127" s="27"/>
      <c r="AIR127" s="27"/>
      <c r="AIS127" s="27"/>
      <c r="AIT127" s="27"/>
      <c r="AIU127" s="27"/>
      <c r="AIV127" s="27"/>
      <c r="AIW127" s="27"/>
      <c r="AIX127" s="27"/>
      <c r="AIY127" s="27"/>
      <c r="AIZ127" s="27"/>
      <c r="AJA127" s="27"/>
      <c r="AJB127" s="27"/>
      <c r="AJC127" s="27"/>
      <c r="AJD127" s="27"/>
      <c r="AJE127" s="27"/>
      <c r="AJF127" s="27"/>
      <c r="AJG127" s="27"/>
      <c r="AJH127" s="27"/>
      <c r="AJI127" s="27"/>
      <c r="AJJ127" s="27"/>
      <c r="AJK127" s="27"/>
      <c r="AJL127" s="27"/>
      <c r="AJM127" s="27"/>
      <c r="AJN127" s="27"/>
      <c r="AJO127" s="27"/>
      <c r="AJP127" s="27"/>
      <c r="AJQ127" s="27"/>
      <c r="AJR127" s="27"/>
      <c r="AJS127" s="27"/>
      <c r="AJT127" s="27"/>
      <c r="AJU127" s="27"/>
      <c r="AJV127" s="27"/>
      <c r="AJW127" s="27"/>
      <c r="AJX127" s="27"/>
      <c r="AJY127" s="27"/>
      <c r="AJZ127" s="27"/>
      <c r="AKA127" s="27"/>
      <c r="AKB127" s="27"/>
      <c r="AKC127" s="27"/>
      <c r="AKD127" s="27"/>
      <c r="AKE127" s="27"/>
      <c r="AKF127" s="27"/>
      <c r="AKG127" s="27"/>
      <c r="AKH127" s="27"/>
      <c r="AKI127" s="27"/>
      <c r="AKJ127" s="27"/>
      <c r="AKK127" s="27"/>
      <c r="AKL127" s="27"/>
      <c r="AKM127" s="27"/>
      <c r="AKN127" s="27"/>
      <c r="AKO127" s="27"/>
      <c r="AKP127" s="27"/>
      <c r="AKQ127" s="27"/>
      <c r="AKR127" s="27"/>
      <c r="AKS127" s="27"/>
      <c r="AKT127" s="27"/>
      <c r="AKU127" s="27"/>
      <c r="AKV127" s="27"/>
      <c r="AKW127" s="27"/>
      <c r="AKX127" s="27"/>
      <c r="AKY127" s="27"/>
      <c r="AKZ127" s="27"/>
      <c r="ALA127" s="27"/>
      <c r="ALB127" s="27"/>
      <c r="ALC127" s="27"/>
      <c r="ALD127" s="27"/>
      <c r="ALE127" s="27"/>
      <c r="ALF127" s="27"/>
      <c r="ALG127" s="27"/>
      <c r="ALH127" s="27"/>
      <c r="ALI127" s="27"/>
      <c r="ALJ127" s="27"/>
      <c r="ALK127" s="27"/>
      <c r="ALL127" s="27"/>
      <c r="ALM127" s="27"/>
      <c r="ALN127" s="27"/>
      <c r="ALO127" s="27"/>
      <c r="ALP127" s="27"/>
      <c r="ALQ127" s="27"/>
      <c r="ALR127" s="27"/>
      <c r="ALS127" s="27"/>
    </row>
    <row r="128" spans="1:1007" ht="21" customHeight="1" thickBot="1" x14ac:dyDescent="0.25">
      <c r="A128" s="547"/>
      <c r="B128" s="549"/>
      <c r="C128" s="551"/>
      <c r="D128" s="553"/>
      <c r="E128" s="555"/>
      <c r="F128" s="557"/>
      <c r="G128" s="688"/>
      <c r="H128" s="559"/>
      <c r="I128" s="559"/>
      <c r="J128" s="545"/>
      <c r="K128" s="201" t="s">
        <v>11</v>
      </c>
      <c r="L128" s="15">
        <f t="shared" ref="L128:W128" si="25">SUM(L126:L127)</f>
        <v>266.89999999999998</v>
      </c>
      <c r="M128" s="3">
        <f t="shared" si="25"/>
        <v>0</v>
      </c>
      <c r="N128" s="3">
        <f t="shared" si="25"/>
        <v>0</v>
      </c>
      <c r="O128" s="16">
        <f t="shared" si="25"/>
        <v>266.89999999999998</v>
      </c>
      <c r="P128" s="15">
        <f t="shared" si="25"/>
        <v>465</v>
      </c>
      <c r="Q128" s="3">
        <f t="shared" si="25"/>
        <v>0</v>
      </c>
      <c r="R128" s="3">
        <f t="shared" si="25"/>
        <v>0</v>
      </c>
      <c r="S128" s="16">
        <f t="shared" si="25"/>
        <v>465</v>
      </c>
      <c r="T128" s="15">
        <f t="shared" si="25"/>
        <v>0</v>
      </c>
      <c r="U128" s="3">
        <f t="shared" si="25"/>
        <v>0</v>
      </c>
      <c r="V128" s="3">
        <f t="shared" si="25"/>
        <v>0</v>
      </c>
      <c r="W128" s="16">
        <f t="shared" si="25"/>
        <v>0</v>
      </c>
      <c r="X128" s="27"/>
      <c r="Y128" s="27"/>
      <c r="Z128" s="27"/>
      <c r="AA128" s="27"/>
      <c r="AB128" s="27"/>
      <c r="AC128" s="27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40"/>
      <c r="AV128" s="39"/>
      <c r="AW128" s="39"/>
      <c r="AX128" s="39"/>
      <c r="AY128" s="39"/>
      <c r="AZ128" s="39"/>
      <c r="BA128" s="39"/>
      <c r="BB128" s="39"/>
      <c r="BC128" s="39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7"/>
      <c r="KJ128" s="27"/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7"/>
      <c r="KW128" s="27"/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7"/>
      <c r="LJ128" s="27"/>
      <c r="LK128" s="27"/>
      <c r="LL128" s="27"/>
      <c r="LM128" s="27"/>
      <c r="LN128" s="27"/>
      <c r="LO128" s="27"/>
      <c r="LP128" s="27"/>
      <c r="LQ128" s="27"/>
      <c r="LR128" s="27"/>
      <c r="LS128" s="27"/>
      <c r="LT128" s="27"/>
      <c r="LU128" s="27"/>
      <c r="LV128" s="27"/>
      <c r="LW128" s="27"/>
      <c r="LX128" s="27"/>
      <c r="LY128" s="27"/>
      <c r="LZ128" s="27"/>
      <c r="MA128" s="27"/>
      <c r="MB128" s="27"/>
      <c r="MC128" s="27"/>
      <c r="MD128" s="27"/>
      <c r="ME128" s="27"/>
      <c r="MF128" s="27"/>
      <c r="MG128" s="27"/>
      <c r="MH128" s="27"/>
      <c r="MI128" s="27"/>
      <c r="MJ128" s="27"/>
      <c r="MK128" s="27"/>
      <c r="ML128" s="27"/>
      <c r="MM128" s="27"/>
      <c r="MN128" s="27"/>
      <c r="MO128" s="27"/>
      <c r="MP128" s="27"/>
      <c r="MQ128" s="27"/>
      <c r="MR128" s="27"/>
      <c r="MS128" s="27"/>
      <c r="MT128" s="27"/>
      <c r="MU128" s="27"/>
      <c r="MV128" s="27"/>
      <c r="MW128" s="27"/>
      <c r="MX128" s="27"/>
      <c r="MY128" s="27"/>
      <c r="MZ128" s="27"/>
      <c r="NA128" s="27"/>
      <c r="NB128" s="27"/>
      <c r="NC128" s="27"/>
      <c r="ND128" s="27"/>
      <c r="NE128" s="27"/>
      <c r="NF128" s="27"/>
      <c r="NG128" s="27"/>
      <c r="NH128" s="27"/>
      <c r="NI128" s="27"/>
      <c r="NJ128" s="27"/>
      <c r="NK128" s="27"/>
      <c r="NL128" s="27"/>
      <c r="NM128" s="27"/>
      <c r="NN128" s="27"/>
      <c r="NO128" s="27"/>
      <c r="NP128" s="27"/>
      <c r="NQ128" s="27"/>
      <c r="NR128" s="27"/>
      <c r="NS128" s="27"/>
      <c r="NT128" s="27"/>
      <c r="NU128" s="27"/>
      <c r="NV128" s="27"/>
      <c r="NW128" s="27"/>
      <c r="NX128" s="27"/>
      <c r="NY128" s="27"/>
      <c r="NZ128" s="27"/>
      <c r="OA128" s="27"/>
      <c r="OB128" s="27"/>
      <c r="OC128" s="27"/>
      <c r="OD128" s="27"/>
      <c r="OE128" s="27"/>
      <c r="OF128" s="27"/>
      <c r="OG128" s="27"/>
      <c r="OH128" s="27"/>
      <c r="OI128" s="27"/>
      <c r="OJ128" s="27"/>
      <c r="OK128" s="27"/>
      <c r="OL128" s="27"/>
      <c r="OM128" s="27"/>
      <c r="ON128" s="27"/>
      <c r="OO128" s="27"/>
      <c r="OP128" s="27"/>
      <c r="OQ128" s="27"/>
      <c r="OR128" s="27"/>
      <c r="OS128" s="27"/>
      <c r="OT128" s="27"/>
      <c r="OU128" s="27"/>
      <c r="OV128" s="27"/>
      <c r="OW128" s="27"/>
      <c r="OX128" s="27"/>
      <c r="OY128" s="27"/>
      <c r="OZ128" s="27"/>
      <c r="PA128" s="27"/>
      <c r="PB128" s="27"/>
      <c r="PC128" s="27"/>
      <c r="PD128" s="27"/>
      <c r="PE128" s="27"/>
      <c r="PF128" s="27"/>
      <c r="PG128" s="27"/>
      <c r="PH128" s="27"/>
      <c r="PI128" s="27"/>
      <c r="PJ128" s="27"/>
      <c r="PK128" s="27"/>
      <c r="PL128" s="27"/>
      <c r="PM128" s="27"/>
      <c r="PN128" s="27"/>
      <c r="PO128" s="27"/>
      <c r="PP128" s="27"/>
      <c r="PQ128" s="27"/>
      <c r="PR128" s="27"/>
      <c r="PS128" s="27"/>
      <c r="PT128" s="27"/>
      <c r="PU128" s="27"/>
      <c r="PV128" s="27"/>
      <c r="PW128" s="27"/>
      <c r="PX128" s="27"/>
      <c r="PY128" s="27"/>
      <c r="PZ128" s="27"/>
      <c r="QA128" s="27"/>
      <c r="QB128" s="27"/>
      <c r="QC128" s="27"/>
      <c r="QD128" s="27"/>
      <c r="QE128" s="27"/>
      <c r="QF128" s="27"/>
      <c r="QG128" s="27"/>
      <c r="QH128" s="27"/>
      <c r="QI128" s="27"/>
      <c r="QJ128" s="27"/>
      <c r="QK128" s="27"/>
      <c r="QL128" s="27"/>
      <c r="QM128" s="27"/>
      <c r="QN128" s="27"/>
      <c r="QO128" s="27"/>
      <c r="QP128" s="27"/>
      <c r="QQ128" s="27"/>
      <c r="QR128" s="27"/>
      <c r="QS128" s="27"/>
      <c r="QT128" s="27"/>
      <c r="QU128" s="27"/>
      <c r="QV128" s="27"/>
      <c r="QW128" s="27"/>
      <c r="QX128" s="27"/>
      <c r="QY128" s="27"/>
      <c r="QZ128" s="27"/>
      <c r="RA128" s="27"/>
      <c r="RB128" s="27"/>
      <c r="RC128" s="27"/>
      <c r="RD128" s="27"/>
      <c r="RE128" s="27"/>
      <c r="RF128" s="27"/>
      <c r="RG128" s="27"/>
      <c r="RH128" s="27"/>
      <c r="RI128" s="27"/>
      <c r="RJ128" s="27"/>
      <c r="RK128" s="27"/>
      <c r="RL128" s="27"/>
      <c r="RM128" s="27"/>
      <c r="RN128" s="27"/>
      <c r="RO128" s="27"/>
      <c r="RP128" s="27"/>
      <c r="RQ128" s="27"/>
      <c r="RR128" s="27"/>
      <c r="RS128" s="27"/>
      <c r="RT128" s="27"/>
      <c r="RU128" s="27"/>
      <c r="RV128" s="27"/>
      <c r="RW128" s="27"/>
      <c r="RX128" s="27"/>
      <c r="RY128" s="27"/>
      <c r="RZ128" s="27"/>
      <c r="SA128" s="27"/>
      <c r="SB128" s="27"/>
      <c r="SC128" s="27"/>
      <c r="SD128" s="27"/>
      <c r="SE128" s="27"/>
      <c r="SF128" s="27"/>
      <c r="SG128" s="27"/>
      <c r="SH128" s="27"/>
      <c r="SI128" s="27"/>
      <c r="SJ128" s="27"/>
      <c r="SK128" s="27"/>
      <c r="SL128" s="27"/>
      <c r="SM128" s="27"/>
      <c r="SN128" s="27"/>
      <c r="SO128" s="27"/>
      <c r="SP128" s="27"/>
      <c r="SQ128" s="27"/>
      <c r="SR128" s="27"/>
      <c r="SS128" s="27"/>
      <c r="ST128" s="27"/>
      <c r="SU128" s="27"/>
      <c r="SV128" s="27"/>
      <c r="SW128" s="27"/>
      <c r="SX128" s="27"/>
      <c r="SY128" s="27"/>
      <c r="SZ128" s="27"/>
      <c r="TA128" s="27"/>
      <c r="TB128" s="27"/>
      <c r="TC128" s="27"/>
      <c r="TD128" s="27"/>
      <c r="TE128" s="27"/>
      <c r="TF128" s="27"/>
      <c r="TG128" s="27"/>
      <c r="TH128" s="27"/>
      <c r="TI128" s="27"/>
      <c r="TJ128" s="27"/>
      <c r="TK128" s="27"/>
      <c r="TL128" s="27"/>
      <c r="TM128" s="27"/>
      <c r="TN128" s="27"/>
      <c r="TO128" s="27"/>
      <c r="TP128" s="27"/>
      <c r="TQ128" s="27"/>
      <c r="TR128" s="27"/>
      <c r="TS128" s="27"/>
      <c r="TT128" s="27"/>
      <c r="TU128" s="27"/>
      <c r="TV128" s="27"/>
      <c r="TW128" s="27"/>
      <c r="TX128" s="27"/>
      <c r="TY128" s="27"/>
      <c r="TZ128" s="27"/>
      <c r="UA128" s="27"/>
      <c r="UB128" s="27"/>
      <c r="UC128" s="27"/>
      <c r="UD128" s="27"/>
      <c r="UE128" s="27"/>
      <c r="UF128" s="27"/>
      <c r="UG128" s="27"/>
      <c r="UH128" s="27"/>
      <c r="UI128" s="27"/>
      <c r="UJ128" s="27"/>
      <c r="UK128" s="27"/>
      <c r="UL128" s="27"/>
      <c r="UM128" s="27"/>
      <c r="UN128" s="27"/>
      <c r="UO128" s="27"/>
      <c r="UP128" s="27"/>
      <c r="UQ128" s="27"/>
      <c r="UR128" s="27"/>
      <c r="US128" s="27"/>
      <c r="UT128" s="27"/>
      <c r="UU128" s="27"/>
      <c r="UV128" s="27"/>
      <c r="UW128" s="27"/>
      <c r="UX128" s="27"/>
      <c r="UY128" s="27"/>
      <c r="UZ128" s="27"/>
      <c r="VA128" s="27"/>
      <c r="VB128" s="27"/>
      <c r="VC128" s="27"/>
      <c r="VD128" s="27"/>
      <c r="VE128" s="27"/>
      <c r="VF128" s="27"/>
      <c r="VG128" s="27"/>
      <c r="VH128" s="27"/>
      <c r="VI128" s="27"/>
      <c r="VJ128" s="27"/>
      <c r="VK128" s="27"/>
      <c r="VL128" s="27"/>
      <c r="VM128" s="27"/>
      <c r="VN128" s="27"/>
      <c r="VO128" s="27"/>
      <c r="VP128" s="27"/>
      <c r="VQ128" s="27"/>
      <c r="VR128" s="27"/>
      <c r="VS128" s="27"/>
      <c r="VT128" s="27"/>
      <c r="VU128" s="27"/>
      <c r="VV128" s="27"/>
      <c r="VW128" s="27"/>
      <c r="VX128" s="27"/>
      <c r="VY128" s="27"/>
      <c r="VZ128" s="27"/>
      <c r="WA128" s="27"/>
      <c r="WB128" s="27"/>
      <c r="WC128" s="27"/>
      <c r="WD128" s="27"/>
      <c r="WE128" s="27"/>
      <c r="WF128" s="27"/>
      <c r="WG128" s="27"/>
      <c r="WH128" s="27"/>
      <c r="WI128" s="27"/>
      <c r="WJ128" s="27"/>
      <c r="WK128" s="27"/>
      <c r="WL128" s="27"/>
      <c r="WM128" s="27"/>
      <c r="WN128" s="27"/>
      <c r="WO128" s="27"/>
      <c r="WP128" s="27"/>
      <c r="WQ128" s="27"/>
      <c r="WR128" s="27"/>
      <c r="WS128" s="27"/>
      <c r="WT128" s="27"/>
      <c r="WU128" s="27"/>
      <c r="WV128" s="27"/>
      <c r="WW128" s="27"/>
      <c r="WX128" s="27"/>
      <c r="WY128" s="27"/>
      <c r="WZ128" s="27"/>
      <c r="XA128" s="27"/>
      <c r="XB128" s="27"/>
      <c r="XC128" s="27"/>
      <c r="XD128" s="27"/>
      <c r="XE128" s="27"/>
      <c r="XF128" s="27"/>
      <c r="XG128" s="27"/>
      <c r="XH128" s="27"/>
      <c r="XI128" s="27"/>
      <c r="XJ128" s="27"/>
      <c r="XK128" s="27"/>
      <c r="XL128" s="27"/>
      <c r="XM128" s="27"/>
      <c r="XN128" s="27"/>
      <c r="XO128" s="27"/>
      <c r="XP128" s="27"/>
      <c r="XQ128" s="27"/>
      <c r="XR128" s="27"/>
      <c r="XS128" s="27"/>
      <c r="XT128" s="27"/>
      <c r="XU128" s="27"/>
      <c r="XV128" s="27"/>
      <c r="XW128" s="27"/>
      <c r="XX128" s="27"/>
      <c r="XY128" s="27"/>
      <c r="XZ128" s="27"/>
      <c r="YA128" s="27"/>
      <c r="YB128" s="27"/>
      <c r="YC128" s="27"/>
      <c r="YD128" s="27"/>
      <c r="YE128" s="27"/>
      <c r="YF128" s="27"/>
      <c r="YG128" s="27"/>
      <c r="YH128" s="27"/>
      <c r="YI128" s="27"/>
      <c r="YJ128" s="27"/>
      <c r="YK128" s="27"/>
      <c r="YL128" s="27"/>
      <c r="YM128" s="27"/>
      <c r="YN128" s="27"/>
      <c r="YO128" s="27"/>
      <c r="YP128" s="27"/>
      <c r="YQ128" s="27"/>
      <c r="YR128" s="27"/>
      <c r="YS128" s="27"/>
      <c r="YT128" s="27"/>
      <c r="YU128" s="27"/>
      <c r="YV128" s="27"/>
      <c r="YW128" s="27"/>
      <c r="YX128" s="27"/>
      <c r="YY128" s="27"/>
      <c r="YZ128" s="27"/>
      <c r="ZA128" s="27"/>
      <c r="ZB128" s="27"/>
      <c r="ZC128" s="27"/>
      <c r="ZD128" s="27"/>
      <c r="ZE128" s="27"/>
      <c r="ZF128" s="27"/>
      <c r="ZG128" s="27"/>
      <c r="ZH128" s="27"/>
      <c r="ZI128" s="27"/>
      <c r="ZJ128" s="27"/>
      <c r="ZK128" s="27"/>
      <c r="ZL128" s="27"/>
      <c r="ZM128" s="27"/>
      <c r="ZN128" s="27"/>
      <c r="ZO128" s="27"/>
      <c r="ZP128" s="27"/>
      <c r="ZQ128" s="27"/>
      <c r="ZR128" s="27"/>
      <c r="ZS128" s="27"/>
      <c r="ZT128" s="27"/>
      <c r="ZU128" s="27"/>
      <c r="ZV128" s="27"/>
      <c r="ZW128" s="27"/>
      <c r="ZX128" s="27"/>
      <c r="ZY128" s="27"/>
      <c r="ZZ128" s="27"/>
      <c r="AAA128" s="27"/>
      <c r="AAB128" s="27"/>
      <c r="AAC128" s="27"/>
      <c r="AAD128" s="27"/>
      <c r="AAE128" s="27"/>
      <c r="AAF128" s="27"/>
      <c r="AAG128" s="27"/>
      <c r="AAH128" s="27"/>
      <c r="AAI128" s="27"/>
      <c r="AAJ128" s="27"/>
      <c r="AAK128" s="27"/>
      <c r="AAL128" s="27"/>
      <c r="AAM128" s="27"/>
      <c r="AAN128" s="27"/>
      <c r="AAO128" s="27"/>
      <c r="AAP128" s="27"/>
      <c r="AAQ128" s="27"/>
      <c r="AAR128" s="27"/>
      <c r="AAS128" s="27"/>
      <c r="AAT128" s="27"/>
      <c r="AAU128" s="27"/>
      <c r="AAV128" s="27"/>
      <c r="AAW128" s="27"/>
      <c r="AAX128" s="27"/>
      <c r="AAY128" s="27"/>
      <c r="AAZ128" s="27"/>
      <c r="ABA128" s="27"/>
      <c r="ABB128" s="27"/>
      <c r="ABC128" s="27"/>
      <c r="ABD128" s="27"/>
      <c r="ABE128" s="27"/>
      <c r="ABF128" s="27"/>
      <c r="ABG128" s="27"/>
      <c r="ABH128" s="27"/>
      <c r="ABI128" s="27"/>
      <c r="ABJ128" s="27"/>
      <c r="ABK128" s="27"/>
      <c r="ABL128" s="27"/>
      <c r="ABM128" s="27"/>
      <c r="ABN128" s="27"/>
      <c r="ABO128" s="27"/>
      <c r="ABP128" s="27"/>
      <c r="ABQ128" s="27"/>
      <c r="ABR128" s="27"/>
      <c r="ABS128" s="27"/>
      <c r="ABT128" s="27"/>
      <c r="ABU128" s="27"/>
      <c r="ABV128" s="27"/>
      <c r="ABW128" s="27"/>
      <c r="ABX128" s="27"/>
      <c r="ABY128" s="27"/>
      <c r="ABZ128" s="27"/>
      <c r="ACA128" s="27"/>
      <c r="ACB128" s="27"/>
      <c r="ACC128" s="27"/>
      <c r="ACD128" s="27"/>
      <c r="ACE128" s="27"/>
      <c r="ACF128" s="27"/>
      <c r="ACG128" s="27"/>
      <c r="ACH128" s="27"/>
      <c r="ACI128" s="27"/>
      <c r="ACJ128" s="27"/>
      <c r="ACK128" s="27"/>
      <c r="ACL128" s="27"/>
      <c r="ACM128" s="27"/>
      <c r="ACN128" s="27"/>
      <c r="ACO128" s="27"/>
      <c r="ACP128" s="27"/>
      <c r="ACQ128" s="27"/>
      <c r="ACR128" s="27"/>
      <c r="ACS128" s="27"/>
      <c r="ACT128" s="27"/>
      <c r="ACU128" s="27"/>
      <c r="ACV128" s="27"/>
      <c r="ACW128" s="27"/>
      <c r="ACX128" s="27"/>
      <c r="ACY128" s="27"/>
      <c r="ACZ128" s="27"/>
      <c r="ADA128" s="27"/>
      <c r="ADB128" s="27"/>
      <c r="ADC128" s="27"/>
      <c r="ADD128" s="27"/>
      <c r="ADE128" s="27"/>
      <c r="ADF128" s="27"/>
      <c r="ADG128" s="27"/>
      <c r="ADH128" s="27"/>
      <c r="ADI128" s="27"/>
      <c r="ADJ128" s="27"/>
      <c r="ADK128" s="27"/>
      <c r="ADL128" s="27"/>
      <c r="ADM128" s="27"/>
      <c r="ADN128" s="27"/>
      <c r="ADO128" s="27"/>
      <c r="ADP128" s="27"/>
      <c r="ADQ128" s="27"/>
      <c r="ADR128" s="27"/>
      <c r="ADS128" s="27"/>
      <c r="ADT128" s="27"/>
      <c r="ADU128" s="27"/>
      <c r="ADV128" s="27"/>
      <c r="ADW128" s="27"/>
      <c r="ADX128" s="27"/>
      <c r="ADY128" s="27"/>
      <c r="ADZ128" s="27"/>
      <c r="AEA128" s="27"/>
      <c r="AEB128" s="27"/>
      <c r="AEC128" s="27"/>
      <c r="AED128" s="27"/>
      <c r="AEE128" s="27"/>
      <c r="AEF128" s="27"/>
      <c r="AEG128" s="27"/>
      <c r="AEH128" s="27"/>
      <c r="AEI128" s="27"/>
      <c r="AEJ128" s="27"/>
      <c r="AEK128" s="27"/>
      <c r="AEL128" s="27"/>
      <c r="AEM128" s="27"/>
      <c r="AEN128" s="27"/>
      <c r="AEO128" s="27"/>
      <c r="AEP128" s="27"/>
      <c r="AEQ128" s="27"/>
      <c r="AER128" s="27"/>
      <c r="AES128" s="27"/>
      <c r="AET128" s="27"/>
      <c r="AEU128" s="27"/>
      <c r="AEV128" s="27"/>
      <c r="AEW128" s="27"/>
      <c r="AEX128" s="27"/>
      <c r="AEY128" s="27"/>
      <c r="AEZ128" s="27"/>
      <c r="AFA128" s="27"/>
      <c r="AFB128" s="27"/>
      <c r="AFC128" s="27"/>
      <c r="AFD128" s="27"/>
      <c r="AFE128" s="27"/>
      <c r="AFF128" s="27"/>
      <c r="AFG128" s="27"/>
      <c r="AFH128" s="27"/>
      <c r="AFI128" s="27"/>
      <c r="AFJ128" s="27"/>
      <c r="AFK128" s="27"/>
      <c r="AFL128" s="27"/>
      <c r="AFM128" s="27"/>
      <c r="AFN128" s="27"/>
      <c r="AFO128" s="27"/>
      <c r="AFP128" s="27"/>
      <c r="AFQ128" s="27"/>
      <c r="AFR128" s="27"/>
      <c r="AFS128" s="27"/>
      <c r="AFT128" s="27"/>
      <c r="AFU128" s="27"/>
      <c r="AFV128" s="27"/>
      <c r="AFW128" s="27"/>
      <c r="AFX128" s="27"/>
      <c r="AFY128" s="27"/>
      <c r="AFZ128" s="27"/>
      <c r="AGA128" s="27"/>
      <c r="AGB128" s="27"/>
      <c r="AGC128" s="27"/>
      <c r="AGD128" s="27"/>
      <c r="AGE128" s="27"/>
      <c r="AGF128" s="27"/>
      <c r="AGG128" s="27"/>
      <c r="AGH128" s="27"/>
      <c r="AGI128" s="27"/>
      <c r="AGJ128" s="27"/>
      <c r="AGK128" s="27"/>
      <c r="AGL128" s="27"/>
      <c r="AGM128" s="27"/>
      <c r="AGN128" s="27"/>
      <c r="AGO128" s="27"/>
      <c r="AGP128" s="27"/>
      <c r="AGQ128" s="27"/>
      <c r="AGR128" s="27"/>
      <c r="AGS128" s="27"/>
      <c r="AGT128" s="27"/>
      <c r="AGU128" s="27"/>
      <c r="AGV128" s="27"/>
      <c r="AGW128" s="27"/>
      <c r="AGX128" s="27"/>
      <c r="AGY128" s="27"/>
      <c r="AGZ128" s="27"/>
      <c r="AHA128" s="27"/>
      <c r="AHB128" s="27"/>
      <c r="AHC128" s="27"/>
      <c r="AHD128" s="27"/>
      <c r="AHE128" s="27"/>
      <c r="AHF128" s="27"/>
      <c r="AHG128" s="27"/>
      <c r="AHH128" s="27"/>
      <c r="AHI128" s="27"/>
      <c r="AHJ128" s="27"/>
      <c r="AHK128" s="27"/>
      <c r="AHL128" s="27"/>
      <c r="AHM128" s="27"/>
      <c r="AHN128" s="27"/>
      <c r="AHO128" s="27"/>
      <c r="AHP128" s="27"/>
      <c r="AHQ128" s="27"/>
      <c r="AHR128" s="27"/>
      <c r="AHS128" s="27"/>
      <c r="AHT128" s="27"/>
      <c r="AHU128" s="27"/>
      <c r="AHV128" s="27"/>
      <c r="AHW128" s="27"/>
      <c r="AHX128" s="27"/>
      <c r="AHY128" s="27"/>
      <c r="AHZ128" s="27"/>
      <c r="AIA128" s="27"/>
      <c r="AIB128" s="27"/>
      <c r="AIC128" s="27"/>
      <c r="AID128" s="27"/>
      <c r="AIE128" s="27"/>
      <c r="AIF128" s="27"/>
      <c r="AIG128" s="27"/>
      <c r="AIH128" s="27"/>
      <c r="AII128" s="27"/>
      <c r="AIJ128" s="27"/>
      <c r="AIK128" s="27"/>
      <c r="AIL128" s="27"/>
      <c r="AIM128" s="27"/>
      <c r="AIN128" s="27"/>
      <c r="AIO128" s="27"/>
      <c r="AIP128" s="27"/>
      <c r="AIQ128" s="27"/>
      <c r="AIR128" s="27"/>
      <c r="AIS128" s="27"/>
      <c r="AIT128" s="27"/>
      <c r="AIU128" s="27"/>
      <c r="AIV128" s="27"/>
      <c r="AIW128" s="27"/>
      <c r="AIX128" s="27"/>
      <c r="AIY128" s="27"/>
      <c r="AIZ128" s="27"/>
      <c r="AJA128" s="27"/>
      <c r="AJB128" s="27"/>
      <c r="AJC128" s="27"/>
      <c r="AJD128" s="27"/>
      <c r="AJE128" s="27"/>
      <c r="AJF128" s="27"/>
      <c r="AJG128" s="27"/>
      <c r="AJH128" s="27"/>
      <c r="AJI128" s="27"/>
      <c r="AJJ128" s="27"/>
      <c r="AJK128" s="27"/>
      <c r="AJL128" s="27"/>
      <c r="AJM128" s="27"/>
      <c r="AJN128" s="27"/>
      <c r="AJO128" s="27"/>
      <c r="AJP128" s="27"/>
      <c r="AJQ128" s="27"/>
      <c r="AJR128" s="27"/>
      <c r="AJS128" s="27"/>
      <c r="AJT128" s="27"/>
      <c r="AJU128" s="27"/>
      <c r="AJV128" s="27"/>
      <c r="AJW128" s="27"/>
      <c r="AJX128" s="27"/>
      <c r="AJY128" s="27"/>
      <c r="AJZ128" s="27"/>
      <c r="AKA128" s="27"/>
      <c r="AKB128" s="27"/>
      <c r="AKC128" s="27"/>
      <c r="AKD128" s="27"/>
      <c r="AKE128" s="27"/>
      <c r="AKF128" s="27"/>
      <c r="AKG128" s="27"/>
      <c r="AKH128" s="27"/>
      <c r="AKI128" s="27"/>
      <c r="AKJ128" s="27"/>
      <c r="AKK128" s="27"/>
      <c r="AKL128" s="27"/>
      <c r="AKM128" s="27"/>
      <c r="AKN128" s="27"/>
      <c r="AKO128" s="27"/>
      <c r="AKP128" s="27"/>
      <c r="AKQ128" s="27"/>
      <c r="AKR128" s="27"/>
      <c r="AKS128" s="27"/>
      <c r="AKT128" s="27"/>
      <c r="AKU128" s="27"/>
      <c r="AKV128" s="27"/>
      <c r="AKW128" s="27"/>
      <c r="AKX128" s="27"/>
      <c r="AKY128" s="27"/>
      <c r="AKZ128" s="27"/>
      <c r="ALA128" s="27"/>
      <c r="ALB128" s="27"/>
      <c r="ALC128" s="27"/>
      <c r="ALD128" s="27"/>
      <c r="ALE128" s="27"/>
      <c r="ALF128" s="27"/>
      <c r="ALG128" s="27"/>
      <c r="ALH128" s="27"/>
      <c r="ALI128" s="27"/>
      <c r="ALJ128" s="27"/>
      <c r="ALK128" s="27"/>
      <c r="ALL128" s="27"/>
      <c r="ALM128" s="27"/>
      <c r="ALN128" s="27"/>
      <c r="ALO128" s="27"/>
      <c r="ALP128" s="27"/>
      <c r="ALQ128" s="27"/>
      <c r="ALR128" s="27"/>
      <c r="ALS128" s="27"/>
    </row>
    <row r="129" spans="1:1007" ht="18" customHeight="1" thickBot="1" x14ac:dyDescent="0.25">
      <c r="A129" s="546" t="s">
        <v>14</v>
      </c>
      <c r="B129" s="548" t="s">
        <v>15</v>
      </c>
      <c r="C129" s="550" t="s">
        <v>15</v>
      </c>
      <c r="D129" s="552" t="s">
        <v>161</v>
      </c>
      <c r="E129" s="554" t="s">
        <v>162</v>
      </c>
      <c r="F129" s="556" t="s">
        <v>187</v>
      </c>
      <c r="G129" s="722" t="s">
        <v>128</v>
      </c>
      <c r="H129" s="558" t="s">
        <v>18</v>
      </c>
      <c r="I129" s="558" t="s">
        <v>19</v>
      </c>
      <c r="J129" s="598" t="s">
        <v>450</v>
      </c>
      <c r="K129" s="147" t="s">
        <v>25</v>
      </c>
      <c r="L129" s="148">
        <f>+M129+O129</f>
        <v>130</v>
      </c>
      <c r="M129" s="376">
        <v>0</v>
      </c>
      <c r="N129" s="376">
        <v>0</v>
      </c>
      <c r="O129" s="389">
        <v>130</v>
      </c>
      <c r="P129" s="148">
        <f>+Q129+S129</f>
        <v>20</v>
      </c>
      <c r="Q129" s="376">
        <v>0</v>
      </c>
      <c r="R129" s="376">
        <v>0</v>
      </c>
      <c r="S129" s="389">
        <v>20</v>
      </c>
      <c r="T129" s="148">
        <f>+U129+W129</f>
        <v>0</v>
      </c>
      <c r="U129" s="376">
        <v>0</v>
      </c>
      <c r="V129" s="376">
        <v>0</v>
      </c>
      <c r="W129" s="389">
        <v>0</v>
      </c>
      <c r="X129" s="27"/>
      <c r="Y129" s="27"/>
      <c r="Z129" s="27"/>
      <c r="AA129" s="27"/>
      <c r="AB129" s="27"/>
      <c r="AC129" s="27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40"/>
      <c r="AV129" s="39"/>
      <c r="AW129" s="39"/>
      <c r="AX129" s="39"/>
      <c r="AY129" s="39"/>
      <c r="AZ129" s="39"/>
      <c r="BA129" s="39"/>
      <c r="BB129" s="39"/>
      <c r="BC129" s="39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7"/>
      <c r="KJ129" s="27"/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7"/>
      <c r="KW129" s="27"/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7"/>
      <c r="LJ129" s="27"/>
      <c r="LK129" s="27"/>
      <c r="LL129" s="27"/>
      <c r="LM129" s="27"/>
      <c r="LN129" s="27"/>
      <c r="LO129" s="27"/>
      <c r="LP129" s="27"/>
      <c r="LQ129" s="27"/>
      <c r="LR129" s="27"/>
      <c r="LS129" s="27"/>
      <c r="LT129" s="27"/>
      <c r="LU129" s="27"/>
      <c r="LV129" s="27"/>
      <c r="LW129" s="27"/>
      <c r="LX129" s="27"/>
      <c r="LY129" s="27"/>
      <c r="LZ129" s="27"/>
      <c r="MA129" s="27"/>
      <c r="MB129" s="27"/>
      <c r="MC129" s="27"/>
      <c r="MD129" s="27"/>
      <c r="ME129" s="27"/>
      <c r="MF129" s="27"/>
      <c r="MG129" s="27"/>
      <c r="MH129" s="27"/>
      <c r="MI129" s="27"/>
      <c r="MJ129" s="27"/>
      <c r="MK129" s="27"/>
      <c r="ML129" s="27"/>
      <c r="MM129" s="27"/>
      <c r="MN129" s="27"/>
      <c r="MO129" s="27"/>
      <c r="MP129" s="27"/>
      <c r="MQ129" s="27"/>
      <c r="MR129" s="27"/>
      <c r="MS129" s="27"/>
      <c r="MT129" s="27"/>
      <c r="MU129" s="27"/>
      <c r="MV129" s="27"/>
      <c r="MW129" s="27"/>
      <c r="MX129" s="27"/>
      <c r="MY129" s="27"/>
      <c r="MZ129" s="27"/>
      <c r="NA129" s="27"/>
      <c r="NB129" s="27"/>
      <c r="NC129" s="27"/>
      <c r="ND129" s="27"/>
      <c r="NE129" s="27"/>
      <c r="NF129" s="27"/>
      <c r="NG129" s="27"/>
      <c r="NH129" s="27"/>
      <c r="NI129" s="27"/>
      <c r="NJ129" s="27"/>
      <c r="NK129" s="27"/>
      <c r="NL129" s="27"/>
      <c r="NM129" s="27"/>
      <c r="NN129" s="27"/>
      <c r="NO129" s="27"/>
      <c r="NP129" s="27"/>
      <c r="NQ129" s="27"/>
      <c r="NR129" s="27"/>
      <c r="NS129" s="27"/>
      <c r="NT129" s="27"/>
      <c r="NU129" s="27"/>
      <c r="NV129" s="27"/>
      <c r="NW129" s="27"/>
      <c r="NX129" s="27"/>
      <c r="NY129" s="27"/>
      <c r="NZ129" s="27"/>
      <c r="OA129" s="27"/>
      <c r="OB129" s="27"/>
      <c r="OC129" s="27"/>
      <c r="OD129" s="27"/>
      <c r="OE129" s="27"/>
      <c r="OF129" s="27"/>
      <c r="OG129" s="27"/>
      <c r="OH129" s="27"/>
      <c r="OI129" s="27"/>
      <c r="OJ129" s="27"/>
      <c r="OK129" s="27"/>
      <c r="OL129" s="27"/>
      <c r="OM129" s="27"/>
      <c r="ON129" s="27"/>
      <c r="OO129" s="27"/>
      <c r="OP129" s="27"/>
      <c r="OQ129" s="27"/>
      <c r="OR129" s="27"/>
      <c r="OS129" s="27"/>
      <c r="OT129" s="27"/>
      <c r="OU129" s="27"/>
      <c r="OV129" s="27"/>
      <c r="OW129" s="27"/>
      <c r="OX129" s="27"/>
      <c r="OY129" s="27"/>
      <c r="OZ129" s="27"/>
      <c r="PA129" s="27"/>
      <c r="PB129" s="27"/>
      <c r="PC129" s="27"/>
      <c r="PD129" s="27"/>
      <c r="PE129" s="27"/>
      <c r="PF129" s="27"/>
      <c r="PG129" s="27"/>
      <c r="PH129" s="27"/>
      <c r="PI129" s="27"/>
      <c r="PJ129" s="27"/>
      <c r="PK129" s="27"/>
      <c r="PL129" s="27"/>
      <c r="PM129" s="27"/>
      <c r="PN129" s="27"/>
      <c r="PO129" s="27"/>
      <c r="PP129" s="27"/>
      <c r="PQ129" s="27"/>
      <c r="PR129" s="27"/>
      <c r="PS129" s="27"/>
      <c r="PT129" s="27"/>
      <c r="PU129" s="27"/>
      <c r="PV129" s="27"/>
      <c r="PW129" s="27"/>
      <c r="PX129" s="27"/>
      <c r="PY129" s="27"/>
      <c r="PZ129" s="27"/>
      <c r="QA129" s="27"/>
      <c r="QB129" s="27"/>
      <c r="QC129" s="27"/>
      <c r="QD129" s="27"/>
      <c r="QE129" s="27"/>
      <c r="QF129" s="27"/>
      <c r="QG129" s="27"/>
      <c r="QH129" s="27"/>
      <c r="QI129" s="27"/>
      <c r="QJ129" s="27"/>
      <c r="QK129" s="27"/>
      <c r="QL129" s="27"/>
      <c r="QM129" s="27"/>
      <c r="QN129" s="27"/>
      <c r="QO129" s="27"/>
      <c r="QP129" s="27"/>
      <c r="QQ129" s="27"/>
      <c r="QR129" s="27"/>
      <c r="QS129" s="27"/>
      <c r="QT129" s="27"/>
      <c r="QU129" s="27"/>
      <c r="QV129" s="27"/>
      <c r="QW129" s="27"/>
      <c r="QX129" s="27"/>
      <c r="QY129" s="27"/>
      <c r="QZ129" s="27"/>
      <c r="RA129" s="27"/>
      <c r="RB129" s="27"/>
      <c r="RC129" s="27"/>
      <c r="RD129" s="27"/>
      <c r="RE129" s="27"/>
      <c r="RF129" s="27"/>
      <c r="RG129" s="27"/>
      <c r="RH129" s="27"/>
      <c r="RI129" s="27"/>
      <c r="RJ129" s="27"/>
      <c r="RK129" s="27"/>
      <c r="RL129" s="27"/>
      <c r="RM129" s="27"/>
      <c r="RN129" s="27"/>
      <c r="RO129" s="27"/>
      <c r="RP129" s="27"/>
      <c r="RQ129" s="27"/>
      <c r="RR129" s="27"/>
      <c r="RS129" s="27"/>
      <c r="RT129" s="27"/>
      <c r="RU129" s="27"/>
      <c r="RV129" s="27"/>
      <c r="RW129" s="27"/>
      <c r="RX129" s="27"/>
      <c r="RY129" s="27"/>
      <c r="RZ129" s="27"/>
      <c r="SA129" s="27"/>
      <c r="SB129" s="27"/>
      <c r="SC129" s="27"/>
      <c r="SD129" s="27"/>
      <c r="SE129" s="27"/>
      <c r="SF129" s="27"/>
      <c r="SG129" s="27"/>
      <c r="SH129" s="27"/>
      <c r="SI129" s="27"/>
      <c r="SJ129" s="27"/>
      <c r="SK129" s="27"/>
      <c r="SL129" s="27"/>
      <c r="SM129" s="27"/>
      <c r="SN129" s="27"/>
      <c r="SO129" s="27"/>
      <c r="SP129" s="27"/>
      <c r="SQ129" s="27"/>
      <c r="SR129" s="27"/>
      <c r="SS129" s="27"/>
      <c r="ST129" s="27"/>
      <c r="SU129" s="27"/>
      <c r="SV129" s="27"/>
      <c r="SW129" s="27"/>
      <c r="SX129" s="27"/>
      <c r="SY129" s="27"/>
      <c r="SZ129" s="27"/>
      <c r="TA129" s="27"/>
      <c r="TB129" s="27"/>
      <c r="TC129" s="27"/>
      <c r="TD129" s="27"/>
      <c r="TE129" s="27"/>
      <c r="TF129" s="27"/>
      <c r="TG129" s="27"/>
      <c r="TH129" s="27"/>
      <c r="TI129" s="27"/>
      <c r="TJ129" s="27"/>
      <c r="TK129" s="27"/>
      <c r="TL129" s="27"/>
      <c r="TM129" s="27"/>
      <c r="TN129" s="27"/>
      <c r="TO129" s="27"/>
      <c r="TP129" s="27"/>
      <c r="TQ129" s="27"/>
      <c r="TR129" s="27"/>
      <c r="TS129" s="27"/>
      <c r="TT129" s="27"/>
      <c r="TU129" s="27"/>
      <c r="TV129" s="27"/>
      <c r="TW129" s="27"/>
      <c r="TX129" s="27"/>
      <c r="TY129" s="27"/>
      <c r="TZ129" s="27"/>
      <c r="UA129" s="27"/>
      <c r="UB129" s="27"/>
      <c r="UC129" s="27"/>
      <c r="UD129" s="27"/>
      <c r="UE129" s="27"/>
      <c r="UF129" s="27"/>
      <c r="UG129" s="27"/>
      <c r="UH129" s="27"/>
      <c r="UI129" s="27"/>
      <c r="UJ129" s="27"/>
      <c r="UK129" s="27"/>
      <c r="UL129" s="27"/>
      <c r="UM129" s="27"/>
      <c r="UN129" s="27"/>
      <c r="UO129" s="27"/>
      <c r="UP129" s="27"/>
      <c r="UQ129" s="27"/>
      <c r="UR129" s="27"/>
      <c r="US129" s="27"/>
      <c r="UT129" s="27"/>
      <c r="UU129" s="27"/>
      <c r="UV129" s="27"/>
      <c r="UW129" s="27"/>
      <c r="UX129" s="27"/>
      <c r="UY129" s="27"/>
      <c r="UZ129" s="27"/>
      <c r="VA129" s="27"/>
      <c r="VB129" s="27"/>
      <c r="VC129" s="27"/>
      <c r="VD129" s="27"/>
      <c r="VE129" s="27"/>
      <c r="VF129" s="27"/>
      <c r="VG129" s="27"/>
      <c r="VH129" s="27"/>
      <c r="VI129" s="27"/>
      <c r="VJ129" s="27"/>
      <c r="VK129" s="27"/>
      <c r="VL129" s="27"/>
      <c r="VM129" s="27"/>
      <c r="VN129" s="27"/>
      <c r="VO129" s="27"/>
      <c r="VP129" s="27"/>
      <c r="VQ129" s="27"/>
      <c r="VR129" s="27"/>
      <c r="VS129" s="27"/>
      <c r="VT129" s="27"/>
      <c r="VU129" s="27"/>
      <c r="VV129" s="27"/>
      <c r="VW129" s="27"/>
      <c r="VX129" s="27"/>
      <c r="VY129" s="27"/>
      <c r="VZ129" s="27"/>
      <c r="WA129" s="27"/>
      <c r="WB129" s="27"/>
      <c r="WC129" s="27"/>
      <c r="WD129" s="27"/>
      <c r="WE129" s="27"/>
      <c r="WF129" s="27"/>
      <c r="WG129" s="27"/>
      <c r="WH129" s="27"/>
      <c r="WI129" s="27"/>
      <c r="WJ129" s="27"/>
      <c r="WK129" s="27"/>
      <c r="WL129" s="27"/>
      <c r="WM129" s="27"/>
      <c r="WN129" s="27"/>
      <c r="WO129" s="27"/>
      <c r="WP129" s="27"/>
      <c r="WQ129" s="27"/>
      <c r="WR129" s="27"/>
      <c r="WS129" s="27"/>
      <c r="WT129" s="27"/>
      <c r="WU129" s="27"/>
      <c r="WV129" s="27"/>
      <c r="WW129" s="27"/>
      <c r="WX129" s="27"/>
      <c r="WY129" s="27"/>
      <c r="WZ129" s="27"/>
      <c r="XA129" s="27"/>
      <c r="XB129" s="27"/>
      <c r="XC129" s="27"/>
      <c r="XD129" s="27"/>
      <c r="XE129" s="27"/>
      <c r="XF129" s="27"/>
      <c r="XG129" s="27"/>
      <c r="XH129" s="27"/>
      <c r="XI129" s="27"/>
      <c r="XJ129" s="27"/>
      <c r="XK129" s="27"/>
      <c r="XL129" s="27"/>
      <c r="XM129" s="27"/>
      <c r="XN129" s="27"/>
      <c r="XO129" s="27"/>
      <c r="XP129" s="27"/>
      <c r="XQ129" s="27"/>
      <c r="XR129" s="27"/>
      <c r="XS129" s="27"/>
      <c r="XT129" s="27"/>
      <c r="XU129" s="27"/>
      <c r="XV129" s="27"/>
      <c r="XW129" s="27"/>
      <c r="XX129" s="27"/>
      <c r="XY129" s="27"/>
      <c r="XZ129" s="27"/>
      <c r="YA129" s="27"/>
      <c r="YB129" s="27"/>
      <c r="YC129" s="27"/>
      <c r="YD129" s="27"/>
      <c r="YE129" s="27"/>
      <c r="YF129" s="27"/>
      <c r="YG129" s="27"/>
      <c r="YH129" s="27"/>
      <c r="YI129" s="27"/>
      <c r="YJ129" s="27"/>
      <c r="YK129" s="27"/>
      <c r="YL129" s="27"/>
      <c r="YM129" s="27"/>
      <c r="YN129" s="27"/>
      <c r="YO129" s="27"/>
      <c r="YP129" s="27"/>
      <c r="YQ129" s="27"/>
      <c r="YR129" s="27"/>
      <c r="YS129" s="27"/>
      <c r="YT129" s="27"/>
      <c r="YU129" s="27"/>
      <c r="YV129" s="27"/>
      <c r="YW129" s="27"/>
      <c r="YX129" s="27"/>
      <c r="YY129" s="27"/>
      <c r="YZ129" s="27"/>
      <c r="ZA129" s="27"/>
      <c r="ZB129" s="27"/>
      <c r="ZC129" s="27"/>
      <c r="ZD129" s="27"/>
      <c r="ZE129" s="27"/>
      <c r="ZF129" s="27"/>
      <c r="ZG129" s="27"/>
      <c r="ZH129" s="27"/>
      <c r="ZI129" s="27"/>
      <c r="ZJ129" s="27"/>
      <c r="ZK129" s="27"/>
      <c r="ZL129" s="27"/>
      <c r="ZM129" s="27"/>
      <c r="ZN129" s="27"/>
      <c r="ZO129" s="27"/>
      <c r="ZP129" s="27"/>
      <c r="ZQ129" s="27"/>
      <c r="ZR129" s="27"/>
      <c r="ZS129" s="27"/>
      <c r="ZT129" s="27"/>
      <c r="ZU129" s="27"/>
      <c r="ZV129" s="27"/>
      <c r="ZW129" s="27"/>
      <c r="ZX129" s="27"/>
      <c r="ZY129" s="27"/>
      <c r="ZZ129" s="27"/>
      <c r="AAA129" s="27"/>
      <c r="AAB129" s="27"/>
      <c r="AAC129" s="27"/>
      <c r="AAD129" s="27"/>
      <c r="AAE129" s="27"/>
      <c r="AAF129" s="27"/>
      <c r="AAG129" s="27"/>
      <c r="AAH129" s="27"/>
      <c r="AAI129" s="27"/>
      <c r="AAJ129" s="27"/>
      <c r="AAK129" s="27"/>
      <c r="AAL129" s="27"/>
      <c r="AAM129" s="27"/>
      <c r="AAN129" s="27"/>
      <c r="AAO129" s="27"/>
      <c r="AAP129" s="27"/>
      <c r="AAQ129" s="27"/>
      <c r="AAR129" s="27"/>
      <c r="AAS129" s="27"/>
      <c r="AAT129" s="27"/>
      <c r="AAU129" s="27"/>
      <c r="AAV129" s="27"/>
      <c r="AAW129" s="27"/>
      <c r="AAX129" s="27"/>
      <c r="AAY129" s="27"/>
      <c r="AAZ129" s="27"/>
      <c r="ABA129" s="27"/>
      <c r="ABB129" s="27"/>
      <c r="ABC129" s="27"/>
      <c r="ABD129" s="27"/>
      <c r="ABE129" s="27"/>
      <c r="ABF129" s="27"/>
      <c r="ABG129" s="27"/>
      <c r="ABH129" s="27"/>
      <c r="ABI129" s="27"/>
      <c r="ABJ129" s="27"/>
      <c r="ABK129" s="27"/>
      <c r="ABL129" s="27"/>
      <c r="ABM129" s="27"/>
      <c r="ABN129" s="27"/>
      <c r="ABO129" s="27"/>
      <c r="ABP129" s="27"/>
      <c r="ABQ129" s="27"/>
      <c r="ABR129" s="27"/>
      <c r="ABS129" s="27"/>
      <c r="ABT129" s="27"/>
      <c r="ABU129" s="27"/>
      <c r="ABV129" s="27"/>
      <c r="ABW129" s="27"/>
      <c r="ABX129" s="27"/>
      <c r="ABY129" s="27"/>
      <c r="ABZ129" s="27"/>
      <c r="ACA129" s="27"/>
      <c r="ACB129" s="27"/>
      <c r="ACC129" s="27"/>
      <c r="ACD129" s="27"/>
      <c r="ACE129" s="27"/>
      <c r="ACF129" s="27"/>
      <c r="ACG129" s="27"/>
      <c r="ACH129" s="27"/>
      <c r="ACI129" s="27"/>
      <c r="ACJ129" s="27"/>
      <c r="ACK129" s="27"/>
      <c r="ACL129" s="27"/>
      <c r="ACM129" s="27"/>
      <c r="ACN129" s="27"/>
      <c r="ACO129" s="27"/>
      <c r="ACP129" s="27"/>
      <c r="ACQ129" s="27"/>
      <c r="ACR129" s="27"/>
      <c r="ACS129" s="27"/>
      <c r="ACT129" s="27"/>
      <c r="ACU129" s="27"/>
      <c r="ACV129" s="27"/>
      <c r="ACW129" s="27"/>
      <c r="ACX129" s="27"/>
      <c r="ACY129" s="27"/>
      <c r="ACZ129" s="27"/>
      <c r="ADA129" s="27"/>
      <c r="ADB129" s="27"/>
      <c r="ADC129" s="27"/>
      <c r="ADD129" s="27"/>
      <c r="ADE129" s="27"/>
      <c r="ADF129" s="27"/>
      <c r="ADG129" s="27"/>
      <c r="ADH129" s="27"/>
      <c r="ADI129" s="27"/>
      <c r="ADJ129" s="27"/>
      <c r="ADK129" s="27"/>
      <c r="ADL129" s="27"/>
      <c r="ADM129" s="27"/>
      <c r="ADN129" s="27"/>
      <c r="ADO129" s="27"/>
      <c r="ADP129" s="27"/>
      <c r="ADQ129" s="27"/>
      <c r="ADR129" s="27"/>
      <c r="ADS129" s="27"/>
      <c r="ADT129" s="27"/>
      <c r="ADU129" s="27"/>
      <c r="ADV129" s="27"/>
      <c r="ADW129" s="27"/>
      <c r="ADX129" s="27"/>
      <c r="ADY129" s="27"/>
      <c r="ADZ129" s="27"/>
      <c r="AEA129" s="27"/>
      <c r="AEB129" s="27"/>
      <c r="AEC129" s="27"/>
      <c r="AED129" s="27"/>
      <c r="AEE129" s="27"/>
      <c r="AEF129" s="27"/>
      <c r="AEG129" s="27"/>
      <c r="AEH129" s="27"/>
      <c r="AEI129" s="27"/>
      <c r="AEJ129" s="27"/>
      <c r="AEK129" s="27"/>
      <c r="AEL129" s="27"/>
      <c r="AEM129" s="27"/>
      <c r="AEN129" s="27"/>
      <c r="AEO129" s="27"/>
      <c r="AEP129" s="27"/>
      <c r="AEQ129" s="27"/>
      <c r="AER129" s="27"/>
      <c r="AES129" s="27"/>
      <c r="AET129" s="27"/>
      <c r="AEU129" s="27"/>
      <c r="AEV129" s="27"/>
      <c r="AEW129" s="27"/>
      <c r="AEX129" s="27"/>
      <c r="AEY129" s="27"/>
      <c r="AEZ129" s="27"/>
      <c r="AFA129" s="27"/>
      <c r="AFB129" s="27"/>
      <c r="AFC129" s="27"/>
      <c r="AFD129" s="27"/>
      <c r="AFE129" s="27"/>
      <c r="AFF129" s="27"/>
      <c r="AFG129" s="27"/>
      <c r="AFH129" s="27"/>
      <c r="AFI129" s="27"/>
      <c r="AFJ129" s="27"/>
      <c r="AFK129" s="27"/>
      <c r="AFL129" s="27"/>
      <c r="AFM129" s="27"/>
      <c r="AFN129" s="27"/>
      <c r="AFO129" s="27"/>
      <c r="AFP129" s="27"/>
      <c r="AFQ129" s="27"/>
      <c r="AFR129" s="27"/>
      <c r="AFS129" s="27"/>
      <c r="AFT129" s="27"/>
      <c r="AFU129" s="27"/>
      <c r="AFV129" s="27"/>
      <c r="AFW129" s="27"/>
      <c r="AFX129" s="27"/>
      <c r="AFY129" s="27"/>
      <c r="AFZ129" s="27"/>
      <c r="AGA129" s="27"/>
      <c r="AGB129" s="27"/>
      <c r="AGC129" s="27"/>
      <c r="AGD129" s="27"/>
      <c r="AGE129" s="27"/>
      <c r="AGF129" s="27"/>
      <c r="AGG129" s="27"/>
      <c r="AGH129" s="27"/>
      <c r="AGI129" s="27"/>
      <c r="AGJ129" s="27"/>
      <c r="AGK129" s="27"/>
      <c r="AGL129" s="27"/>
      <c r="AGM129" s="27"/>
      <c r="AGN129" s="27"/>
      <c r="AGO129" s="27"/>
      <c r="AGP129" s="27"/>
      <c r="AGQ129" s="27"/>
      <c r="AGR129" s="27"/>
      <c r="AGS129" s="27"/>
      <c r="AGT129" s="27"/>
      <c r="AGU129" s="27"/>
      <c r="AGV129" s="27"/>
      <c r="AGW129" s="27"/>
      <c r="AGX129" s="27"/>
      <c r="AGY129" s="27"/>
      <c r="AGZ129" s="27"/>
      <c r="AHA129" s="27"/>
      <c r="AHB129" s="27"/>
      <c r="AHC129" s="27"/>
      <c r="AHD129" s="27"/>
      <c r="AHE129" s="27"/>
      <c r="AHF129" s="27"/>
      <c r="AHG129" s="27"/>
      <c r="AHH129" s="27"/>
      <c r="AHI129" s="27"/>
      <c r="AHJ129" s="27"/>
      <c r="AHK129" s="27"/>
      <c r="AHL129" s="27"/>
      <c r="AHM129" s="27"/>
      <c r="AHN129" s="27"/>
      <c r="AHO129" s="27"/>
      <c r="AHP129" s="27"/>
      <c r="AHQ129" s="27"/>
      <c r="AHR129" s="27"/>
      <c r="AHS129" s="27"/>
      <c r="AHT129" s="27"/>
      <c r="AHU129" s="27"/>
      <c r="AHV129" s="27"/>
      <c r="AHW129" s="27"/>
      <c r="AHX129" s="27"/>
      <c r="AHY129" s="27"/>
      <c r="AHZ129" s="27"/>
      <c r="AIA129" s="27"/>
      <c r="AIB129" s="27"/>
      <c r="AIC129" s="27"/>
      <c r="AID129" s="27"/>
      <c r="AIE129" s="27"/>
      <c r="AIF129" s="27"/>
      <c r="AIG129" s="27"/>
      <c r="AIH129" s="27"/>
      <c r="AII129" s="27"/>
      <c r="AIJ129" s="27"/>
      <c r="AIK129" s="27"/>
      <c r="AIL129" s="27"/>
      <c r="AIM129" s="27"/>
      <c r="AIN129" s="27"/>
      <c r="AIO129" s="27"/>
      <c r="AIP129" s="27"/>
      <c r="AIQ129" s="27"/>
      <c r="AIR129" s="27"/>
      <c r="AIS129" s="27"/>
      <c r="AIT129" s="27"/>
      <c r="AIU129" s="27"/>
      <c r="AIV129" s="27"/>
      <c r="AIW129" s="27"/>
      <c r="AIX129" s="27"/>
      <c r="AIY129" s="27"/>
      <c r="AIZ129" s="27"/>
      <c r="AJA129" s="27"/>
      <c r="AJB129" s="27"/>
      <c r="AJC129" s="27"/>
      <c r="AJD129" s="27"/>
      <c r="AJE129" s="27"/>
      <c r="AJF129" s="27"/>
      <c r="AJG129" s="27"/>
      <c r="AJH129" s="27"/>
      <c r="AJI129" s="27"/>
      <c r="AJJ129" s="27"/>
      <c r="AJK129" s="27"/>
      <c r="AJL129" s="27"/>
      <c r="AJM129" s="27"/>
      <c r="AJN129" s="27"/>
      <c r="AJO129" s="27"/>
      <c r="AJP129" s="27"/>
      <c r="AJQ129" s="27"/>
      <c r="AJR129" s="27"/>
      <c r="AJS129" s="27"/>
      <c r="AJT129" s="27"/>
      <c r="AJU129" s="27"/>
      <c r="AJV129" s="27"/>
      <c r="AJW129" s="27"/>
      <c r="AJX129" s="27"/>
      <c r="AJY129" s="27"/>
      <c r="AJZ129" s="27"/>
      <c r="AKA129" s="27"/>
      <c r="AKB129" s="27"/>
      <c r="AKC129" s="27"/>
      <c r="AKD129" s="27"/>
      <c r="AKE129" s="27"/>
      <c r="AKF129" s="27"/>
      <c r="AKG129" s="27"/>
      <c r="AKH129" s="27"/>
      <c r="AKI129" s="27"/>
      <c r="AKJ129" s="27"/>
      <c r="AKK129" s="27"/>
      <c r="AKL129" s="27"/>
      <c r="AKM129" s="27"/>
      <c r="AKN129" s="27"/>
      <c r="AKO129" s="27"/>
      <c r="AKP129" s="27"/>
      <c r="AKQ129" s="27"/>
      <c r="AKR129" s="27"/>
      <c r="AKS129" s="27"/>
      <c r="AKT129" s="27"/>
      <c r="AKU129" s="27"/>
      <c r="AKV129" s="27"/>
      <c r="AKW129" s="27"/>
      <c r="AKX129" s="27"/>
      <c r="AKY129" s="27"/>
      <c r="AKZ129" s="27"/>
      <c r="ALA129" s="27"/>
      <c r="ALB129" s="27"/>
      <c r="ALC129" s="27"/>
      <c r="ALD129" s="27"/>
      <c r="ALE129" s="27"/>
      <c r="ALF129" s="27"/>
      <c r="ALG129" s="27"/>
      <c r="ALH129" s="27"/>
      <c r="ALI129" s="27"/>
      <c r="ALJ129" s="27"/>
      <c r="ALK129" s="27"/>
      <c r="ALL129" s="27"/>
      <c r="ALM129" s="27"/>
      <c r="ALN129" s="27"/>
      <c r="ALO129" s="27"/>
      <c r="ALP129" s="27"/>
      <c r="ALQ129" s="27"/>
      <c r="ALR129" s="27"/>
      <c r="ALS129" s="27"/>
    </row>
    <row r="130" spans="1:1007" ht="20.25" customHeight="1" thickBot="1" x14ac:dyDescent="0.25">
      <c r="A130" s="547"/>
      <c r="B130" s="549"/>
      <c r="C130" s="551"/>
      <c r="D130" s="553"/>
      <c r="E130" s="555"/>
      <c r="F130" s="557"/>
      <c r="G130" s="688"/>
      <c r="H130" s="559"/>
      <c r="I130" s="559"/>
      <c r="J130" s="599"/>
      <c r="K130" s="162" t="s">
        <v>22</v>
      </c>
      <c r="L130" s="402">
        <f>M130+O130</f>
        <v>250</v>
      </c>
      <c r="M130" s="403">
        <v>0</v>
      </c>
      <c r="N130" s="403">
        <v>0</v>
      </c>
      <c r="O130" s="404">
        <v>250</v>
      </c>
      <c r="P130" s="402">
        <f>Q130+S130</f>
        <v>340</v>
      </c>
      <c r="Q130" s="403">
        <v>0</v>
      </c>
      <c r="R130" s="403">
        <v>0</v>
      </c>
      <c r="S130" s="404">
        <v>340</v>
      </c>
      <c r="T130" s="402">
        <f>U130+W130</f>
        <v>0</v>
      </c>
      <c r="U130" s="403">
        <v>0</v>
      </c>
      <c r="V130" s="403">
        <v>0</v>
      </c>
      <c r="W130" s="404">
        <v>0</v>
      </c>
      <c r="X130" s="27"/>
      <c r="Y130" s="27"/>
      <c r="Z130" s="27"/>
      <c r="AA130" s="27"/>
      <c r="AB130" s="27"/>
      <c r="AC130" s="27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40"/>
      <c r="AV130" s="39"/>
      <c r="AW130" s="39"/>
      <c r="AX130" s="39"/>
      <c r="AY130" s="39"/>
      <c r="AZ130" s="39"/>
      <c r="BA130" s="39"/>
      <c r="BB130" s="39"/>
      <c r="BC130" s="39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7"/>
      <c r="KJ130" s="27"/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7"/>
      <c r="KW130" s="27"/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7"/>
      <c r="LJ130" s="27"/>
      <c r="LK130" s="27"/>
      <c r="LL130" s="27"/>
      <c r="LM130" s="27"/>
      <c r="LN130" s="27"/>
      <c r="LO130" s="27"/>
      <c r="LP130" s="27"/>
      <c r="LQ130" s="27"/>
      <c r="LR130" s="27"/>
      <c r="LS130" s="27"/>
      <c r="LT130" s="27"/>
      <c r="LU130" s="27"/>
      <c r="LV130" s="27"/>
      <c r="LW130" s="27"/>
      <c r="LX130" s="27"/>
      <c r="LY130" s="27"/>
      <c r="LZ130" s="27"/>
      <c r="MA130" s="27"/>
      <c r="MB130" s="27"/>
      <c r="MC130" s="27"/>
      <c r="MD130" s="27"/>
      <c r="ME130" s="27"/>
      <c r="MF130" s="27"/>
      <c r="MG130" s="27"/>
      <c r="MH130" s="27"/>
      <c r="MI130" s="27"/>
      <c r="MJ130" s="27"/>
      <c r="MK130" s="27"/>
      <c r="ML130" s="27"/>
      <c r="MM130" s="27"/>
      <c r="MN130" s="27"/>
      <c r="MO130" s="27"/>
      <c r="MP130" s="27"/>
      <c r="MQ130" s="27"/>
      <c r="MR130" s="27"/>
      <c r="MS130" s="27"/>
      <c r="MT130" s="27"/>
      <c r="MU130" s="27"/>
      <c r="MV130" s="27"/>
      <c r="MW130" s="27"/>
      <c r="MX130" s="27"/>
      <c r="MY130" s="27"/>
      <c r="MZ130" s="27"/>
      <c r="NA130" s="27"/>
      <c r="NB130" s="27"/>
      <c r="NC130" s="27"/>
      <c r="ND130" s="27"/>
      <c r="NE130" s="27"/>
      <c r="NF130" s="27"/>
      <c r="NG130" s="27"/>
      <c r="NH130" s="27"/>
      <c r="NI130" s="27"/>
      <c r="NJ130" s="27"/>
      <c r="NK130" s="27"/>
      <c r="NL130" s="27"/>
      <c r="NM130" s="27"/>
      <c r="NN130" s="27"/>
      <c r="NO130" s="27"/>
      <c r="NP130" s="27"/>
      <c r="NQ130" s="27"/>
      <c r="NR130" s="27"/>
      <c r="NS130" s="27"/>
      <c r="NT130" s="27"/>
      <c r="NU130" s="27"/>
      <c r="NV130" s="27"/>
      <c r="NW130" s="27"/>
      <c r="NX130" s="27"/>
      <c r="NY130" s="27"/>
      <c r="NZ130" s="27"/>
      <c r="OA130" s="27"/>
      <c r="OB130" s="27"/>
      <c r="OC130" s="27"/>
      <c r="OD130" s="27"/>
      <c r="OE130" s="27"/>
      <c r="OF130" s="27"/>
      <c r="OG130" s="27"/>
      <c r="OH130" s="27"/>
      <c r="OI130" s="27"/>
      <c r="OJ130" s="27"/>
      <c r="OK130" s="27"/>
      <c r="OL130" s="27"/>
      <c r="OM130" s="27"/>
      <c r="ON130" s="27"/>
      <c r="OO130" s="27"/>
      <c r="OP130" s="27"/>
      <c r="OQ130" s="27"/>
      <c r="OR130" s="27"/>
      <c r="OS130" s="27"/>
      <c r="OT130" s="27"/>
      <c r="OU130" s="27"/>
      <c r="OV130" s="27"/>
      <c r="OW130" s="27"/>
      <c r="OX130" s="27"/>
      <c r="OY130" s="27"/>
      <c r="OZ130" s="27"/>
      <c r="PA130" s="27"/>
      <c r="PB130" s="27"/>
      <c r="PC130" s="27"/>
      <c r="PD130" s="27"/>
      <c r="PE130" s="27"/>
      <c r="PF130" s="27"/>
      <c r="PG130" s="27"/>
      <c r="PH130" s="27"/>
      <c r="PI130" s="27"/>
      <c r="PJ130" s="27"/>
      <c r="PK130" s="27"/>
      <c r="PL130" s="27"/>
      <c r="PM130" s="27"/>
      <c r="PN130" s="27"/>
      <c r="PO130" s="27"/>
      <c r="PP130" s="27"/>
      <c r="PQ130" s="27"/>
      <c r="PR130" s="27"/>
      <c r="PS130" s="27"/>
      <c r="PT130" s="27"/>
      <c r="PU130" s="27"/>
      <c r="PV130" s="27"/>
      <c r="PW130" s="27"/>
      <c r="PX130" s="27"/>
      <c r="PY130" s="27"/>
      <c r="PZ130" s="27"/>
      <c r="QA130" s="27"/>
      <c r="QB130" s="27"/>
      <c r="QC130" s="27"/>
      <c r="QD130" s="27"/>
      <c r="QE130" s="27"/>
      <c r="QF130" s="27"/>
      <c r="QG130" s="27"/>
      <c r="QH130" s="27"/>
      <c r="QI130" s="27"/>
      <c r="QJ130" s="27"/>
      <c r="QK130" s="27"/>
      <c r="QL130" s="27"/>
      <c r="QM130" s="27"/>
      <c r="QN130" s="27"/>
      <c r="QO130" s="27"/>
      <c r="QP130" s="27"/>
      <c r="QQ130" s="27"/>
      <c r="QR130" s="27"/>
      <c r="QS130" s="27"/>
      <c r="QT130" s="27"/>
      <c r="QU130" s="27"/>
      <c r="QV130" s="27"/>
      <c r="QW130" s="27"/>
      <c r="QX130" s="27"/>
      <c r="QY130" s="27"/>
      <c r="QZ130" s="27"/>
      <c r="RA130" s="27"/>
      <c r="RB130" s="27"/>
      <c r="RC130" s="27"/>
      <c r="RD130" s="27"/>
      <c r="RE130" s="27"/>
      <c r="RF130" s="27"/>
      <c r="RG130" s="27"/>
      <c r="RH130" s="27"/>
      <c r="RI130" s="27"/>
      <c r="RJ130" s="27"/>
      <c r="RK130" s="27"/>
      <c r="RL130" s="27"/>
      <c r="RM130" s="27"/>
      <c r="RN130" s="27"/>
      <c r="RO130" s="27"/>
      <c r="RP130" s="27"/>
      <c r="RQ130" s="27"/>
      <c r="RR130" s="27"/>
      <c r="RS130" s="27"/>
      <c r="RT130" s="27"/>
      <c r="RU130" s="27"/>
      <c r="RV130" s="27"/>
      <c r="RW130" s="27"/>
      <c r="RX130" s="27"/>
      <c r="RY130" s="27"/>
      <c r="RZ130" s="27"/>
      <c r="SA130" s="27"/>
      <c r="SB130" s="27"/>
      <c r="SC130" s="27"/>
      <c r="SD130" s="27"/>
      <c r="SE130" s="27"/>
      <c r="SF130" s="27"/>
      <c r="SG130" s="27"/>
      <c r="SH130" s="27"/>
      <c r="SI130" s="27"/>
      <c r="SJ130" s="27"/>
      <c r="SK130" s="27"/>
      <c r="SL130" s="27"/>
      <c r="SM130" s="27"/>
      <c r="SN130" s="27"/>
      <c r="SO130" s="27"/>
      <c r="SP130" s="27"/>
      <c r="SQ130" s="27"/>
      <c r="SR130" s="27"/>
      <c r="SS130" s="27"/>
      <c r="ST130" s="27"/>
      <c r="SU130" s="27"/>
      <c r="SV130" s="27"/>
      <c r="SW130" s="27"/>
      <c r="SX130" s="27"/>
      <c r="SY130" s="27"/>
      <c r="SZ130" s="27"/>
      <c r="TA130" s="27"/>
      <c r="TB130" s="27"/>
      <c r="TC130" s="27"/>
      <c r="TD130" s="27"/>
      <c r="TE130" s="27"/>
      <c r="TF130" s="27"/>
      <c r="TG130" s="27"/>
      <c r="TH130" s="27"/>
      <c r="TI130" s="27"/>
      <c r="TJ130" s="27"/>
      <c r="TK130" s="27"/>
      <c r="TL130" s="27"/>
      <c r="TM130" s="27"/>
      <c r="TN130" s="27"/>
      <c r="TO130" s="27"/>
      <c r="TP130" s="27"/>
      <c r="TQ130" s="27"/>
      <c r="TR130" s="27"/>
      <c r="TS130" s="27"/>
      <c r="TT130" s="27"/>
      <c r="TU130" s="27"/>
      <c r="TV130" s="27"/>
      <c r="TW130" s="27"/>
      <c r="TX130" s="27"/>
      <c r="TY130" s="27"/>
      <c r="TZ130" s="27"/>
      <c r="UA130" s="27"/>
      <c r="UB130" s="27"/>
      <c r="UC130" s="27"/>
      <c r="UD130" s="27"/>
      <c r="UE130" s="27"/>
      <c r="UF130" s="27"/>
      <c r="UG130" s="27"/>
      <c r="UH130" s="27"/>
      <c r="UI130" s="27"/>
      <c r="UJ130" s="27"/>
      <c r="UK130" s="27"/>
      <c r="UL130" s="27"/>
      <c r="UM130" s="27"/>
      <c r="UN130" s="27"/>
      <c r="UO130" s="27"/>
      <c r="UP130" s="27"/>
      <c r="UQ130" s="27"/>
      <c r="UR130" s="27"/>
      <c r="US130" s="27"/>
      <c r="UT130" s="27"/>
      <c r="UU130" s="27"/>
      <c r="UV130" s="27"/>
      <c r="UW130" s="27"/>
      <c r="UX130" s="27"/>
      <c r="UY130" s="27"/>
      <c r="UZ130" s="27"/>
      <c r="VA130" s="27"/>
      <c r="VB130" s="27"/>
      <c r="VC130" s="27"/>
      <c r="VD130" s="27"/>
      <c r="VE130" s="27"/>
      <c r="VF130" s="27"/>
      <c r="VG130" s="27"/>
      <c r="VH130" s="27"/>
      <c r="VI130" s="27"/>
      <c r="VJ130" s="27"/>
      <c r="VK130" s="27"/>
      <c r="VL130" s="27"/>
      <c r="VM130" s="27"/>
      <c r="VN130" s="27"/>
      <c r="VO130" s="27"/>
      <c r="VP130" s="27"/>
      <c r="VQ130" s="27"/>
      <c r="VR130" s="27"/>
      <c r="VS130" s="27"/>
      <c r="VT130" s="27"/>
      <c r="VU130" s="27"/>
      <c r="VV130" s="27"/>
      <c r="VW130" s="27"/>
      <c r="VX130" s="27"/>
      <c r="VY130" s="27"/>
      <c r="VZ130" s="27"/>
      <c r="WA130" s="27"/>
      <c r="WB130" s="27"/>
      <c r="WC130" s="27"/>
      <c r="WD130" s="27"/>
      <c r="WE130" s="27"/>
      <c r="WF130" s="27"/>
      <c r="WG130" s="27"/>
      <c r="WH130" s="27"/>
      <c r="WI130" s="27"/>
      <c r="WJ130" s="27"/>
      <c r="WK130" s="27"/>
      <c r="WL130" s="27"/>
      <c r="WM130" s="27"/>
      <c r="WN130" s="27"/>
      <c r="WO130" s="27"/>
      <c r="WP130" s="27"/>
      <c r="WQ130" s="27"/>
      <c r="WR130" s="27"/>
      <c r="WS130" s="27"/>
      <c r="WT130" s="27"/>
      <c r="WU130" s="27"/>
      <c r="WV130" s="27"/>
      <c r="WW130" s="27"/>
      <c r="WX130" s="27"/>
      <c r="WY130" s="27"/>
      <c r="WZ130" s="27"/>
      <c r="XA130" s="27"/>
      <c r="XB130" s="27"/>
      <c r="XC130" s="27"/>
      <c r="XD130" s="27"/>
      <c r="XE130" s="27"/>
      <c r="XF130" s="27"/>
      <c r="XG130" s="27"/>
      <c r="XH130" s="27"/>
      <c r="XI130" s="27"/>
      <c r="XJ130" s="27"/>
      <c r="XK130" s="27"/>
      <c r="XL130" s="27"/>
      <c r="XM130" s="27"/>
      <c r="XN130" s="27"/>
      <c r="XO130" s="27"/>
      <c r="XP130" s="27"/>
      <c r="XQ130" s="27"/>
      <c r="XR130" s="27"/>
      <c r="XS130" s="27"/>
      <c r="XT130" s="27"/>
      <c r="XU130" s="27"/>
      <c r="XV130" s="27"/>
      <c r="XW130" s="27"/>
      <c r="XX130" s="27"/>
      <c r="XY130" s="27"/>
      <c r="XZ130" s="27"/>
      <c r="YA130" s="27"/>
      <c r="YB130" s="27"/>
      <c r="YC130" s="27"/>
      <c r="YD130" s="27"/>
      <c r="YE130" s="27"/>
      <c r="YF130" s="27"/>
      <c r="YG130" s="27"/>
      <c r="YH130" s="27"/>
      <c r="YI130" s="27"/>
      <c r="YJ130" s="27"/>
      <c r="YK130" s="27"/>
      <c r="YL130" s="27"/>
      <c r="YM130" s="27"/>
      <c r="YN130" s="27"/>
      <c r="YO130" s="27"/>
      <c r="YP130" s="27"/>
      <c r="YQ130" s="27"/>
      <c r="YR130" s="27"/>
      <c r="YS130" s="27"/>
      <c r="YT130" s="27"/>
      <c r="YU130" s="27"/>
      <c r="YV130" s="27"/>
      <c r="YW130" s="27"/>
      <c r="YX130" s="27"/>
      <c r="YY130" s="27"/>
      <c r="YZ130" s="27"/>
      <c r="ZA130" s="27"/>
      <c r="ZB130" s="27"/>
      <c r="ZC130" s="27"/>
      <c r="ZD130" s="27"/>
      <c r="ZE130" s="27"/>
      <c r="ZF130" s="27"/>
      <c r="ZG130" s="27"/>
      <c r="ZH130" s="27"/>
      <c r="ZI130" s="27"/>
      <c r="ZJ130" s="27"/>
      <c r="ZK130" s="27"/>
      <c r="ZL130" s="27"/>
      <c r="ZM130" s="27"/>
      <c r="ZN130" s="27"/>
      <c r="ZO130" s="27"/>
      <c r="ZP130" s="27"/>
      <c r="ZQ130" s="27"/>
      <c r="ZR130" s="27"/>
      <c r="ZS130" s="27"/>
      <c r="ZT130" s="27"/>
      <c r="ZU130" s="27"/>
      <c r="ZV130" s="27"/>
      <c r="ZW130" s="27"/>
      <c r="ZX130" s="27"/>
      <c r="ZY130" s="27"/>
      <c r="ZZ130" s="27"/>
      <c r="AAA130" s="27"/>
      <c r="AAB130" s="27"/>
      <c r="AAC130" s="27"/>
      <c r="AAD130" s="27"/>
      <c r="AAE130" s="27"/>
      <c r="AAF130" s="27"/>
      <c r="AAG130" s="27"/>
      <c r="AAH130" s="27"/>
      <c r="AAI130" s="27"/>
      <c r="AAJ130" s="27"/>
      <c r="AAK130" s="27"/>
      <c r="AAL130" s="27"/>
      <c r="AAM130" s="27"/>
      <c r="AAN130" s="27"/>
      <c r="AAO130" s="27"/>
      <c r="AAP130" s="27"/>
      <c r="AAQ130" s="27"/>
      <c r="AAR130" s="27"/>
      <c r="AAS130" s="27"/>
      <c r="AAT130" s="27"/>
      <c r="AAU130" s="27"/>
      <c r="AAV130" s="27"/>
      <c r="AAW130" s="27"/>
      <c r="AAX130" s="27"/>
      <c r="AAY130" s="27"/>
      <c r="AAZ130" s="27"/>
      <c r="ABA130" s="27"/>
      <c r="ABB130" s="27"/>
      <c r="ABC130" s="27"/>
      <c r="ABD130" s="27"/>
      <c r="ABE130" s="27"/>
      <c r="ABF130" s="27"/>
      <c r="ABG130" s="27"/>
      <c r="ABH130" s="27"/>
      <c r="ABI130" s="27"/>
      <c r="ABJ130" s="27"/>
      <c r="ABK130" s="27"/>
      <c r="ABL130" s="27"/>
      <c r="ABM130" s="27"/>
      <c r="ABN130" s="27"/>
      <c r="ABO130" s="27"/>
      <c r="ABP130" s="27"/>
      <c r="ABQ130" s="27"/>
      <c r="ABR130" s="27"/>
      <c r="ABS130" s="27"/>
      <c r="ABT130" s="27"/>
      <c r="ABU130" s="27"/>
      <c r="ABV130" s="27"/>
      <c r="ABW130" s="27"/>
      <c r="ABX130" s="27"/>
      <c r="ABY130" s="27"/>
      <c r="ABZ130" s="27"/>
      <c r="ACA130" s="27"/>
      <c r="ACB130" s="27"/>
      <c r="ACC130" s="27"/>
      <c r="ACD130" s="27"/>
      <c r="ACE130" s="27"/>
      <c r="ACF130" s="27"/>
      <c r="ACG130" s="27"/>
      <c r="ACH130" s="27"/>
      <c r="ACI130" s="27"/>
      <c r="ACJ130" s="27"/>
      <c r="ACK130" s="27"/>
      <c r="ACL130" s="27"/>
      <c r="ACM130" s="27"/>
      <c r="ACN130" s="27"/>
      <c r="ACO130" s="27"/>
      <c r="ACP130" s="27"/>
      <c r="ACQ130" s="27"/>
      <c r="ACR130" s="27"/>
      <c r="ACS130" s="27"/>
      <c r="ACT130" s="27"/>
      <c r="ACU130" s="27"/>
      <c r="ACV130" s="27"/>
      <c r="ACW130" s="27"/>
      <c r="ACX130" s="27"/>
      <c r="ACY130" s="27"/>
      <c r="ACZ130" s="27"/>
      <c r="ADA130" s="27"/>
      <c r="ADB130" s="27"/>
      <c r="ADC130" s="27"/>
      <c r="ADD130" s="27"/>
      <c r="ADE130" s="27"/>
      <c r="ADF130" s="27"/>
      <c r="ADG130" s="27"/>
      <c r="ADH130" s="27"/>
      <c r="ADI130" s="27"/>
      <c r="ADJ130" s="27"/>
      <c r="ADK130" s="27"/>
      <c r="ADL130" s="27"/>
      <c r="ADM130" s="27"/>
      <c r="ADN130" s="27"/>
      <c r="ADO130" s="27"/>
      <c r="ADP130" s="27"/>
      <c r="ADQ130" s="27"/>
      <c r="ADR130" s="27"/>
      <c r="ADS130" s="27"/>
      <c r="ADT130" s="27"/>
      <c r="ADU130" s="27"/>
      <c r="ADV130" s="27"/>
      <c r="ADW130" s="27"/>
      <c r="ADX130" s="27"/>
      <c r="ADY130" s="27"/>
      <c r="ADZ130" s="27"/>
      <c r="AEA130" s="27"/>
      <c r="AEB130" s="27"/>
      <c r="AEC130" s="27"/>
      <c r="AED130" s="27"/>
      <c r="AEE130" s="27"/>
      <c r="AEF130" s="27"/>
      <c r="AEG130" s="27"/>
      <c r="AEH130" s="27"/>
      <c r="AEI130" s="27"/>
      <c r="AEJ130" s="27"/>
      <c r="AEK130" s="27"/>
      <c r="AEL130" s="27"/>
      <c r="AEM130" s="27"/>
      <c r="AEN130" s="27"/>
      <c r="AEO130" s="27"/>
      <c r="AEP130" s="27"/>
      <c r="AEQ130" s="27"/>
      <c r="AER130" s="27"/>
      <c r="AES130" s="27"/>
      <c r="AET130" s="27"/>
      <c r="AEU130" s="27"/>
      <c r="AEV130" s="27"/>
      <c r="AEW130" s="27"/>
      <c r="AEX130" s="27"/>
      <c r="AEY130" s="27"/>
      <c r="AEZ130" s="27"/>
      <c r="AFA130" s="27"/>
      <c r="AFB130" s="27"/>
      <c r="AFC130" s="27"/>
      <c r="AFD130" s="27"/>
      <c r="AFE130" s="27"/>
      <c r="AFF130" s="27"/>
      <c r="AFG130" s="27"/>
      <c r="AFH130" s="27"/>
      <c r="AFI130" s="27"/>
      <c r="AFJ130" s="27"/>
      <c r="AFK130" s="27"/>
      <c r="AFL130" s="27"/>
      <c r="AFM130" s="27"/>
      <c r="AFN130" s="27"/>
      <c r="AFO130" s="27"/>
      <c r="AFP130" s="27"/>
      <c r="AFQ130" s="27"/>
      <c r="AFR130" s="27"/>
      <c r="AFS130" s="27"/>
      <c r="AFT130" s="27"/>
      <c r="AFU130" s="27"/>
      <c r="AFV130" s="27"/>
      <c r="AFW130" s="27"/>
      <c r="AFX130" s="27"/>
      <c r="AFY130" s="27"/>
      <c r="AFZ130" s="27"/>
      <c r="AGA130" s="27"/>
      <c r="AGB130" s="27"/>
      <c r="AGC130" s="27"/>
      <c r="AGD130" s="27"/>
      <c r="AGE130" s="27"/>
      <c r="AGF130" s="27"/>
      <c r="AGG130" s="27"/>
      <c r="AGH130" s="27"/>
      <c r="AGI130" s="27"/>
      <c r="AGJ130" s="27"/>
      <c r="AGK130" s="27"/>
      <c r="AGL130" s="27"/>
      <c r="AGM130" s="27"/>
      <c r="AGN130" s="27"/>
      <c r="AGO130" s="27"/>
      <c r="AGP130" s="27"/>
      <c r="AGQ130" s="27"/>
      <c r="AGR130" s="27"/>
      <c r="AGS130" s="27"/>
      <c r="AGT130" s="27"/>
      <c r="AGU130" s="27"/>
      <c r="AGV130" s="27"/>
      <c r="AGW130" s="27"/>
      <c r="AGX130" s="27"/>
      <c r="AGY130" s="27"/>
      <c r="AGZ130" s="27"/>
      <c r="AHA130" s="27"/>
      <c r="AHB130" s="27"/>
      <c r="AHC130" s="27"/>
      <c r="AHD130" s="27"/>
      <c r="AHE130" s="27"/>
      <c r="AHF130" s="27"/>
      <c r="AHG130" s="27"/>
      <c r="AHH130" s="27"/>
      <c r="AHI130" s="27"/>
      <c r="AHJ130" s="27"/>
      <c r="AHK130" s="27"/>
      <c r="AHL130" s="27"/>
      <c r="AHM130" s="27"/>
      <c r="AHN130" s="27"/>
      <c r="AHO130" s="27"/>
      <c r="AHP130" s="27"/>
      <c r="AHQ130" s="27"/>
      <c r="AHR130" s="27"/>
      <c r="AHS130" s="27"/>
      <c r="AHT130" s="27"/>
      <c r="AHU130" s="27"/>
      <c r="AHV130" s="27"/>
      <c r="AHW130" s="27"/>
      <c r="AHX130" s="27"/>
      <c r="AHY130" s="27"/>
      <c r="AHZ130" s="27"/>
      <c r="AIA130" s="27"/>
      <c r="AIB130" s="27"/>
      <c r="AIC130" s="27"/>
      <c r="AID130" s="27"/>
      <c r="AIE130" s="27"/>
      <c r="AIF130" s="27"/>
      <c r="AIG130" s="27"/>
      <c r="AIH130" s="27"/>
      <c r="AII130" s="27"/>
      <c r="AIJ130" s="27"/>
      <c r="AIK130" s="27"/>
      <c r="AIL130" s="27"/>
      <c r="AIM130" s="27"/>
      <c r="AIN130" s="27"/>
      <c r="AIO130" s="27"/>
      <c r="AIP130" s="27"/>
      <c r="AIQ130" s="27"/>
      <c r="AIR130" s="27"/>
      <c r="AIS130" s="27"/>
      <c r="AIT130" s="27"/>
      <c r="AIU130" s="27"/>
      <c r="AIV130" s="27"/>
      <c r="AIW130" s="27"/>
      <c r="AIX130" s="27"/>
      <c r="AIY130" s="27"/>
      <c r="AIZ130" s="27"/>
      <c r="AJA130" s="27"/>
      <c r="AJB130" s="27"/>
      <c r="AJC130" s="27"/>
      <c r="AJD130" s="27"/>
      <c r="AJE130" s="27"/>
      <c r="AJF130" s="27"/>
      <c r="AJG130" s="27"/>
      <c r="AJH130" s="27"/>
      <c r="AJI130" s="27"/>
      <c r="AJJ130" s="27"/>
      <c r="AJK130" s="27"/>
      <c r="AJL130" s="27"/>
      <c r="AJM130" s="27"/>
      <c r="AJN130" s="27"/>
      <c r="AJO130" s="27"/>
      <c r="AJP130" s="27"/>
      <c r="AJQ130" s="27"/>
      <c r="AJR130" s="27"/>
      <c r="AJS130" s="27"/>
      <c r="AJT130" s="27"/>
      <c r="AJU130" s="27"/>
      <c r="AJV130" s="27"/>
      <c r="AJW130" s="27"/>
      <c r="AJX130" s="27"/>
      <c r="AJY130" s="27"/>
      <c r="AJZ130" s="27"/>
      <c r="AKA130" s="27"/>
      <c r="AKB130" s="27"/>
      <c r="AKC130" s="27"/>
      <c r="AKD130" s="27"/>
      <c r="AKE130" s="27"/>
      <c r="AKF130" s="27"/>
      <c r="AKG130" s="27"/>
      <c r="AKH130" s="27"/>
      <c r="AKI130" s="27"/>
      <c r="AKJ130" s="27"/>
      <c r="AKK130" s="27"/>
      <c r="AKL130" s="27"/>
      <c r="AKM130" s="27"/>
      <c r="AKN130" s="27"/>
      <c r="AKO130" s="27"/>
      <c r="AKP130" s="27"/>
      <c r="AKQ130" s="27"/>
      <c r="AKR130" s="27"/>
      <c r="AKS130" s="27"/>
      <c r="AKT130" s="27"/>
      <c r="AKU130" s="27"/>
      <c r="AKV130" s="27"/>
      <c r="AKW130" s="27"/>
      <c r="AKX130" s="27"/>
      <c r="AKY130" s="27"/>
      <c r="AKZ130" s="27"/>
      <c r="ALA130" s="27"/>
      <c r="ALB130" s="27"/>
      <c r="ALC130" s="27"/>
      <c r="ALD130" s="27"/>
      <c r="ALE130" s="27"/>
      <c r="ALF130" s="27"/>
      <c r="ALG130" s="27"/>
      <c r="ALH130" s="27"/>
      <c r="ALI130" s="27"/>
      <c r="ALJ130" s="27"/>
      <c r="ALK130" s="27"/>
      <c r="ALL130" s="27"/>
      <c r="ALM130" s="27"/>
      <c r="ALN130" s="27"/>
      <c r="ALO130" s="27"/>
      <c r="ALP130" s="27"/>
      <c r="ALQ130" s="27"/>
      <c r="ALR130" s="27"/>
      <c r="ALS130" s="27"/>
    </row>
    <row r="131" spans="1:1007" ht="21" customHeight="1" thickBot="1" x14ac:dyDescent="0.25">
      <c r="A131" s="547"/>
      <c r="B131" s="549"/>
      <c r="C131" s="551"/>
      <c r="D131" s="553"/>
      <c r="E131" s="555"/>
      <c r="F131" s="557"/>
      <c r="G131" s="688"/>
      <c r="H131" s="559"/>
      <c r="I131" s="559"/>
      <c r="J131" s="600"/>
      <c r="K131" s="201" t="s">
        <v>11</v>
      </c>
      <c r="L131" s="15">
        <f t="shared" ref="L131:W131" si="26">SUM(L129:L130)</f>
        <v>380</v>
      </c>
      <c r="M131" s="3">
        <f t="shared" si="26"/>
        <v>0</v>
      </c>
      <c r="N131" s="3">
        <f t="shared" si="26"/>
        <v>0</v>
      </c>
      <c r="O131" s="16">
        <f t="shared" si="26"/>
        <v>380</v>
      </c>
      <c r="P131" s="15">
        <f t="shared" si="26"/>
        <v>360</v>
      </c>
      <c r="Q131" s="3">
        <f t="shared" si="26"/>
        <v>0</v>
      </c>
      <c r="R131" s="3">
        <f t="shared" si="26"/>
        <v>0</v>
      </c>
      <c r="S131" s="16">
        <f t="shared" si="26"/>
        <v>360</v>
      </c>
      <c r="T131" s="15">
        <f t="shared" si="26"/>
        <v>0</v>
      </c>
      <c r="U131" s="3">
        <f t="shared" si="26"/>
        <v>0</v>
      </c>
      <c r="V131" s="3">
        <f t="shared" si="26"/>
        <v>0</v>
      </c>
      <c r="W131" s="16">
        <f t="shared" si="26"/>
        <v>0</v>
      </c>
      <c r="X131" s="27"/>
      <c r="Y131" s="27"/>
      <c r="Z131" s="27"/>
      <c r="AA131" s="27"/>
      <c r="AB131" s="27"/>
      <c r="AC131" s="27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40"/>
      <c r="AV131" s="39"/>
      <c r="AW131" s="39"/>
      <c r="AX131" s="39"/>
      <c r="AY131" s="39"/>
      <c r="AZ131" s="39"/>
      <c r="BA131" s="39"/>
      <c r="BB131" s="39"/>
      <c r="BC131" s="39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7"/>
      <c r="KW131" s="27"/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7"/>
      <c r="LJ131" s="27"/>
      <c r="LK131" s="27"/>
      <c r="LL131" s="27"/>
      <c r="LM131" s="27"/>
      <c r="LN131" s="27"/>
      <c r="LO131" s="27"/>
      <c r="LP131" s="27"/>
      <c r="LQ131" s="27"/>
      <c r="LR131" s="27"/>
      <c r="LS131" s="27"/>
      <c r="LT131" s="27"/>
      <c r="LU131" s="27"/>
      <c r="LV131" s="27"/>
      <c r="LW131" s="27"/>
      <c r="LX131" s="27"/>
      <c r="LY131" s="27"/>
      <c r="LZ131" s="27"/>
      <c r="MA131" s="27"/>
      <c r="MB131" s="27"/>
      <c r="MC131" s="27"/>
      <c r="MD131" s="27"/>
      <c r="ME131" s="27"/>
      <c r="MF131" s="27"/>
      <c r="MG131" s="27"/>
      <c r="MH131" s="27"/>
      <c r="MI131" s="27"/>
      <c r="MJ131" s="27"/>
      <c r="MK131" s="27"/>
      <c r="ML131" s="27"/>
      <c r="MM131" s="27"/>
      <c r="MN131" s="27"/>
      <c r="MO131" s="27"/>
      <c r="MP131" s="27"/>
      <c r="MQ131" s="27"/>
      <c r="MR131" s="27"/>
      <c r="MS131" s="27"/>
      <c r="MT131" s="27"/>
      <c r="MU131" s="27"/>
      <c r="MV131" s="27"/>
      <c r="MW131" s="27"/>
      <c r="MX131" s="27"/>
      <c r="MY131" s="27"/>
      <c r="MZ131" s="27"/>
      <c r="NA131" s="27"/>
      <c r="NB131" s="27"/>
      <c r="NC131" s="27"/>
      <c r="ND131" s="27"/>
      <c r="NE131" s="27"/>
      <c r="NF131" s="27"/>
      <c r="NG131" s="27"/>
      <c r="NH131" s="27"/>
      <c r="NI131" s="27"/>
      <c r="NJ131" s="27"/>
      <c r="NK131" s="27"/>
      <c r="NL131" s="27"/>
      <c r="NM131" s="27"/>
      <c r="NN131" s="27"/>
      <c r="NO131" s="27"/>
      <c r="NP131" s="27"/>
      <c r="NQ131" s="27"/>
      <c r="NR131" s="27"/>
      <c r="NS131" s="27"/>
      <c r="NT131" s="27"/>
      <c r="NU131" s="27"/>
      <c r="NV131" s="27"/>
      <c r="NW131" s="27"/>
      <c r="NX131" s="27"/>
      <c r="NY131" s="27"/>
      <c r="NZ131" s="27"/>
      <c r="OA131" s="27"/>
      <c r="OB131" s="27"/>
      <c r="OC131" s="27"/>
      <c r="OD131" s="27"/>
      <c r="OE131" s="27"/>
      <c r="OF131" s="27"/>
      <c r="OG131" s="27"/>
      <c r="OH131" s="27"/>
      <c r="OI131" s="27"/>
      <c r="OJ131" s="27"/>
      <c r="OK131" s="27"/>
      <c r="OL131" s="27"/>
      <c r="OM131" s="27"/>
      <c r="ON131" s="27"/>
      <c r="OO131" s="27"/>
      <c r="OP131" s="27"/>
      <c r="OQ131" s="27"/>
      <c r="OR131" s="27"/>
      <c r="OS131" s="27"/>
      <c r="OT131" s="27"/>
      <c r="OU131" s="27"/>
      <c r="OV131" s="27"/>
      <c r="OW131" s="27"/>
      <c r="OX131" s="27"/>
      <c r="OY131" s="27"/>
      <c r="OZ131" s="27"/>
      <c r="PA131" s="27"/>
      <c r="PB131" s="27"/>
      <c r="PC131" s="27"/>
      <c r="PD131" s="27"/>
      <c r="PE131" s="27"/>
      <c r="PF131" s="27"/>
      <c r="PG131" s="27"/>
      <c r="PH131" s="27"/>
      <c r="PI131" s="27"/>
      <c r="PJ131" s="27"/>
      <c r="PK131" s="27"/>
      <c r="PL131" s="27"/>
      <c r="PM131" s="27"/>
      <c r="PN131" s="27"/>
      <c r="PO131" s="27"/>
      <c r="PP131" s="27"/>
      <c r="PQ131" s="27"/>
      <c r="PR131" s="27"/>
      <c r="PS131" s="27"/>
      <c r="PT131" s="27"/>
      <c r="PU131" s="27"/>
      <c r="PV131" s="27"/>
      <c r="PW131" s="27"/>
      <c r="PX131" s="27"/>
      <c r="PY131" s="27"/>
      <c r="PZ131" s="27"/>
      <c r="QA131" s="27"/>
      <c r="QB131" s="27"/>
      <c r="QC131" s="27"/>
      <c r="QD131" s="27"/>
      <c r="QE131" s="27"/>
      <c r="QF131" s="27"/>
      <c r="QG131" s="27"/>
      <c r="QH131" s="27"/>
      <c r="QI131" s="27"/>
      <c r="QJ131" s="27"/>
      <c r="QK131" s="27"/>
      <c r="QL131" s="27"/>
      <c r="QM131" s="27"/>
      <c r="QN131" s="27"/>
      <c r="QO131" s="27"/>
      <c r="QP131" s="27"/>
      <c r="QQ131" s="27"/>
      <c r="QR131" s="27"/>
      <c r="QS131" s="27"/>
      <c r="QT131" s="27"/>
      <c r="QU131" s="27"/>
      <c r="QV131" s="27"/>
      <c r="QW131" s="27"/>
      <c r="QX131" s="27"/>
      <c r="QY131" s="27"/>
      <c r="QZ131" s="27"/>
      <c r="RA131" s="27"/>
      <c r="RB131" s="27"/>
      <c r="RC131" s="27"/>
      <c r="RD131" s="27"/>
      <c r="RE131" s="27"/>
      <c r="RF131" s="27"/>
      <c r="RG131" s="27"/>
      <c r="RH131" s="27"/>
      <c r="RI131" s="27"/>
      <c r="RJ131" s="27"/>
      <c r="RK131" s="27"/>
      <c r="RL131" s="27"/>
      <c r="RM131" s="27"/>
      <c r="RN131" s="27"/>
      <c r="RO131" s="27"/>
      <c r="RP131" s="27"/>
      <c r="RQ131" s="27"/>
      <c r="RR131" s="27"/>
      <c r="RS131" s="27"/>
      <c r="RT131" s="27"/>
      <c r="RU131" s="27"/>
      <c r="RV131" s="27"/>
      <c r="RW131" s="27"/>
      <c r="RX131" s="27"/>
      <c r="RY131" s="27"/>
      <c r="RZ131" s="27"/>
      <c r="SA131" s="27"/>
      <c r="SB131" s="27"/>
      <c r="SC131" s="27"/>
      <c r="SD131" s="27"/>
      <c r="SE131" s="27"/>
      <c r="SF131" s="27"/>
      <c r="SG131" s="27"/>
      <c r="SH131" s="27"/>
      <c r="SI131" s="27"/>
      <c r="SJ131" s="27"/>
      <c r="SK131" s="27"/>
      <c r="SL131" s="27"/>
      <c r="SM131" s="27"/>
      <c r="SN131" s="27"/>
      <c r="SO131" s="27"/>
      <c r="SP131" s="27"/>
      <c r="SQ131" s="27"/>
      <c r="SR131" s="27"/>
      <c r="SS131" s="27"/>
      <c r="ST131" s="27"/>
      <c r="SU131" s="27"/>
      <c r="SV131" s="27"/>
      <c r="SW131" s="27"/>
      <c r="SX131" s="27"/>
      <c r="SY131" s="27"/>
      <c r="SZ131" s="27"/>
      <c r="TA131" s="27"/>
      <c r="TB131" s="27"/>
      <c r="TC131" s="27"/>
      <c r="TD131" s="27"/>
      <c r="TE131" s="27"/>
      <c r="TF131" s="27"/>
      <c r="TG131" s="27"/>
      <c r="TH131" s="27"/>
      <c r="TI131" s="27"/>
      <c r="TJ131" s="27"/>
      <c r="TK131" s="27"/>
      <c r="TL131" s="27"/>
      <c r="TM131" s="27"/>
      <c r="TN131" s="27"/>
      <c r="TO131" s="27"/>
      <c r="TP131" s="27"/>
      <c r="TQ131" s="27"/>
      <c r="TR131" s="27"/>
      <c r="TS131" s="27"/>
      <c r="TT131" s="27"/>
      <c r="TU131" s="27"/>
      <c r="TV131" s="27"/>
      <c r="TW131" s="27"/>
      <c r="TX131" s="27"/>
      <c r="TY131" s="27"/>
      <c r="TZ131" s="27"/>
      <c r="UA131" s="27"/>
      <c r="UB131" s="27"/>
      <c r="UC131" s="27"/>
      <c r="UD131" s="27"/>
      <c r="UE131" s="27"/>
      <c r="UF131" s="27"/>
      <c r="UG131" s="27"/>
      <c r="UH131" s="27"/>
      <c r="UI131" s="27"/>
      <c r="UJ131" s="27"/>
      <c r="UK131" s="27"/>
      <c r="UL131" s="27"/>
      <c r="UM131" s="27"/>
      <c r="UN131" s="27"/>
      <c r="UO131" s="27"/>
      <c r="UP131" s="27"/>
      <c r="UQ131" s="27"/>
      <c r="UR131" s="27"/>
      <c r="US131" s="27"/>
      <c r="UT131" s="27"/>
      <c r="UU131" s="27"/>
      <c r="UV131" s="27"/>
      <c r="UW131" s="27"/>
      <c r="UX131" s="27"/>
      <c r="UY131" s="27"/>
      <c r="UZ131" s="27"/>
      <c r="VA131" s="27"/>
      <c r="VB131" s="27"/>
      <c r="VC131" s="27"/>
      <c r="VD131" s="27"/>
      <c r="VE131" s="27"/>
      <c r="VF131" s="27"/>
      <c r="VG131" s="27"/>
      <c r="VH131" s="27"/>
      <c r="VI131" s="27"/>
      <c r="VJ131" s="27"/>
      <c r="VK131" s="27"/>
      <c r="VL131" s="27"/>
      <c r="VM131" s="27"/>
      <c r="VN131" s="27"/>
      <c r="VO131" s="27"/>
      <c r="VP131" s="27"/>
      <c r="VQ131" s="27"/>
      <c r="VR131" s="27"/>
      <c r="VS131" s="27"/>
      <c r="VT131" s="27"/>
      <c r="VU131" s="27"/>
      <c r="VV131" s="27"/>
      <c r="VW131" s="27"/>
      <c r="VX131" s="27"/>
      <c r="VY131" s="27"/>
      <c r="VZ131" s="27"/>
      <c r="WA131" s="27"/>
      <c r="WB131" s="27"/>
      <c r="WC131" s="27"/>
      <c r="WD131" s="27"/>
      <c r="WE131" s="27"/>
      <c r="WF131" s="27"/>
      <c r="WG131" s="27"/>
      <c r="WH131" s="27"/>
      <c r="WI131" s="27"/>
      <c r="WJ131" s="27"/>
      <c r="WK131" s="27"/>
      <c r="WL131" s="27"/>
      <c r="WM131" s="27"/>
      <c r="WN131" s="27"/>
      <c r="WO131" s="27"/>
      <c r="WP131" s="27"/>
      <c r="WQ131" s="27"/>
      <c r="WR131" s="27"/>
      <c r="WS131" s="27"/>
      <c r="WT131" s="27"/>
      <c r="WU131" s="27"/>
      <c r="WV131" s="27"/>
      <c r="WW131" s="27"/>
      <c r="WX131" s="27"/>
      <c r="WY131" s="27"/>
      <c r="WZ131" s="27"/>
      <c r="XA131" s="27"/>
      <c r="XB131" s="27"/>
      <c r="XC131" s="27"/>
      <c r="XD131" s="27"/>
      <c r="XE131" s="27"/>
      <c r="XF131" s="27"/>
      <c r="XG131" s="27"/>
      <c r="XH131" s="27"/>
      <c r="XI131" s="27"/>
      <c r="XJ131" s="27"/>
      <c r="XK131" s="27"/>
      <c r="XL131" s="27"/>
      <c r="XM131" s="27"/>
      <c r="XN131" s="27"/>
      <c r="XO131" s="27"/>
      <c r="XP131" s="27"/>
      <c r="XQ131" s="27"/>
      <c r="XR131" s="27"/>
      <c r="XS131" s="27"/>
      <c r="XT131" s="27"/>
      <c r="XU131" s="27"/>
      <c r="XV131" s="27"/>
      <c r="XW131" s="27"/>
      <c r="XX131" s="27"/>
      <c r="XY131" s="27"/>
      <c r="XZ131" s="27"/>
      <c r="YA131" s="27"/>
      <c r="YB131" s="27"/>
      <c r="YC131" s="27"/>
      <c r="YD131" s="27"/>
      <c r="YE131" s="27"/>
      <c r="YF131" s="27"/>
      <c r="YG131" s="27"/>
      <c r="YH131" s="27"/>
      <c r="YI131" s="27"/>
      <c r="YJ131" s="27"/>
      <c r="YK131" s="27"/>
      <c r="YL131" s="27"/>
      <c r="YM131" s="27"/>
      <c r="YN131" s="27"/>
      <c r="YO131" s="27"/>
      <c r="YP131" s="27"/>
      <c r="YQ131" s="27"/>
      <c r="YR131" s="27"/>
      <c r="YS131" s="27"/>
      <c r="YT131" s="27"/>
      <c r="YU131" s="27"/>
      <c r="YV131" s="27"/>
      <c r="YW131" s="27"/>
      <c r="YX131" s="27"/>
      <c r="YY131" s="27"/>
      <c r="YZ131" s="27"/>
      <c r="ZA131" s="27"/>
      <c r="ZB131" s="27"/>
      <c r="ZC131" s="27"/>
      <c r="ZD131" s="27"/>
      <c r="ZE131" s="27"/>
      <c r="ZF131" s="27"/>
      <c r="ZG131" s="27"/>
      <c r="ZH131" s="27"/>
      <c r="ZI131" s="27"/>
      <c r="ZJ131" s="27"/>
      <c r="ZK131" s="27"/>
      <c r="ZL131" s="27"/>
      <c r="ZM131" s="27"/>
      <c r="ZN131" s="27"/>
      <c r="ZO131" s="27"/>
      <c r="ZP131" s="27"/>
      <c r="ZQ131" s="27"/>
      <c r="ZR131" s="27"/>
      <c r="ZS131" s="27"/>
      <c r="ZT131" s="27"/>
      <c r="ZU131" s="27"/>
      <c r="ZV131" s="27"/>
      <c r="ZW131" s="27"/>
      <c r="ZX131" s="27"/>
      <c r="ZY131" s="27"/>
      <c r="ZZ131" s="27"/>
      <c r="AAA131" s="27"/>
      <c r="AAB131" s="27"/>
      <c r="AAC131" s="27"/>
      <c r="AAD131" s="27"/>
      <c r="AAE131" s="27"/>
      <c r="AAF131" s="27"/>
      <c r="AAG131" s="27"/>
      <c r="AAH131" s="27"/>
      <c r="AAI131" s="27"/>
      <c r="AAJ131" s="27"/>
      <c r="AAK131" s="27"/>
      <c r="AAL131" s="27"/>
      <c r="AAM131" s="27"/>
      <c r="AAN131" s="27"/>
      <c r="AAO131" s="27"/>
      <c r="AAP131" s="27"/>
      <c r="AAQ131" s="27"/>
      <c r="AAR131" s="27"/>
      <c r="AAS131" s="27"/>
      <c r="AAT131" s="27"/>
      <c r="AAU131" s="27"/>
      <c r="AAV131" s="27"/>
      <c r="AAW131" s="27"/>
      <c r="AAX131" s="27"/>
      <c r="AAY131" s="27"/>
      <c r="AAZ131" s="27"/>
      <c r="ABA131" s="27"/>
      <c r="ABB131" s="27"/>
      <c r="ABC131" s="27"/>
      <c r="ABD131" s="27"/>
      <c r="ABE131" s="27"/>
      <c r="ABF131" s="27"/>
      <c r="ABG131" s="27"/>
      <c r="ABH131" s="27"/>
      <c r="ABI131" s="27"/>
      <c r="ABJ131" s="27"/>
      <c r="ABK131" s="27"/>
      <c r="ABL131" s="27"/>
      <c r="ABM131" s="27"/>
      <c r="ABN131" s="27"/>
      <c r="ABO131" s="27"/>
      <c r="ABP131" s="27"/>
      <c r="ABQ131" s="27"/>
      <c r="ABR131" s="27"/>
      <c r="ABS131" s="27"/>
      <c r="ABT131" s="27"/>
      <c r="ABU131" s="27"/>
      <c r="ABV131" s="27"/>
      <c r="ABW131" s="27"/>
      <c r="ABX131" s="27"/>
      <c r="ABY131" s="27"/>
      <c r="ABZ131" s="27"/>
      <c r="ACA131" s="27"/>
      <c r="ACB131" s="27"/>
      <c r="ACC131" s="27"/>
      <c r="ACD131" s="27"/>
      <c r="ACE131" s="27"/>
      <c r="ACF131" s="27"/>
      <c r="ACG131" s="27"/>
      <c r="ACH131" s="27"/>
      <c r="ACI131" s="27"/>
      <c r="ACJ131" s="27"/>
      <c r="ACK131" s="27"/>
      <c r="ACL131" s="27"/>
      <c r="ACM131" s="27"/>
      <c r="ACN131" s="27"/>
      <c r="ACO131" s="27"/>
      <c r="ACP131" s="27"/>
      <c r="ACQ131" s="27"/>
      <c r="ACR131" s="27"/>
      <c r="ACS131" s="27"/>
      <c r="ACT131" s="27"/>
      <c r="ACU131" s="27"/>
      <c r="ACV131" s="27"/>
      <c r="ACW131" s="27"/>
      <c r="ACX131" s="27"/>
      <c r="ACY131" s="27"/>
      <c r="ACZ131" s="27"/>
      <c r="ADA131" s="27"/>
      <c r="ADB131" s="27"/>
      <c r="ADC131" s="27"/>
      <c r="ADD131" s="27"/>
      <c r="ADE131" s="27"/>
      <c r="ADF131" s="27"/>
      <c r="ADG131" s="27"/>
      <c r="ADH131" s="27"/>
      <c r="ADI131" s="27"/>
      <c r="ADJ131" s="27"/>
      <c r="ADK131" s="27"/>
      <c r="ADL131" s="27"/>
      <c r="ADM131" s="27"/>
      <c r="ADN131" s="27"/>
      <c r="ADO131" s="27"/>
      <c r="ADP131" s="27"/>
      <c r="ADQ131" s="27"/>
      <c r="ADR131" s="27"/>
      <c r="ADS131" s="27"/>
      <c r="ADT131" s="27"/>
      <c r="ADU131" s="27"/>
      <c r="ADV131" s="27"/>
      <c r="ADW131" s="27"/>
      <c r="ADX131" s="27"/>
      <c r="ADY131" s="27"/>
      <c r="ADZ131" s="27"/>
      <c r="AEA131" s="27"/>
      <c r="AEB131" s="27"/>
      <c r="AEC131" s="27"/>
      <c r="AED131" s="27"/>
      <c r="AEE131" s="27"/>
      <c r="AEF131" s="27"/>
      <c r="AEG131" s="27"/>
      <c r="AEH131" s="27"/>
      <c r="AEI131" s="27"/>
      <c r="AEJ131" s="27"/>
      <c r="AEK131" s="27"/>
      <c r="AEL131" s="27"/>
      <c r="AEM131" s="27"/>
      <c r="AEN131" s="27"/>
      <c r="AEO131" s="27"/>
      <c r="AEP131" s="27"/>
      <c r="AEQ131" s="27"/>
      <c r="AER131" s="27"/>
      <c r="AES131" s="27"/>
      <c r="AET131" s="27"/>
      <c r="AEU131" s="27"/>
      <c r="AEV131" s="27"/>
      <c r="AEW131" s="27"/>
      <c r="AEX131" s="27"/>
      <c r="AEY131" s="27"/>
      <c r="AEZ131" s="27"/>
      <c r="AFA131" s="27"/>
      <c r="AFB131" s="27"/>
      <c r="AFC131" s="27"/>
      <c r="AFD131" s="27"/>
      <c r="AFE131" s="27"/>
      <c r="AFF131" s="27"/>
      <c r="AFG131" s="27"/>
      <c r="AFH131" s="27"/>
      <c r="AFI131" s="27"/>
      <c r="AFJ131" s="27"/>
      <c r="AFK131" s="27"/>
      <c r="AFL131" s="27"/>
      <c r="AFM131" s="27"/>
      <c r="AFN131" s="27"/>
      <c r="AFO131" s="27"/>
      <c r="AFP131" s="27"/>
      <c r="AFQ131" s="27"/>
      <c r="AFR131" s="27"/>
      <c r="AFS131" s="27"/>
      <c r="AFT131" s="27"/>
      <c r="AFU131" s="27"/>
      <c r="AFV131" s="27"/>
      <c r="AFW131" s="27"/>
      <c r="AFX131" s="27"/>
      <c r="AFY131" s="27"/>
      <c r="AFZ131" s="27"/>
      <c r="AGA131" s="27"/>
      <c r="AGB131" s="27"/>
      <c r="AGC131" s="27"/>
      <c r="AGD131" s="27"/>
      <c r="AGE131" s="27"/>
      <c r="AGF131" s="27"/>
      <c r="AGG131" s="27"/>
      <c r="AGH131" s="27"/>
      <c r="AGI131" s="27"/>
      <c r="AGJ131" s="27"/>
      <c r="AGK131" s="27"/>
      <c r="AGL131" s="27"/>
      <c r="AGM131" s="27"/>
      <c r="AGN131" s="27"/>
      <c r="AGO131" s="27"/>
      <c r="AGP131" s="27"/>
      <c r="AGQ131" s="27"/>
      <c r="AGR131" s="27"/>
      <c r="AGS131" s="27"/>
      <c r="AGT131" s="27"/>
      <c r="AGU131" s="27"/>
      <c r="AGV131" s="27"/>
      <c r="AGW131" s="27"/>
      <c r="AGX131" s="27"/>
      <c r="AGY131" s="27"/>
      <c r="AGZ131" s="27"/>
      <c r="AHA131" s="27"/>
      <c r="AHB131" s="27"/>
      <c r="AHC131" s="27"/>
      <c r="AHD131" s="27"/>
      <c r="AHE131" s="27"/>
      <c r="AHF131" s="27"/>
      <c r="AHG131" s="27"/>
      <c r="AHH131" s="27"/>
      <c r="AHI131" s="27"/>
      <c r="AHJ131" s="27"/>
      <c r="AHK131" s="27"/>
      <c r="AHL131" s="27"/>
      <c r="AHM131" s="27"/>
      <c r="AHN131" s="27"/>
      <c r="AHO131" s="27"/>
      <c r="AHP131" s="27"/>
      <c r="AHQ131" s="27"/>
      <c r="AHR131" s="27"/>
      <c r="AHS131" s="27"/>
      <c r="AHT131" s="27"/>
      <c r="AHU131" s="27"/>
      <c r="AHV131" s="27"/>
      <c r="AHW131" s="27"/>
      <c r="AHX131" s="27"/>
      <c r="AHY131" s="27"/>
      <c r="AHZ131" s="27"/>
      <c r="AIA131" s="27"/>
      <c r="AIB131" s="27"/>
      <c r="AIC131" s="27"/>
      <c r="AID131" s="27"/>
      <c r="AIE131" s="27"/>
      <c r="AIF131" s="27"/>
      <c r="AIG131" s="27"/>
      <c r="AIH131" s="27"/>
      <c r="AII131" s="27"/>
      <c r="AIJ131" s="27"/>
      <c r="AIK131" s="27"/>
      <c r="AIL131" s="27"/>
      <c r="AIM131" s="27"/>
      <c r="AIN131" s="27"/>
      <c r="AIO131" s="27"/>
      <c r="AIP131" s="27"/>
      <c r="AIQ131" s="27"/>
      <c r="AIR131" s="27"/>
      <c r="AIS131" s="27"/>
      <c r="AIT131" s="27"/>
      <c r="AIU131" s="27"/>
      <c r="AIV131" s="27"/>
      <c r="AIW131" s="27"/>
      <c r="AIX131" s="27"/>
      <c r="AIY131" s="27"/>
      <c r="AIZ131" s="27"/>
      <c r="AJA131" s="27"/>
      <c r="AJB131" s="27"/>
      <c r="AJC131" s="27"/>
      <c r="AJD131" s="27"/>
      <c r="AJE131" s="27"/>
      <c r="AJF131" s="27"/>
      <c r="AJG131" s="27"/>
      <c r="AJH131" s="27"/>
      <c r="AJI131" s="27"/>
      <c r="AJJ131" s="27"/>
      <c r="AJK131" s="27"/>
      <c r="AJL131" s="27"/>
      <c r="AJM131" s="27"/>
      <c r="AJN131" s="27"/>
      <c r="AJO131" s="27"/>
      <c r="AJP131" s="27"/>
      <c r="AJQ131" s="27"/>
      <c r="AJR131" s="27"/>
      <c r="AJS131" s="27"/>
      <c r="AJT131" s="27"/>
      <c r="AJU131" s="27"/>
      <c r="AJV131" s="27"/>
      <c r="AJW131" s="27"/>
      <c r="AJX131" s="27"/>
      <c r="AJY131" s="27"/>
      <c r="AJZ131" s="27"/>
      <c r="AKA131" s="27"/>
      <c r="AKB131" s="27"/>
      <c r="AKC131" s="27"/>
      <c r="AKD131" s="27"/>
      <c r="AKE131" s="27"/>
      <c r="AKF131" s="27"/>
      <c r="AKG131" s="27"/>
      <c r="AKH131" s="27"/>
      <c r="AKI131" s="27"/>
      <c r="AKJ131" s="27"/>
      <c r="AKK131" s="27"/>
      <c r="AKL131" s="27"/>
      <c r="AKM131" s="27"/>
      <c r="AKN131" s="27"/>
      <c r="AKO131" s="27"/>
      <c r="AKP131" s="27"/>
      <c r="AKQ131" s="27"/>
      <c r="AKR131" s="27"/>
      <c r="AKS131" s="27"/>
      <c r="AKT131" s="27"/>
      <c r="AKU131" s="27"/>
      <c r="AKV131" s="27"/>
      <c r="AKW131" s="27"/>
      <c r="AKX131" s="27"/>
      <c r="AKY131" s="27"/>
      <c r="AKZ131" s="27"/>
      <c r="ALA131" s="27"/>
      <c r="ALB131" s="27"/>
      <c r="ALC131" s="27"/>
      <c r="ALD131" s="27"/>
      <c r="ALE131" s="27"/>
      <c r="ALF131" s="27"/>
      <c r="ALG131" s="27"/>
      <c r="ALH131" s="27"/>
      <c r="ALI131" s="27"/>
      <c r="ALJ131" s="27"/>
      <c r="ALK131" s="27"/>
      <c r="ALL131" s="27"/>
      <c r="ALM131" s="27"/>
      <c r="ALN131" s="27"/>
      <c r="ALO131" s="27"/>
      <c r="ALP131" s="27"/>
      <c r="ALQ131" s="27"/>
      <c r="ALR131" s="27"/>
      <c r="ALS131" s="27"/>
    </row>
    <row r="132" spans="1:1007" ht="18" customHeight="1" thickBot="1" x14ac:dyDescent="0.25">
      <c r="A132" s="546" t="s">
        <v>14</v>
      </c>
      <c r="B132" s="548" t="s">
        <v>15</v>
      </c>
      <c r="C132" s="550" t="s">
        <v>15</v>
      </c>
      <c r="D132" s="552" t="s">
        <v>163</v>
      </c>
      <c r="E132" s="554" t="s">
        <v>165</v>
      </c>
      <c r="F132" s="556" t="s">
        <v>187</v>
      </c>
      <c r="G132" s="722" t="s">
        <v>164</v>
      </c>
      <c r="H132" s="558" t="s">
        <v>18</v>
      </c>
      <c r="I132" s="558" t="s">
        <v>19</v>
      </c>
      <c r="J132" s="543" t="s">
        <v>451</v>
      </c>
      <c r="K132" s="147" t="s">
        <v>25</v>
      </c>
      <c r="L132" s="148">
        <f>+M132+O132</f>
        <v>120</v>
      </c>
      <c r="M132" s="376">
        <v>0</v>
      </c>
      <c r="N132" s="376">
        <v>0</v>
      </c>
      <c r="O132" s="389">
        <v>120</v>
      </c>
      <c r="P132" s="148">
        <f>+Q132+S132</f>
        <v>100</v>
      </c>
      <c r="Q132" s="376">
        <v>0</v>
      </c>
      <c r="R132" s="376">
        <v>0</v>
      </c>
      <c r="S132" s="389">
        <v>100</v>
      </c>
      <c r="T132" s="148">
        <f>+U132+W132</f>
        <v>40</v>
      </c>
      <c r="U132" s="376">
        <v>0</v>
      </c>
      <c r="V132" s="376">
        <v>0</v>
      </c>
      <c r="W132" s="389">
        <v>40</v>
      </c>
      <c r="X132" s="27"/>
      <c r="Y132" s="27"/>
      <c r="Z132" s="27"/>
      <c r="AA132" s="27"/>
      <c r="AB132" s="27"/>
      <c r="AC132" s="27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40"/>
      <c r="AV132" s="39"/>
      <c r="AW132" s="39"/>
      <c r="AX132" s="39"/>
      <c r="AY132" s="39"/>
      <c r="AZ132" s="39"/>
      <c r="BA132" s="39"/>
      <c r="BB132" s="39"/>
      <c r="BC132" s="39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7"/>
      <c r="KJ132" s="27"/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7"/>
      <c r="KW132" s="27"/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7"/>
      <c r="LJ132" s="27"/>
      <c r="LK132" s="27"/>
      <c r="LL132" s="27"/>
      <c r="LM132" s="27"/>
      <c r="LN132" s="27"/>
      <c r="LO132" s="27"/>
      <c r="LP132" s="27"/>
      <c r="LQ132" s="27"/>
      <c r="LR132" s="27"/>
      <c r="LS132" s="27"/>
      <c r="LT132" s="27"/>
      <c r="LU132" s="27"/>
      <c r="LV132" s="27"/>
      <c r="LW132" s="27"/>
      <c r="LX132" s="27"/>
      <c r="LY132" s="27"/>
      <c r="LZ132" s="27"/>
      <c r="MA132" s="27"/>
      <c r="MB132" s="27"/>
      <c r="MC132" s="27"/>
      <c r="MD132" s="27"/>
      <c r="ME132" s="27"/>
      <c r="MF132" s="27"/>
      <c r="MG132" s="27"/>
      <c r="MH132" s="27"/>
      <c r="MI132" s="27"/>
      <c r="MJ132" s="27"/>
      <c r="MK132" s="27"/>
      <c r="ML132" s="27"/>
      <c r="MM132" s="27"/>
      <c r="MN132" s="27"/>
      <c r="MO132" s="27"/>
      <c r="MP132" s="27"/>
      <c r="MQ132" s="27"/>
      <c r="MR132" s="27"/>
      <c r="MS132" s="27"/>
      <c r="MT132" s="27"/>
      <c r="MU132" s="27"/>
      <c r="MV132" s="27"/>
      <c r="MW132" s="27"/>
      <c r="MX132" s="27"/>
      <c r="MY132" s="27"/>
      <c r="MZ132" s="27"/>
      <c r="NA132" s="27"/>
      <c r="NB132" s="27"/>
      <c r="NC132" s="27"/>
      <c r="ND132" s="27"/>
      <c r="NE132" s="27"/>
      <c r="NF132" s="27"/>
      <c r="NG132" s="27"/>
      <c r="NH132" s="27"/>
      <c r="NI132" s="27"/>
      <c r="NJ132" s="27"/>
      <c r="NK132" s="27"/>
      <c r="NL132" s="27"/>
      <c r="NM132" s="27"/>
      <c r="NN132" s="27"/>
      <c r="NO132" s="27"/>
      <c r="NP132" s="27"/>
      <c r="NQ132" s="27"/>
      <c r="NR132" s="27"/>
      <c r="NS132" s="27"/>
      <c r="NT132" s="27"/>
      <c r="NU132" s="27"/>
      <c r="NV132" s="27"/>
      <c r="NW132" s="27"/>
      <c r="NX132" s="27"/>
      <c r="NY132" s="27"/>
      <c r="NZ132" s="27"/>
      <c r="OA132" s="27"/>
      <c r="OB132" s="27"/>
      <c r="OC132" s="27"/>
      <c r="OD132" s="27"/>
      <c r="OE132" s="27"/>
      <c r="OF132" s="27"/>
      <c r="OG132" s="27"/>
      <c r="OH132" s="27"/>
      <c r="OI132" s="27"/>
      <c r="OJ132" s="27"/>
      <c r="OK132" s="27"/>
      <c r="OL132" s="27"/>
      <c r="OM132" s="27"/>
      <c r="ON132" s="27"/>
      <c r="OO132" s="27"/>
      <c r="OP132" s="27"/>
      <c r="OQ132" s="27"/>
      <c r="OR132" s="27"/>
      <c r="OS132" s="27"/>
      <c r="OT132" s="27"/>
      <c r="OU132" s="27"/>
      <c r="OV132" s="27"/>
      <c r="OW132" s="27"/>
      <c r="OX132" s="27"/>
      <c r="OY132" s="27"/>
      <c r="OZ132" s="27"/>
      <c r="PA132" s="27"/>
      <c r="PB132" s="27"/>
      <c r="PC132" s="27"/>
      <c r="PD132" s="27"/>
      <c r="PE132" s="27"/>
      <c r="PF132" s="27"/>
      <c r="PG132" s="27"/>
      <c r="PH132" s="27"/>
      <c r="PI132" s="27"/>
      <c r="PJ132" s="27"/>
      <c r="PK132" s="27"/>
      <c r="PL132" s="27"/>
      <c r="PM132" s="27"/>
      <c r="PN132" s="27"/>
      <c r="PO132" s="27"/>
      <c r="PP132" s="27"/>
      <c r="PQ132" s="27"/>
      <c r="PR132" s="27"/>
      <c r="PS132" s="27"/>
      <c r="PT132" s="27"/>
      <c r="PU132" s="27"/>
      <c r="PV132" s="27"/>
      <c r="PW132" s="27"/>
      <c r="PX132" s="27"/>
      <c r="PY132" s="27"/>
      <c r="PZ132" s="27"/>
      <c r="QA132" s="27"/>
      <c r="QB132" s="27"/>
      <c r="QC132" s="27"/>
      <c r="QD132" s="27"/>
      <c r="QE132" s="27"/>
      <c r="QF132" s="27"/>
      <c r="QG132" s="27"/>
      <c r="QH132" s="27"/>
      <c r="QI132" s="27"/>
      <c r="QJ132" s="27"/>
      <c r="QK132" s="27"/>
      <c r="QL132" s="27"/>
      <c r="QM132" s="27"/>
      <c r="QN132" s="27"/>
      <c r="QO132" s="27"/>
      <c r="QP132" s="27"/>
      <c r="QQ132" s="27"/>
      <c r="QR132" s="27"/>
      <c r="QS132" s="27"/>
      <c r="QT132" s="27"/>
      <c r="QU132" s="27"/>
      <c r="QV132" s="27"/>
      <c r="QW132" s="27"/>
      <c r="QX132" s="27"/>
      <c r="QY132" s="27"/>
      <c r="QZ132" s="27"/>
      <c r="RA132" s="27"/>
      <c r="RB132" s="27"/>
      <c r="RC132" s="27"/>
      <c r="RD132" s="27"/>
      <c r="RE132" s="27"/>
      <c r="RF132" s="27"/>
      <c r="RG132" s="27"/>
      <c r="RH132" s="27"/>
      <c r="RI132" s="27"/>
      <c r="RJ132" s="27"/>
      <c r="RK132" s="27"/>
      <c r="RL132" s="27"/>
      <c r="RM132" s="27"/>
      <c r="RN132" s="27"/>
      <c r="RO132" s="27"/>
      <c r="RP132" s="27"/>
      <c r="RQ132" s="27"/>
      <c r="RR132" s="27"/>
      <c r="RS132" s="27"/>
      <c r="RT132" s="27"/>
      <c r="RU132" s="27"/>
      <c r="RV132" s="27"/>
      <c r="RW132" s="27"/>
      <c r="RX132" s="27"/>
      <c r="RY132" s="27"/>
      <c r="RZ132" s="27"/>
      <c r="SA132" s="27"/>
      <c r="SB132" s="27"/>
      <c r="SC132" s="27"/>
      <c r="SD132" s="27"/>
      <c r="SE132" s="27"/>
      <c r="SF132" s="27"/>
      <c r="SG132" s="27"/>
      <c r="SH132" s="27"/>
      <c r="SI132" s="27"/>
      <c r="SJ132" s="27"/>
      <c r="SK132" s="27"/>
      <c r="SL132" s="27"/>
      <c r="SM132" s="27"/>
      <c r="SN132" s="27"/>
      <c r="SO132" s="27"/>
      <c r="SP132" s="27"/>
      <c r="SQ132" s="27"/>
      <c r="SR132" s="27"/>
      <c r="SS132" s="27"/>
      <c r="ST132" s="27"/>
      <c r="SU132" s="27"/>
      <c r="SV132" s="27"/>
      <c r="SW132" s="27"/>
      <c r="SX132" s="27"/>
      <c r="SY132" s="27"/>
      <c r="SZ132" s="27"/>
      <c r="TA132" s="27"/>
      <c r="TB132" s="27"/>
      <c r="TC132" s="27"/>
      <c r="TD132" s="27"/>
      <c r="TE132" s="27"/>
      <c r="TF132" s="27"/>
      <c r="TG132" s="27"/>
      <c r="TH132" s="27"/>
      <c r="TI132" s="27"/>
      <c r="TJ132" s="27"/>
      <c r="TK132" s="27"/>
      <c r="TL132" s="27"/>
      <c r="TM132" s="27"/>
      <c r="TN132" s="27"/>
      <c r="TO132" s="27"/>
      <c r="TP132" s="27"/>
      <c r="TQ132" s="27"/>
      <c r="TR132" s="27"/>
      <c r="TS132" s="27"/>
      <c r="TT132" s="27"/>
      <c r="TU132" s="27"/>
      <c r="TV132" s="27"/>
      <c r="TW132" s="27"/>
      <c r="TX132" s="27"/>
      <c r="TY132" s="27"/>
      <c r="TZ132" s="27"/>
      <c r="UA132" s="27"/>
      <c r="UB132" s="27"/>
      <c r="UC132" s="27"/>
      <c r="UD132" s="27"/>
      <c r="UE132" s="27"/>
      <c r="UF132" s="27"/>
      <c r="UG132" s="27"/>
      <c r="UH132" s="27"/>
      <c r="UI132" s="27"/>
      <c r="UJ132" s="27"/>
      <c r="UK132" s="27"/>
      <c r="UL132" s="27"/>
      <c r="UM132" s="27"/>
      <c r="UN132" s="27"/>
      <c r="UO132" s="27"/>
      <c r="UP132" s="27"/>
      <c r="UQ132" s="27"/>
      <c r="UR132" s="27"/>
      <c r="US132" s="27"/>
      <c r="UT132" s="27"/>
      <c r="UU132" s="27"/>
      <c r="UV132" s="27"/>
      <c r="UW132" s="27"/>
      <c r="UX132" s="27"/>
      <c r="UY132" s="27"/>
      <c r="UZ132" s="27"/>
      <c r="VA132" s="27"/>
      <c r="VB132" s="27"/>
      <c r="VC132" s="27"/>
      <c r="VD132" s="27"/>
      <c r="VE132" s="27"/>
      <c r="VF132" s="27"/>
      <c r="VG132" s="27"/>
      <c r="VH132" s="27"/>
      <c r="VI132" s="27"/>
      <c r="VJ132" s="27"/>
      <c r="VK132" s="27"/>
      <c r="VL132" s="27"/>
      <c r="VM132" s="27"/>
      <c r="VN132" s="27"/>
      <c r="VO132" s="27"/>
      <c r="VP132" s="27"/>
      <c r="VQ132" s="27"/>
      <c r="VR132" s="27"/>
      <c r="VS132" s="27"/>
      <c r="VT132" s="27"/>
      <c r="VU132" s="27"/>
      <c r="VV132" s="27"/>
      <c r="VW132" s="27"/>
      <c r="VX132" s="27"/>
      <c r="VY132" s="27"/>
      <c r="VZ132" s="27"/>
      <c r="WA132" s="27"/>
      <c r="WB132" s="27"/>
      <c r="WC132" s="27"/>
      <c r="WD132" s="27"/>
      <c r="WE132" s="27"/>
      <c r="WF132" s="27"/>
      <c r="WG132" s="27"/>
      <c r="WH132" s="27"/>
      <c r="WI132" s="27"/>
      <c r="WJ132" s="27"/>
      <c r="WK132" s="27"/>
      <c r="WL132" s="27"/>
      <c r="WM132" s="27"/>
      <c r="WN132" s="27"/>
      <c r="WO132" s="27"/>
      <c r="WP132" s="27"/>
      <c r="WQ132" s="27"/>
      <c r="WR132" s="27"/>
      <c r="WS132" s="27"/>
      <c r="WT132" s="27"/>
      <c r="WU132" s="27"/>
      <c r="WV132" s="27"/>
      <c r="WW132" s="27"/>
      <c r="WX132" s="27"/>
      <c r="WY132" s="27"/>
      <c r="WZ132" s="27"/>
      <c r="XA132" s="27"/>
      <c r="XB132" s="27"/>
      <c r="XC132" s="27"/>
      <c r="XD132" s="27"/>
      <c r="XE132" s="27"/>
      <c r="XF132" s="27"/>
      <c r="XG132" s="27"/>
      <c r="XH132" s="27"/>
      <c r="XI132" s="27"/>
      <c r="XJ132" s="27"/>
      <c r="XK132" s="27"/>
      <c r="XL132" s="27"/>
      <c r="XM132" s="27"/>
      <c r="XN132" s="27"/>
      <c r="XO132" s="27"/>
      <c r="XP132" s="27"/>
      <c r="XQ132" s="27"/>
      <c r="XR132" s="27"/>
      <c r="XS132" s="27"/>
      <c r="XT132" s="27"/>
      <c r="XU132" s="27"/>
      <c r="XV132" s="27"/>
      <c r="XW132" s="27"/>
      <c r="XX132" s="27"/>
      <c r="XY132" s="27"/>
      <c r="XZ132" s="27"/>
      <c r="YA132" s="27"/>
      <c r="YB132" s="27"/>
      <c r="YC132" s="27"/>
      <c r="YD132" s="27"/>
      <c r="YE132" s="27"/>
      <c r="YF132" s="27"/>
      <c r="YG132" s="27"/>
      <c r="YH132" s="27"/>
      <c r="YI132" s="27"/>
      <c r="YJ132" s="27"/>
      <c r="YK132" s="27"/>
      <c r="YL132" s="27"/>
      <c r="YM132" s="27"/>
      <c r="YN132" s="27"/>
      <c r="YO132" s="27"/>
      <c r="YP132" s="27"/>
      <c r="YQ132" s="27"/>
      <c r="YR132" s="27"/>
      <c r="YS132" s="27"/>
      <c r="YT132" s="27"/>
      <c r="YU132" s="27"/>
      <c r="YV132" s="27"/>
      <c r="YW132" s="27"/>
      <c r="YX132" s="27"/>
      <c r="YY132" s="27"/>
      <c r="YZ132" s="27"/>
      <c r="ZA132" s="27"/>
      <c r="ZB132" s="27"/>
      <c r="ZC132" s="27"/>
      <c r="ZD132" s="27"/>
      <c r="ZE132" s="27"/>
      <c r="ZF132" s="27"/>
      <c r="ZG132" s="27"/>
      <c r="ZH132" s="27"/>
      <c r="ZI132" s="27"/>
      <c r="ZJ132" s="27"/>
      <c r="ZK132" s="27"/>
      <c r="ZL132" s="27"/>
      <c r="ZM132" s="27"/>
      <c r="ZN132" s="27"/>
      <c r="ZO132" s="27"/>
      <c r="ZP132" s="27"/>
      <c r="ZQ132" s="27"/>
      <c r="ZR132" s="27"/>
      <c r="ZS132" s="27"/>
      <c r="ZT132" s="27"/>
      <c r="ZU132" s="27"/>
      <c r="ZV132" s="27"/>
      <c r="ZW132" s="27"/>
      <c r="ZX132" s="27"/>
      <c r="ZY132" s="27"/>
      <c r="ZZ132" s="27"/>
      <c r="AAA132" s="27"/>
      <c r="AAB132" s="27"/>
      <c r="AAC132" s="27"/>
      <c r="AAD132" s="27"/>
      <c r="AAE132" s="27"/>
      <c r="AAF132" s="27"/>
      <c r="AAG132" s="27"/>
      <c r="AAH132" s="27"/>
      <c r="AAI132" s="27"/>
      <c r="AAJ132" s="27"/>
      <c r="AAK132" s="27"/>
      <c r="AAL132" s="27"/>
      <c r="AAM132" s="27"/>
      <c r="AAN132" s="27"/>
      <c r="AAO132" s="27"/>
      <c r="AAP132" s="27"/>
      <c r="AAQ132" s="27"/>
      <c r="AAR132" s="27"/>
      <c r="AAS132" s="27"/>
      <c r="AAT132" s="27"/>
      <c r="AAU132" s="27"/>
      <c r="AAV132" s="27"/>
      <c r="AAW132" s="27"/>
      <c r="AAX132" s="27"/>
      <c r="AAY132" s="27"/>
      <c r="AAZ132" s="27"/>
      <c r="ABA132" s="27"/>
      <c r="ABB132" s="27"/>
      <c r="ABC132" s="27"/>
      <c r="ABD132" s="27"/>
      <c r="ABE132" s="27"/>
      <c r="ABF132" s="27"/>
      <c r="ABG132" s="27"/>
      <c r="ABH132" s="27"/>
      <c r="ABI132" s="27"/>
      <c r="ABJ132" s="27"/>
      <c r="ABK132" s="27"/>
      <c r="ABL132" s="27"/>
      <c r="ABM132" s="27"/>
      <c r="ABN132" s="27"/>
      <c r="ABO132" s="27"/>
      <c r="ABP132" s="27"/>
      <c r="ABQ132" s="27"/>
      <c r="ABR132" s="27"/>
      <c r="ABS132" s="27"/>
      <c r="ABT132" s="27"/>
      <c r="ABU132" s="27"/>
      <c r="ABV132" s="27"/>
      <c r="ABW132" s="27"/>
      <c r="ABX132" s="27"/>
      <c r="ABY132" s="27"/>
      <c r="ABZ132" s="27"/>
      <c r="ACA132" s="27"/>
      <c r="ACB132" s="27"/>
      <c r="ACC132" s="27"/>
      <c r="ACD132" s="27"/>
      <c r="ACE132" s="27"/>
      <c r="ACF132" s="27"/>
      <c r="ACG132" s="27"/>
      <c r="ACH132" s="27"/>
      <c r="ACI132" s="27"/>
      <c r="ACJ132" s="27"/>
      <c r="ACK132" s="27"/>
      <c r="ACL132" s="27"/>
      <c r="ACM132" s="27"/>
      <c r="ACN132" s="27"/>
      <c r="ACO132" s="27"/>
      <c r="ACP132" s="27"/>
      <c r="ACQ132" s="27"/>
      <c r="ACR132" s="27"/>
      <c r="ACS132" s="27"/>
      <c r="ACT132" s="27"/>
      <c r="ACU132" s="27"/>
      <c r="ACV132" s="27"/>
      <c r="ACW132" s="27"/>
      <c r="ACX132" s="27"/>
      <c r="ACY132" s="27"/>
      <c r="ACZ132" s="27"/>
      <c r="ADA132" s="27"/>
      <c r="ADB132" s="27"/>
      <c r="ADC132" s="27"/>
      <c r="ADD132" s="27"/>
      <c r="ADE132" s="27"/>
      <c r="ADF132" s="27"/>
      <c r="ADG132" s="27"/>
      <c r="ADH132" s="27"/>
      <c r="ADI132" s="27"/>
      <c r="ADJ132" s="27"/>
      <c r="ADK132" s="27"/>
      <c r="ADL132" s="27"/>
      <c r="ADM132" s="27"/>
      <c r="ADN132" s="27"/>
      <c r="ADO132" s="27"/>
      <c r="ADP132" s="27"/>
      <c r="ADQ132" s="27"/>
      <c r="ADR132" s="27"/>
      <c r="ADS132" s="27"/>
      <c r="ADT132" s="27"/>
      <c r="ADU132" s="27"/>
      <c r="ADV132" s="27"/>
      <c r="ADW132" s="27"/>
      <c r="ADX132" s="27"/>
      <c r="ADY132" s="27"/>
      <c r="ADZ132" s="27"/>
      <c r="AEA132" s="27"/>
      <c r="AEB132" s="27"/>
      <c r="AEC132" s="27"/>
      <c r="AED132" s="27"/>
      <c r="AEE132" s="27"/>
      <c r="AEF132" s="27"/>
      <c r="AEG132" s="27"/>
      <c r="AEH132" s="27"/>
      <c r="AEI132" s="27"/>
      <c r="AEJ132" s="27"/>
      <c r="AEK132" s="27"/>
      <c r="AEL132" s="27"/>
      <c r="AEM132" s="27"/>
      <c r="AEN132" s="27"/>
      <c r="AEO132" s="27"/>
      <c r="AEP132" s="27"/>
      <c r="AEQ132" s="27"/>
      <c r="AER132" s="27"/>
      <c r="AES132" s="27"/>
      <c r="AET132" s="27"/>
      <c r="AEU132" s="27"/>
      <c r="AEV132" s="27"/>
      <c r="AEW132" s="27"/>
      <c r="AEX132" s="27"/>
      <c r="AEY132" s="27"/>
      <c r="AEZ132" s="27"/>
      <c r="AFA132" s="27"/>
      <c r="AFB132" s="27"/>
      <c r="AFC132" s="27"/>
      <c r="AFD132" s="27"/>
      <c r="AFE132" s="27"/>
      <c r="AFF132" s="27"/>
      <c r="AFG132" s="27"/>
      <c r="AFH132" s="27"/>
      <c r="AFI132" s="27"/>
      <c r="AFJ132" s="27"/>
      <c r="AFK132" s="27"/>
      <c r="AFL132" s="27"/>
      <c r="AFM132" s="27"/>
      <c r="AFN132" s="27"/>
      <c r="AFO132" s="27"/>
      <c r="AFP132" s="27"/>
      <c r="AFQ132" s="27"/>
      <c r="AFR132" s="27"/>
      <c r="AFS132" s="27"/>
      <c r="AFT132" s="27"/>
      <c r="AFU132" s="27"/>
      <c r="AFV132" s="27"/>
      <c r="AFW132" s="27"/>
      <c r="AFX132" s="27"/>
      <c r="AFY132" s="27"/>
      <c r="AFZ132" s="27"/>
      <c r="AGA132" s="27"/>
      <c r="AGB132" s="27"/>
      <c r="AGC132" s="27"/>
      <c r="AGD132" s="27"/>
      <c r="AGE132" s="27"/>
      <c r="AGF132" s="27"/>
      <c r="AGG132" s="27"/>
      <c r="AGH132" s="27"/>
      <c r="AGI132" s="27"/>
      <c r="AGJ132" s="27"/>
      <c r="AGK132" s="27"/>
      <c r="AGL132" s="27"/>
      <c r="AGM132" s="27"/>
      <c r="AGN132" s="27"/>
      <c r="AGO132" s="27"/>
      <c r="AGP132" s="27"/>
      <c r="AGQ132" s="27"/>
      <c r="AGR132" s="27"/>
      <c r="AGS132" s="27"/>
      <c r="AGT132" s="27"/>
      <c r="AGU132" s="27"/>
      <c r="AGV132" s="27"/>
      <c r="AGW132" s="27"/>
      <c r="AGX132" s="27"/>
      <c r="AGY132" s="27"/>
      <c r="AGZ132" s="27"/>
      <c r="AHA132" s="27"/>
      <c r="AHB132" s="27"/>
      <c r="AHC132" s="27"/>
      <c r="AHD132" s="27"/>
      <c r="AHE132" s="27"/>
      <c r="AHF132" s="27"/>
      <c r="AHG132" s="27"/>
      <c r="AHH132" s="27"/>
      <c r="AHI132" s="27"/>
      <c r="AHJ132" s="27"/>
      <c r="AHK132" s="27"/>
      <c r="AHL132" s="27"/>
      <c r="AHM132" s="27"/>
      <c r="AHN132" s="27"/>
      <c r="AHO132" s="27"/>
      <c r="AHP132" s="27"/>
      <c r="AHQ132" s="27"/>
      <c r="AHR132" s="27"/>
      <c r="AHS132" s="27"/>
      <c r="AHT132" s="27"/>
      <c r="AHU132" s="27"/>
      <c r="AHV132" s="27"/>
      <c r="AHW132" s="27"/>
      <c r="AHX132" s="27"/>
      <c r="AHY132" s="27"/>
      <c r="AHZ132" s="27"/>
      <c r="AIA132" s="27"/>
      <c r="AIB132" s="27"/>
      <c r="AIC132" s="27"/>
      <c r="AID132" s="27"/>
      <c r="AIE132" s="27"/>
      <c r="AIF132" s="27"/>
      <c r="AIG132" s="27"/>
      <c r="AIH132" s="27"/>
      <c r="AII132" s="27"/>
      <c r="AIJ132" s="27"/>
      <c r="AIK132" s="27"/>
      <c r="AIL132" s="27"/>
      <c r="AIM132" s="27"/>
      <c r="AIN132" s="27"/>
      <c r="AIO132" s="27"/>
      <c r="AIP132" s="27"/>
      <c r="AIQ132" s="27"/>
      <c r="AIR132" s="27"/>
      <c r="AIS132" s="27"/>
      <c r="AIT132" s="27"/>
      <c r="AIU132" s="27"/>
      <c r="AIV132" s="27"/>
      <c r="AIW132" s="27"/>
      <c r="AIX132" s="27"/>
      <c r="AIY132" s="27"/>
      <c r="AIZ132" s="27"/>
      <c r="AJA132" s="27"/>
      <c r="AJB132" s="27"/>
      <c r="AJC132" s="27"/>
      <c r="AJD132" s="27"/>
      <c r="AJE132" s="27"/>
      <c r="AJF132" s="27"/>
      <c r="AJG132" s="27"/>
      <c r="AJH132" s="27"/>
      <c r="AJI132" s="27"/>
      <c r="AJJ132" s="27"/>
      <c r="AJK132" s="27"/>
      <c r="AJL132" s="27"/>
      <c r="AJM132" s="27"/>
      <c r="AJN132" s="27"/>
      <c r="AJO132" s="27"/>
      <c r="AJP132" s="27"/>
      <c r="AJQ132" s="27"/>
      <c r="AJR132" s="27"/>
      <c r="AJS132" s="27"/>
      <c r="AJT132" s="27"/>
      <c r="AJU132" s="27"/>
      <c r="AJV132" s="27"/>
      <c r="AJW132" s="27"/>
      <c r="AJX132" s="27"/>
      <c r="AJY132" s="27"/>
      <c r="AJZ132" s="27"/>
      <c r="AKA132" s="27"/>
      <c r="AKB132" s="27"/>
      <c r="AKC132" s="27"/>
      <c r="AKD132" s="27"/>
      <c r="AKE132" s="27"/>
      <c r="AKF132" s="27"/>
      <c r="AKG132" s="27"/>
      <c r="AKH132" s="27"/>
      <c r="AKI132" s="27"/>
      <c r="AKJ132" s="27"/>
      <c r="AKK132" s="27"/>
      <c r="AKL132" s="27"/>
      <c r="AKM132" s="27"/>
      <c r="AKN132" s="27"/>
      <c r="AKO132" s="27"/>
      <c r="AKP132" s="27"/>
      <c r="AKQ132" s="27"/>
      <c r="AKR132" s="27"/>
      <c r="AKS132" s="27"/>
      <c r="AKT132" s="27"/>
      <c r="AKU132" s="27"/>
      <c r="AKV132" s="27"/>
      <c r="AKW132" s="27"/>
      <c r="AKX132" s="27"/>
      <c r="AKY132" s="27"/>
      <c r="AKZ132" s="27"/>
      <c r="ALA132" s="27"/>
      <c r="ALB132" s="27"/>
      <c r="ALC132" s="27"/>
      <c r="ALD132" s="27"/>
      <c r="ALE132" s="27"/>
      <c r="ALF132" s="27"/>
      <c r="ALG132" s="27"/>
      <c r="ALH132" s="27"/>
      <c r="ALI132" s="27"/>
      <c r="ALJ132" s="27"/>
      <c r="ALK132" s="27"/>
      <c r="ALL132" s="27"/>
      <c r="ALM132" s="27"/>
      <c r="ALN132" s="27"/>
      <c r="ALO132" s="27"/>
      <c r="ALP132" s="27"/>
      <c r="ALQ132" s="27"/>
      <c r="ALR132" s="27"/>
      <c r="ALS132" s="27"/>
    </row>
    <row r="133" spans="1:1007" ht="19.5" customHeight="1" thickBot="1" x14ac:dyDescent="0.25">
      <c r="A133" s="547"/>
      <c r="B133" s="549"/>
      <c r="C133" s="551"/>
      <c r="D133" s="553"/>
      <c r="E133" s="555"/>
      <c r="F133" s="557"/>
      <c r="G133" s="688"/>
      <c r="H133" s="559"/>
      <c r="I133" s="559"/>
      <c r="J133" s="599"/>
      <c r="K133" s="162" t="s">
        <v>22</v>
      </c>
      <c r="L133" s="402">
        <f>M133+O133</f>
        <v>0</v>
      </c>
      <c r="M133" s="403">
        <v>0</v>
      </c>
      <c r="N133" s="403">
        <v>0</v>
      </c>
      <c r="O133" s="404">
        <v>0</v>
      </c>
      <c r="P133" s="402">
        <f>Q133+S133</f>
        <v>850</v>
      </c>
      <c r="Q133" s="403">
        <v>0</v>
      </c>
      <c r="R133" s="403">
        <v>0</v>
      </c>
      <c r="S133" s="404">
        <v>850</v>
      </c>
      <c r="T133" s="402">
        <f>U133+W133</f>
        <v>600</v>
      </c>
      <c r="U133" s="403">
        <v>0</v>
      </c>
      <c r="V133" s="403">
        <v>0</v>
      </c>
      <c r="W133" s="404">
        <v>600</v>
      </c>
      <c r="X133" s="27"/>
      <c r="Y133" s="27"/>
      <c r="Z133" s="27"/>
      <c r="AA133" s="27"/>
      <c r="AB133" s="27"/>
      <c r="AC133" s="27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40"/>
      <c r="AV133" s="39"/>
      <c r="AW133" s="39"/>
      <c r="AX133" s="39"/>
      <c r="AY133" s="39"/>
      <c r="AZ133" s="39"/>
      <c r="BA133" s="39"/>
      <c r="BB133" s="39"/>
      <c r="BC133" s="39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7"/>
      <c r="KJ133" s="27"/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7"/>
      <c r="KW133" s="27"/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7"/>
      <c r="LJ133" s="27"/>
      <c r="LK133" s="27"/>
      <c r="LL133" s="27"/>
      <c r="LM133" s="27"/>
      <c r="LN133" s="27"/>
      <c r="LO133" s="27"/>
      <c r="LP133" s="27"/>
      <c r="LQ133" s="27"/>
      <c r="LR133" s="27"/>
      <c r="LS133" s="27"/>
      <c r="LT133" s="27"/>
      <c r="LU133" s="27"/>
      <c r="LV133" s="27"/>
      <c r="LW133" s="27"/>
      <c r="LX133" s="27"/>
      <c r="LY133" s="27"/>
      <c r="LZ133" s="27"/>
      <c r="MA133" s="27"/>
      <c r="MB133" s="27"/>
      <c r="MC133" s="27"/>
      <c r="MD133" s="27"/>
      <c r="ME133" s="27"/>
      <c r="MF133" s="27"/>
      <c r="MG133" s="27"/>
      <c r="MH133" s="27"/>
      <c r="MI133" s="27"/>
      <c r="MJ133" s="27"/>
      <c r="MK133" s="27"/>
      <c r="ML133" s="27"/>
      <c r="MM133" s="27"/>
      <c r="MN133" s="27"/>
      <c r="MO133" s="27"/>
      <c r="MP133" s="27"/>
      <c r="MQ133" s="27"/>
      <c r="MR133" s="27"/>
      <c r="MS133" s="27"/>
      <c r="MT133" s="27"/>
      <c r="MU133" s="27"/>
      <c r="MV133" s="27"/>
      <c r="MW133" s="27"/>
      <c r="MX133" s="27"/>
      <c r="MY133" s="27"/>
      <c r="MZ133" s="27"/>
      <c r="NA133" s="27"/>
      <c r="NB133" s="27"/>
      <c r="NC133" s="27"/>
      <c r="ND133" s="27"/>
      <c r="NE133" s="27"/>
      <c r="NF133" s="27"/>
      <c r="NG133" s="27"/>
      <c r="NH133" s="27"/>
      <c r="NI133" s="27"/>
      <c r="NJ133" s="27"/>
      <c r="NK133" s="27"/>
      <c r="NL133" s="27"/>
      <c r="NM133" s="27"/>
      <c r="NN133" s="27"/>
      <c r="NO133" s="27"/>
      <c r="NP133" s="27"/>
      <c r="NQ133" s="27"/>
      <c r="NR133" s="27"/>
      <c r="NS133" s="27"/>
      <c r="NT133" s="27"/>
      <c r="NU133" s="27"/>
      <c r="NV133" s="27"/>
      <c r="NW133" s="27"/>
      <c r="NX133" s="27"/>
      <c r="NY133" s="27"/>
      <c r="NZ133" s="27"/>
      <c r="OA133" s="27"/>
      <c r="OB133" s="27"/>
      <c r="OC133" s="27"/>
      <c r="OD133" s="27"/>
      <c r="OE133" s="27"/>
      <c r="OF133" s="27"/>
      <c r="OG133" s="27"/>
      <c r="OH133" s="27"/>
      <c r="OI133" s="27"/>
      <c r="OJ133" s="27"/>
      <c r="OK133" s="27"/>
      <c r="OL133" s="27"/>
      <c r="OM133" s="27"/>
      <c r="ON133" s="27"/>
      <c r="OO133" s="27"/>
      <c r="OP133" s="27"/>
      <c r="OQ133" s="27"/>
      <c r="OR133" s="27"/>
      <c r="OS133" s="27"/>
      <c r="OT133" s="27"/>
      <c r="OU133" s="27"/>
      <c r="OV133" s="27"/>
      <c r="OW133" s="27"/>
      <c r="OX133" s="27"/>
      <c r="OY133" s="27"/>
      <c r="OZ133" s="27"/>
      <c r="PA133" s="27"/>
      <c r="PB133" s="27"/>
      <c r="PC133" s="27"/>
      <c r="PD133" s="27"/>
      <c r="PE133" s="27"/>
      <c r="PF133" s="27"/>
      <c r="PG133" s="27"/>
      <c r="PH133" s="27"/>
      <c r="PI133" s="27"/>
      <c r="PJ133" s="27"/>
      <c r="PK133" s="27"/>
      <c r="PL133" s="27"/>
      <c r="PM133" s="27"/>
      <c r="PN133" s="27"/>
      <c r="PO133" s="27"/>
      <c r="PP133" s="27"/>
      <c r="PQ133" s="27"/>
      <c r="PR133" s="27"/>
      <c r="PS133" s="27"/>
      <c r="PT133" s="27"/>
      <c r="PU133" s="27"/>
      <c r="PV133" s="27"/>
      <c r="PW133" s="27"/>
      <c r="PX133" s="27"/>
      <c r="PY133" s="27"/>
      <c r="PZ133" s="27"/>
      <c r="QA133" s="27"/>
      <c r="QB133" s="27"/>
      <c r="QC133" s="27"/>
      <c r="QD133" s="27"/>
      <c r="QE133" s="27"/>
      <c r="QF133" s="27"/>
      <c r="QG133" s="27"/>
      <c r="QH133" s="27"/>
      <c r="QI133" s="27"/>
      <c r="QJ133" s="27"/>
      <c r="QK133" s="27"/>
      <c r="QL133" s="27"/>
      <c r="QM133" s="27"/>
      <c r="QN133" s="27"/>
      <c r="QO133" s="27"/>
      <c r="QP133" s="27"/>
      <c r="QQ133" s="27"/>
      <c r="QR133" s="27"/>
      <c r="QS133" s="27"/>
      <c r="QT133" s="27"/>
      <c r="QU133" s="27"/>
      <c r="QV133" s="27"/>
      <c r="QW133" s="27"/>
      <c r="QX133" s="27"/>
      <c r="QY133" s="27"/>
      <c r="QZ133" s="27"/>
      <c r="RA133" s="27"/>
      <c r="RB133" s="27"/>
      <c r="RC133" s="27"/>
      <c r="RD133" s="27"/>
      <c r="RE133" s="27"/>
      <c r="RF133" s="27"/>
      <c r="RG133" s="27"/>
      <c r="RH133" s="27"/>
      <c r="RI133" s="27"/>
      <c r="RJ133" s="27"/>
      <c r="RK133" s="27"/>
      <c r="RL133" s="27"/>
      <c r="RM133" s="27"/>
      <c r="RN133" s="27"/>
      <c r="RO133" s="27"/>
      <c r="RP133" s="27"/>
      <c r="RQ133" s="27"/>
      <c r="RR133" s="27"/>
      <c r="RS133" s="27"/>
      <c r="RT133" s="27"/>
      <c r="RU133" s="27"/>
      <c r="RV133" s="27"/>
      <c r="RW133" s="27"/>
      <c r="RX133" s="27"/>
      <c r="RY133" s="27"/>
      <c r="RZ133" s="27"/>
      <c r="SA133" s="27"/>
      <c r="SB133" s="27"/>
      <c r="SC133" s="27"/>
      <c r="SD133" s="27"/>
      <c r="SE133" s="27"/>
      <c r="SF133" s="27"/>
      <c r="SG133" s="27"/>
      <c r="SH133" s="27"/>
      <c r="SI133" s="27"/>
      <c r="SJ133" s="27"/>
      <c r="SK133" s="27"/>
      <c r="SL133" s="27"/>
      <c r="SM133" s="27"/>
      <c r="SN133" s="27"/>
      <c r="SO133" s="27"/>
      <c r="SP133" s="27"/>
      <c r="SQ133" s="27"/>
      <c r="SR133" s="27"/>
      <c r="SS133" s="27"/>
      <c r="ST133" s="27"/>
      <c r="SU133" s="27"/>
      <c r="SV133" s="27"/>
      <c r="SW133" s="27"/>
      <c r="SX133" s="27"/>
      <c r="SY133" s="27"/>
      <c r="SZ133" s="27"/>
      <c r="TA133" s="27"/>
      <c r="TB133" s="27"/>
      <c r="TC133" s="27"/>
      <c r="TD133" s="27"/>
      <c r="TE133" s="27"/>
      <c r="TF133" s="27"/>
      <c r="TG133" s="27"/>
      <c r="TH133" s="27"/>
      <c r="TI133" s="27"/>
      <c r="TJ133" s="27"/>
      <c r="TK133" s="27"/>
      <c r="TL133" s="27"/>
      <c r="TM133" s="27"/>
      <c r="TN133" s="27"/>
      <c r="TO133" s="27"/>
      <c r="TP133" s="27"/>
      <c r="TQ133" s="27"/>
      <c r="TR133" s="27"/>
      <c r="TS133" s="27"/>
      <c r="TT133" s="27"/>
      <c r="TU133" s="27"/>
      <c r="TV133" s="27"/>
      <c r="TW133" s="27"/>
      <c r="TX133" s="27"/>
      <c r="TY133" s="27"/>
      <c r="TZ133" s="27"/>
      <c r="UA133" s="27"/>
      <c r="UB133" s="27"/>
      <c r="UC133" s="27"/>
      <c r="UD133" s="27"/>
      <c r="UE133" s="27"/>
      <c r="UF133" s="27"/>
      <c r="UG133" s="27"/>
      <c r="UH133" s="27"/>
      <c r="UI133" s="27"/>
      <c r="UJ133" s="27"/>
      <c r="UK133" s="27"/>
      <c r="UL133" s="27"/>
      <c r="UM133" s="27"/>
      <c r="UN133" s="27"/>
      <c r="UO133" s="27"/>
      <c r="UP133" s="27"/>
      <c r="UQ133" s="27"/>
      <c r="UR133" s="27"/>
      <c r="US133" s="27"/>
      <c r="UT133" s="27"/>
      <c r="UU133" s="27"/>
      <c r="UV133" s="27"/>
      <c r="UW133" s="27"/>
      <c r="UX133" s="27"/>
      <c r="UY133" s="27"/>
      <c r="UZ133" s="27"/>
      <c r="VA133" s="27"/>
      <c r="VB133" s="27"/>
      <c r="VC133" s="27"/>
      <c r="VD133" s="27"/>
      <c r="VE133" s="27"/>
      <c r="VF133" s="27"/>
      <c r="VG133" s="27"/>
      <c r="VH133" s="27"/>
      <c r="VI133" s="27"/>
      <c r="VJ133" s="27"/>
      <c r="VK133" s="27"/>
      <c r="VL133" s="27"/>
      <c r="VM133" s="27"/>
      <c r="VN133" s="27"/>
      <c r="VO133" s="27"/>
      <c r="VP133" s="27"/>
      <c r="VQ133" s="27"/>
      <c r="VR133" s="27"/>
      <c r="VS133" s="27"/>
      <c r="VT133" s="27"/>
      <c r="VU133" s="27"/>
      <c r="VV133" s="27"/>
      <c r="VW133" s="27"/>
      <c r="VX133" s="27"/>
      <c r="VY133" s="27"/>
      <c r="VZ133" s="27"/>
      <c r="WA133" s="27"/>
      <c r="WB133" s="27"/>
      <c r="WC133" s="27"/>
      <c r="WD133" s="27"/>
      <c r="WE133" s="27"/>
      <c r="WF133" s="27"/>
      <c r="WG133" s="27"/>
      <c r="WH133" s="27"/>
      <c r="WI133" s="27"/>
      <c r="WJ133" s="27"/>
      <c r="WK133" s="27"/>
      <c r="WL133" s="27"/>
      <c r="WM133" s="27"/>
      <c r="WN133" s="27"/>
      <c r="WO133" s="27"/>
      <c r="WP133" s="27"/>
      <c r="WQ133" s="27"/>
      <c r="WR133" s="27"/>
      <c r="WS133" s="27"/>
      <c r="WT133" s="27"/>
      <c r="WU133" s="27"/>
      <c r="WV133" s="27"/>
      <c r="WW133" s="27"/>
      <c r="WX133" s="27"/>
      <c r="WY133" s="27"/>
      <c r="WZ133" s="27"/>
      <c r="XA133" s="27"/>
      <c r="XB133" s="27"/>
      <c r="XC133" s="27"/>
      <c r="XD133" s="27"/>
      <c r="XE133" s="27"/>
      <c r="XF133" s="27"/>
      <c r="XG133" s="27"/>
      <c r="XH133" s="27"/>
      <c r="XI133" s="27"/>
      <c r="XJ133" s="27"/>
      <c r="XK133" s="27"/>
      <c r="XL133" s="27"/>
      <c r="XM133" s="27"/>
      <c r="XN133" s="27"/>
      <c r="XO133" s="27"/>
      <c r="XP133" s="27"/>
      <c r="XQ133" s="27"/>
      <c r="XR133" s="27"/>
      <c r="XS133" s="27"/>
      <c r="XT133" s="27"/>
      <c r="XU133" s="27"/>
      <c r="XV133" s="27"/>
      <c r="XW133" s="27"/>
      <c r="XX133" s="27"/>
      <c r="XY133" s="27"/>
      <c r="XZ133" s="27"/>
      <c r="YA133" s="27"/>
      <c r="YB133" s="27"/>
      <c r="YC133" s="27"/>
      <c r="YD133" s="27"/>
      <c r="YE133" s="27"/>
      <c r="YF133" s="27"/>
      <c r="YG133" s="27"/>
      <c r="YH133" s="27"/>
      <c r="YI133" s="27"/>
      <c r="YJ133" s="27"/>
      <c r="YK133" s="27"/>
      <c r="YL133" s="27"/>
      <c r="YM133" s="27"/>
      <c r="YN133" s="27"/>
      <c r="YO133" s="27"/>
      <c r="YP133" s="27"/>
      <c r="YQ133" s="27"/>
      <c r="YR133" s="27"/>
      <c r="YS133" s="27"/>
      <c r="YT133" s="27"/>
      <c r="YU133" s="27"/>
      <c r="YV133" s="27"/>
      <c r="YW133" s="27"/>
      <c r="YX133" s="27"/>
      <c r="YY133" s="27"/>
      <c r="YZ133" s="27"/>
      <c r="ZA133" s="27"/>
      <c r="ZB133" s="27"/>
      <c r="ZC133" s="27"/>
      <c r="ZD133" s="27"/>
      <c r="ZE133" s="27"/>
      <c r="ZF133" s="27"/>
      <c r="ZG133" s="27"/>
      <c r="ZH133" s="27"/>
      <c r="ZI133" s="27"/>
      <c r="ZJ133" s="27"/>
      <c r="ZK133" s="27"/>
      <c r="ZL133" s="27"/>
      <c r="ZM133" s="27"/>
      <c r="ZN133" s="27"/>
      <c r="ZO133" s="27"/>
      <c r="ZP133" s="27"/>
      <c r="ZQ133" s="27"/>
      <c r="ZR133" s="27"/>
      <c r="ZS133" s="27"/>
      <c r="ZT133" s="27"/>
      <c r="ZU133" s="27"/>
      <c r="ZV133" s="27"/>
      <c r="ZW133" s="27"/>
      <c r="ZX133" s="27"/>
      <c r="ZY133" s="27"/>
      <c r="ZZ133" s="27"/>
      <c r="AAA133" s="27"/>
      <c r="AAB133" s="27"/>
      <c r="AAC133" s="27"/>
      <c r="AAD133" s="27"/>
      <c r="AAE133" s="27"/>
      <c r="AAF133" s="27"/>
      <c r="AAG133" s="27"/>
      <c r="AAH133" s="27"/>
      <c r="AAI133" s="27"/>
      <c r="AAJ133" s="27"/>
      <c r="AAK133" s="27"/>
      <c r="AAL133" s="27"/>
      <c r="AAM133" s="27"/>
      <c r="AAN133" s="27"/>
      <c r="AAO133" s="27"/>
      <c r="AAP133" s="27"/>
      <c r="AAQ133" s="27"/>
      <c r="AAR133" s="27"/>
      <c r="AAS133" s="27"/>
      <c r="AAT133" s="27"/>
      <c r="AAU133" s="27"/>
      <c r="AAV133" s="27"/>
      <c r="AAW133" s="27"/>
      <c r="AAX133" s="27"/>
      <c r="AAY133" s="27"/>
      <c r="AAZ133" s="27"/>
      <c r="ABA133" s="27"/>
      <c r="ABB133" s="27"/>
      <c r="ABC133" s="27"/>
      <c r="ABD133" s="27"/>
      <c r="ABE133" s="27"/>
      <c r="ABF133" s="27"/>
      <c r="ABG133" s="27"/>
      <c r="ABH133" s="27"/>
      <c r="ABI133" s="27"/>
      <c r="ABJ133" s="27"/>
      <c r="ABK133" s="27"/>
      <c r="ABL133" s="27"/>
      <c r="ABM133" s="27"/>
      <c r="ABN133" s="27"/>
      <c r="ABO133" s="27"/>
      <c r="ABP133" s="27"/>
      <c r="ABQ133" s="27"/>
      <c r="ABR133" s="27"/>
      <c r="ABS133" s="27"/>
      <c r="ABT133" s="27"/>
      <c r="ABU133" s="27"/>
      <c r="ABV133" s="27"/>
      <c r="ABW133" s="27"/>
      <c r="ABX133" s="27"/>
      <c r="ABY133" s="27"/>
      <c r="ABZ133" s="27"/>
      <c r="ACA133" s="27"/>
      <c r="ACB133" s="27"/>
      <c r="ACC133" s="27"/>
      <c r="ACD133" s="27"/>
      <c r="ACE133" s="27"/>
      <c r="ACF133" s="27"/>
      <c r="ACG133" s="27"/>
      <c r="ACH133" s="27"/>
      <c r="ACI133" s="27"/>
      <c r="ACJ133" s="27"/>
      <c r="ACK133" s="27"/>
      <c r="ACL133" s="27"/>
      <c r="ACM133" s="27"/>
      <c r="ACN133" s="27"/>
      <c r="ACO133" s="27"/>
      <c r="ACP133" s="27"/>
      <c r="ACQ133" s="27"/>
      <c r="ACR133" s="27"/>
      <c r="ACS133" s="27"/>
      <c r="ACT133" s="27"/>
      <c r="ACU133" s="27"/>
      <c r="ACV133" s="27"/>
      <c r="ACW133" s="27"/>
      <c r="ACX133" s="27"/>
      <c r="ACY133" s="27"/>
      <c r="ACZ133" s="27"/>
      <c r="ADA133" s="27"/>
      <c r="ADB133" s="27"/>
      <c r="ADC133" s="27"/>
      <c r="ADD133" s="27"/>
      <c r="ADE133" s="27"/>
      <c r="ADF133" s="27"/>
      <c r="ADG133" s="27"/>
      <c r="ADH133" s="27"/>
      <c r="ADI133" s="27"/>
      <c r="ADJ133" s="27"/>
      <c r="ADK133" s="27"/>
      <c r="ADL133" s="27"/>
      <c r="ADM133" s="27"/>
      <c r="ADN133" s="27"/>
      <c r="ADO133" s="27"/>
      <c r="ADP133" s="27"/>
      <c r="ADQ133" s="27"/>
      <c r="ADR133" s="27"/>
      <c r="ADS133" s="27"/>
      <c r="ADT133" s="27"/>
      <c r="ADU133" s="27"/>
      <c r="ADV133" s="27"/>
      <c r="ADW133" s="27"/>
      <c r="ADX133" s="27"/>
      <c r="ADY133" s="27"/>
      <c r="ADZ133" s="27"/>
      <c r="AEA133" s="27"/>
      <c r="AEB133" s="27"/>
      <c r="AEC133" s="27"/>
      <c r="AED133" s="27"/>
      <c r="AEE133" s="27"/>
      <c r="AEF133" s="27"/>
      <c r="AEG133" s="27"/>
      <c r="AEH133" s="27"/>
      <c r="AEI133" s="27"/>
      <c r="AEJ133" s="27"/>
      <c r="AEK133" s="27"/>
      <c r="AEL133" s="27"/>
      <c r="AEM133" s="27"/>
      <c r="AEN133" s="27"/>
      <c r="AEO133" s="27"/>
      <c r="AEP133" s="27"/>
      <c r="AEQ133" s="27"/>
      <c r="AER133" s="27"/>
      <c r="AES133" s="27"/>
      <c r="AET133" s="27"/>
      <c r="AEU133" s="27"/>
      <c r="AEV133" s="27"/>
      <c r="AEW133" s="27"/>
      <c r="AEX133" s="27"/>
      <c r="AEY133" s="27"/>
      <c r="AEZ133" s="27"/>
      <c r="AFA133" s="27"/>
      <c r="AFB133" s="27"/>
      <c r="AFC133" s="27"/>
      <c r="AFD133" s="27"/>
      <c r="AFE133" s="27"/>
      <c r="AFF133" s="27"/>
      <c r="AFG133" s="27"/>
      <c r="AFH133" s="27"/>
      <c r="AFI133" s="27"/>
      <c r="AFJ133" s="27"/>
      <c r="AFK133" s="27"/>
      <c r="AFL133" s="27"/>
      <c r="AFM133" s="27"/>
      <c r="AFN133" s="27"/>
      <c r="AFO133" s="27"/>
      <c r="AFP133" s="27"/>
      <c r="AFQ133" s="27"/>
      <c r="AFR133" s="27"/>
      <c r="AFS133" s="27"/>
      <c r="AFT133" s="27"/>
      <c r="AFU133" s="27"/>
      <c r="AFV133" s="27"/>
      <c r="AFW133" s="27"/>
      <c r="AFX133" s="27"/>
      <c r="AFY133" s="27"/>
      <c r="AFZ133" s="27"/>
      <c r="AGA133" s="27"/>
      <c r="AGB133" s="27"/>
      <c r="AGC133" s="27"/>
      <c r="AGD133" s="27"/>
      <c r="AGE133" s="27"/>
      <c r="AGF133" s="27"/>
      <c r="AGG133" s="27"/>
      <c r="AGH133" s="27"/>
      <c r="AGI133" s="27"/>
      <c r="AGJ133" s="27"/>
      <c r="AGK133" s="27"/>
      <c r="AGL133" s="27"/>
      <c r="AGM133" s="27"/>
      <c r="AGN133" s="27"/>
      <c r="AGO133" s="27"/>
      <c r="AGP133" s="27"/>
      <c r="AGQ133" s="27"/>
      <c r="AGR133" s="27"/>
      <c r="AGS133" s="27"/>
      <c r="AGT133" s="27"/>
      <c r="AGU133" s="27"/>
      <c r="AGV133" s="27"/>
      <c r="AGW133" s="27"/>
      <c r="AGX133" s="27"/>
      <c r="AGY133" s="27"/>
      <c r="AGZ133" s="27"/>
      <c r="AHA133" s="27"/>
      <c r="AHB133" s="27"/>
      <c r="AHC133" s="27"/>
      <c r="AHD133" s="27"/>
      <c r="AHE133" s="27"/>
      <c r="AHF133" s="27"/>
      <c r="AHG133" s="27"/>
      <c r="AHH133" s="27"/>
      <c r="AHI133" s="27"/>
      <c r="AHJ133" s="27"/>
      <c r="AHK133" s="27"/>
      <c r="AHL133" s="27"/>
      <c r="AHM133" s="27"/>
      <c r="AHN133" s="27"/>
      <c r="AHO133" s="27"/>
      <c r="AHP133" s="27"/>
      <c r="AHQ133" s="27"/>
      <c r="AHR133" s="27"/>
      <c r="AHS133" s="27"/>
      <c r="AHT133" s="27"/>
      <c r="AHU133" s="27"/>
      <c r="AHV133" s="27"/>
      <c r="AHW133" s="27"/>
      <c r="AHX133" s="27"/>
      <c r="AHY133" s="27"/>
      <c r="AHZ133" s="27"/>
      <c r="AIA133" s="27"/>
      <c r="AIB133" s="27"/>
      <c r="AIC133" s="27"/>
      <c r="AID133" s="27"/>
      <c r="AIE133" s="27"/>
      <c r="AIF133" s="27"/>
      <c r="AIG133" s="27"/>
      <c r="AIH133" s="27"/>
      <c r="AII133" s="27"/>
      <c r="AIJ133" s="27"/>
      <c r="AIK133" s="27"/>
      <c r="AIL133" s="27"/>
      <c r="AIM133" s="27"/>
      <c r="AIN133" s="27"/>
      <c r="AIO133" s="27"/>
      <c r="AIP133" s="27"/>
      <c r="AIQ133" s="27"/>
      <c r="AIR133" s="27"/>
      <c r="AIS133" s="27"/>
      <c r="AIT133" s="27"/>
      <c r="AIU133" s="27"/>
      <c r="AIV133" s="27"/>
      <c r="AIW133" s="27"/>
      <c r="AIX133" s="27"/>
      <c r="AIY133" s="27"/>
      <c r="AIZ133" s="27"/>
      <c r="AJA133" s="27"/>
      <c r="AJB133" s="27"/>
      <c r="AJC133" s="27"/>
      <c r="AJD133" s="27"/>
      <c r="AJE133" s="27"/>
      <c r="AJF133" s="27"/>
      <c r="AJG133" s="27"/>
      <c r="AJH133" s="27"/>
      <c r="AJI133" s="27"/>
      <c r="AJJ133" s="27"/>
      <c r="AJK133" s="27"/>
      <c r="AJL133" s="27"/>
      <c r="AJM133" s="27"/>
      <c r="AJN133" s="27"/>
      <c r="AJO133" s="27"/>
      <c r="AJP133" s="27"/>
      <c r="AJQ133" s="27"/>
      <c r="AJR133" s="27"/>
      <c r="AJS133" s="27"/>
      <c r="AJT133" s="27"/>
      <c r="AJU133" s="27"/>
      <c r="AJV133" s="27"/>
      <c r="AJW133" s="27"/>
      <c r="AJX133" s="27"/>
      <c r="AJY133" s="27"/>
      <c r="AJZ133" s="27"/>
      <c r="AKA133" s="27"/>
      <c r="AKB133" s="27"/>
      <c r="AKC133" s="27"/>
      <c r="AKD133" s="27"/>
      <c r="AKE133" s="27"/>
      <c r="AKF133" s="27"/>
      <c r="AKG133" s="27"/>
      <c r="AKH133" s="27"/>
      <c r="AKI133" s="27"/>
      <c r="AKJ133" s="27"/>
      <c r="AKK133" s="27"/>
      <c r="AKL133" s="27"/>
      <c r="AKM133" s="27"/>
      <c r="AKN133" s="27"/>
      <c r="AKO133" s="27"/>
      <c r="AKP133" s="27"/>
      <c r="AKQ133" s="27"/>
      <c r="AKR133" s="27"/>
      <c r="AKS133" s="27"/>
      <c r="AKT133" s="27"/>
      <c r="AKU133" s="27"/>
      <c r="AKV133" s="27"/>
      <c r="AKW133" s="27"/>
      <c r="AKX133" s="27"/>
      <c r="AKY133" s="27"/>
      <c r="AKZ133" s="27"/>
      <c r="ALA133" s="27"/>
      <c r="ALB133" s="27"/>
      <c r="ALC133" s="27"/>
      <c r="ALD133" s="27"/>
      <c r="ALE133" s="27"/>
      <c r="ALF133" s="27"/>
      <c r="ALG133" s="27"/>
      <c r="ALH133" s="27"/>
      <c r="ALI133" s="27"/>
      <c r="ALJ133" s="27"/>
      <c r="ALK133" s="27"/>
      <c r="ALL133" s="27"/>
      <c r="ALM133" s="27"/>
      <c r="ALN133" s="27"/>
      <c r="ALO133" s="27"/>
      <c r="ALP133" s="27"/>
      <c r="ALQ133" s="27"/>
      <c r="ALR133" s="27"/>
      <c r="ALS133" s="27"/>
    </row>
    <row r="134" spans="1:1007" ht="27.75" customHeight="1" thickBot="1" x14ac:dyDescent="0.25">
      <c r="A134" s="547"/>
      <c r="B134" s="549"/>
      <c r="C134" s="551"/>
      <c r="D134" s="553"/>
      <c r="E134" s="555"/>
      <c r="F134" s="557"/>
      <c r="G134" s="688"/>
      <c r="H134" s="559"/>
      <c r="I134" s="559"/>
      <c r="J134" s="600"/>
      <c r="K134" s="201" t="s">
        <v>11</v>
      </c>
      <c r="L134" s="15">
        <f t="shared" ref="L134:W134" si="27">SUM(L132:L133)</f>
        <v>120</v>
      </c>
      <c r="M134" s="3">
        <f t="shared" si="27"/>
        <v>0</v>
      </c>
      <c r="N134" s="3">
        <f t="shared" si="27"/>
        <v>0</v>
      </c>
      <c r="O134" s="16">
        <f t="shared" si="27"/>
        <v>120</v>
      </c>
      <c r="P134" s="15">
        <f t="shared" si="27"/>
        <v>950</v>
      </c>
      <c r="Q134" s="3">
        <f t="shared" si="27"/>
        <v>0</v>
      </c>
      <c r="R134" s="3">
        <f t="shared" si="27"/>
        <v>0</v>
      </c>
      <c r="S134" s="16">
        <f t="shared" si="27"/>
        <v>950</v>
      </c>
      <c r="T134" s="15">
        <f t="shared" si="27"/>
        <v>640</v>
      </c>
      <c r="U134" s="3">
        <f t="shared" si="27"/>
        <v>0</v>
      </c>
      <c r="V134" s="3">
        <f t="shared" si="27"/>
        <v>0</v>
      </c>
      <c r="W134" s="16">
        <f t="shared" si="27"/>
        <v>640</v>
      </c>
      <c r="X134" s="27"/>
      <c r="Y134" s="27"/>
      <c r="Z134" s="27"/>
      <c r="AA134" s="27"/>
      <c r="AB134" s="27"/>
      <c r="AC134" s="27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40"/>
      <c r="AV134" s="39"/>
      <c r="AW134" s="39"/>
      <c r="AX134" s="39"/>
      <c r="AY134" s="39"/>
      <c r="AZ134" s="39"/>
      <c r="BA134" s="39"/>
      <c r="BB134" s="39"/>
      <c r="BC134" s="39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7"/>
      <c r="KJ134" s="27"/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7"/>
      <c r="KW134" s="27"/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7"/>
      <c r="LJ134" s="27"/>
      <c r="LK134" s="27"/>
      <c r="LL134" s="27"/>
      <c r="LM134" s="27"/>
      <c r="LN134" s="27"/>
      <c r="LO134" s="27"/>
      <c r="LP134" s="27"/>
      <c r="LQ134" s="27"/>
      <c r="LR134" s="27"/>
      <c r="LS134" s="27"/>
      <c r="LT134" s="27"/>
      <c r="LU134" s="27"/>
      <c r="LV134" s="27"/>
      <c r="LW134" s="27"/>
      <c r="LX134" s="27"/>
      <c r="LY134" s="27"/>
      <c r="LZ134" s="27"/>
      <c r="MA134" s="27"/>
      <c r="MB134" s="27"/>
      <c r="MC134" s="27"/>
      <c r="MD134" s="27"/>
      <c r="ME134" s="27"/>
      <c r="MF134" s="27"/>
      <c r="MG134" s="27"/>
      <c r="MH134" s="27"/>
      <c r="MI134" s="27"/>
      <c r="MJ134" s="27"/>
      <c r="MK134" s="27"/>
      <c r="ML134" s="27"/>
      <c r="MM134" s="27"/>
      <c r="MN134" s="27"/>
      <c r="MO134" s="27"/>
      <c r="MP134" s="27"/>
      <c r="MQ134" s="27"/>
      <c r="MR134" s="27"/>
      <c r="MS134" s="27"/>
      <c r="MT134" s="27"/>
      <c r="MU134" s="27"/>
      <c r="MV134" s="27"/>
      <c r="MW134" s="27"/>
      <c r="MX134" s="27"/>
      <c r="MY134" s="27"/>
      <c r="MZ134" s="27"/>
      <c r="NA134" s="27"/>
      <c r="NB134" s="27"/>
      <c r="NC134" s="27"/>
      <c r="ND134" s="27"/>
      <c r="NE134" s="27"/>
      <c r="NF134" s="27"/>
      <c r="NG134" s="27"/>
      <c r="NH134" s="27"/>
      <c r="NI134" s="27"/>
      <c r="NJ134" s="27"/>
      <c r="NK134" s="27"/>
      <c r="NL134" s="27"/>
      <c r="NM134" s="27"/>
      <c r="NN134" s="27"/>
      <c r="NO134" s="27"/>
      <c r="NP134" s="27"/>
      <c r="NQ134" s="27"/>
      <c r="NR134" s="27"/>
      <c r="NS134" s="27"/>
      <c r="NT134" s="27"/>
      <c r="NU134" s="27"/>
      <c r="NV134" s="27"/>
      <c r="NW134" s="27"/>
      <c r="NX134" s="27"/>
      <c r="NY134" s="27"/>
      <c r="NZ134" s="27"/>
      <c r="OA134" s="27"/>
      <c r="OB134" s="27"/>
      <c r="OC134" s="27"/>
      <c r="OD134" s="27"/>
      <c r="OE134" s="27"/>
      <c r="OF134" s="27"/>
      <c r="OG134" s="27"/>
      <c r="OH134" s="27"/>
      <c r="OI134" s="27"/>
      <c r="OJ134" s="27"/>
      <c r="OK134" s="27"/>
      <c r="OL134" s="27"/>
      <c r="OM134" s="27"/>
      <c r="ON134" s="27"/>
      <c r="OO134" s="27"/>
      <c r="OP134" s="27"/>
      <c r="OQ134" s="27"/>
      <c r="OR134" s="27"/>
      <c r="OS134" s="27"/>
      <c r="OT134" s="27"/>
      <c r="OU134" s="27"/>
      <c r="OV134" s="27"/>
      <c r="OW134" s="27"/>
      <c r="OX134" s="27"/>
      <c r="OY134" s="27"/>
      <c r="OZ134" s="27"/>
      <c r="PA134" s="27"/>
      <c r="PB134" s="27"/>
      <c r="PC134" s="27"/>
      <c r="PD134" s="27"/>
      <c r="PE134" s="27"/>
      <c r="PF134" s="27"/>
      <c r="PG134" s="27"/>
      <c r="PH134" s="27"/>
      <c r="PI134" s="27"/>
      <c r="PJ134" s="27"/>
      <c r="PK134" s="27"/>
      <c r="PL134" s="27"/>
      <c r="PM134" s="27"/>
      <c r="PN134" s="27"/>
      <c r="PO134" s="27"/>
      <c r="PP134" s="27"/>
      <c r="PQ134" s="27"/>
      <c r="PR134" s="27"/>
      <c r="PS134" s="27"/>
      <c r="PT134" s="27"/>
      <c r="PU134" s="27"/>
      <c r="PV134" s="27"/>
      <c r="PW134" s="27"/>
      <c r="PX134" s="27"/>
      <c r="PY134" s="27"/>
      <c r="PZ134" s="27"/>
      <c r="QA134" s="27"/>
      <c r="QB134" s="27"/>
      <c r="QC134" s="27"/>
      <c r="QD134" s="27"/>
      <c r="QE134" s="27"/>
      <c r="QF134" s="27"/>
      <c r="QG134" s="27"/>
      <c r="QH134" s="27"/>
      <c r="QI134" s="27"/>
      <c r="QJ134" s="27"/>
      <c r="QK134" s="27"/>
      <c r="QL134" s="27"/>
      <c r="QM134" s="27"/>
      <c r="QN134" s="27"/>
      <c r="QO134" s="27"/>
      <c r="QP134" s="27"/>
      <c r="QQ134" s="27"/>
      <c r="QR134" s="27"/>
      <c r="QS134" s="27"/>
      <c r="QT134" s="27"/>
      <c r="QU134" s="27"/>
      <c r="QV134" s="27"/>
      <c r="QW134" s="27"/>
      <c r="QX134" s="27"/>
      <c r="QY134" s="27"/>
      <c r="QZ134" s="27"/>
      <c r="RA134" s="27"/>
      <c r="RB134" s="27"/>
      <c r="RC134" s="27"/>
      <c r="RD134" s="27"/>
      <c r="RE134" s="27"/>
      <c r="RF134" s="27"/>
      <c r="RG134" s="27"/>
      <c r="RH134" s="27"/>
      <c r="RI134" s="27"/>
      <c r="RJ134" s="27"/>
      <c r="RK134" s="27"/>
      <c r="RL134" s="27"/>
      <c r="RM134" s="27"/>
      <c r="RN134" s="27"/>
      <c r="RO134" s="27"/>
      <c r="RP134" s="27"/>
      <c r="RQ134" s="27"/>
      <c r="RR134" s="27"/>
      <c r="RS134" s="27"/>
      <c r="RT134" s="27"/>
      <c r="RU134" s="27"/>
      <c r="RV134" s="27"/>
      <c r="RW134" s="27"/>
      <c r="RX134" s="27"/>
      <c r="RY134" s="27"/>
      <c r="RZ134" s="27"/>
      <c r="SA134" s="27"/>
      <c r="SB134" s="27"/>
      <c r="SC134" s="27"/>
      <c r="SD134" s="27"/>
      <c r="SE134" s="27"/>
      <c r="SF134" s="27"/>
      <c r="SG134" s="27"/>
      <c r="SH134" s="27"/>
      <c r="SI134" s="27"/>
      <c r="SJ134" s="27"/>
      <c r="SK134" s="27"/>
      <c r="SL134" s="27"/>
      <c r="SM134" s="27"/>
      <c r="SN134" s="27"/>
      <c r="SO134" s="27"/>
      <c r="SP134" s="27"/>
      <c r="SQ134" s="27"/>
      <c r="SR134" s="27"/>
      <c r="SS134" s="27"/>
      <c r="ST134" s="27"/>
      <c r="SU134" s="27"/>
      <c r="SV134" s="27"/>
      <c r="SW134" s="27"/>
      <c r="SX134" s="27"/>
      <c r="SY134" s="27"/>
      <c r="SZ134" s="27"/>
      <c r="TA134" s="27"/>
      <c r="TB134" s="27"/>
      <c r="TC134" s="27"/>
      <c r="TD134" s="27"/>
      <c r="TE134" s="27"/>
      <c r="TF134" s="27"/>
      <c r="TG134" s="27"/>
      <c r="TH134" s="27"/>
      <c r="TI134" s="27"/>
      <c r="TJ134" s="27"/>
      <c r="TK134" s="27"/>
      <c r="TL134" s="27"/>
      <c r="TM134" s="27"/>
      <c r="TN134" s="27"/>
      <c r="TO134" s="27"/>
      <c r="TP134" s="27"/>
      <c r="TQ134" s="27"/>
      <c r="TR134" s="27"/>
      <c r="TS134" s="27"/>
      <c r="TT134" s="27"/>
      <c r="TU134" s="27"/>
      <c r="TV134" s="27"/>
      <c r="TW134" s="27"/>
      <c r="TX134" s="27"/>
      <c r="TY134" s="27"/>
      <c r="TZ134" s="27"/>
      <c r="UA134" s="27"/>
      <c r="UB134" s="27"/>
      <c r="UC134" s="27"/>
      <c r="UD134" s="27"/>
      <c r="UE134" s="27"/>
      <c r="UF134" s="27"/>
      <c r="UG134" s="27"/>
      <c r="UH134" s="27"/>
      <c r="UI134" s="27"/>
      <c r="UJ134" s="27"/>
      <c r="UK134" s="27"/>
      <c r="UL134" s="27"/>
      <c r="UM134" s="27"/>
      <c r="UN134" s="27"/>
      <c r="UO134" s="27"/>
      <c r="UP134" s="27"/>
      <c r="UQ134" s="27"/>
      <c r="UR134" s="27"/>
      <c r="US134" s="27"/>
      <c r="UT134" s="27"/>
      <c r="UU134" s="27"/>
      <c r="UV134" s="27"/>
      <c r="UW134" s="27"/>
      <c r="UX134" s="27"/>
      <c r="UY134" s="27"/>
      <c r="UZ134" s="27"/>
      <c r="VA134" s="27"/>
      <c r="VB134" s="27"/>
      <c r="VC134" s="27"/>
      <c r="VD134" s="27"/>
      <c r="VE134" s="27"/>
      <c r="VF134" s="27"/>
      <c r="VG134" s="27"/>
      <c r="VH134" s="27"/>
      <c r="VI134" s="27"/>
      <c r="VJ134" s="27"/>
      <c r="VK134" s="27"/>
      <c r="VL134" s="27"/>
      <c r="VM134" s="27"/>
      <c r="VN134" s="27"/>
      <c r="VO134" s="27"/>
      <c r="VP134" s="27"/>
      <c r="VQ134" s="27"/>
      <c r="VR134" s="27"/>
      <c r="VS134" s="27"/>
      <c r="VT134" s="27"/>
      <c r="VU134" s="27"/>
      <c r="VV134" s="27"/>
      <c r="VW134" s="27"/>
      <c r="VX134" s="27"/>
      <c r="VY134" s="27"/>
      <c r="VZ134" s="27"/>
      <c r="WA134" s="27"/>
      <c r="WB134" s="27"/>
      <c r="WC134" s="27"/>
      <c r="WD134" s="27"/>
      <c r="WE134" s="27"/>
      <c r="WF134" s="27"/>
      <c r="WG134" s="27"/>
      <c r="WH134" s="27"/>
      <c r="WI134" s="27"/>
      <c r="WJ134" s="27"/>
      <c r="WK134" s="27"/>
      <c r="WL134" s="27"/>
      <c r="WM134" s="27"/>
      <c r="WN134" s="27"/>
      <c r="WO134" s="27"/>
      <c r="WP134" s="27"/>
      <c r="WQ134" s="27"/>
      <c r="WR134" s="27"/>
      <c r="WS134" s="27"/>
      <c r="WT134" s="27"/>
      <c r="WU134" s="27"/>
      <c r="WV134" s="27"/>
      <c r="WW134" s="27"/>
      <c r="WX134" s="27"/>
      <c r="WY134" s="27"/>
      <c r="WZ134" s="27"/>
      <c r="XA134" s="27"/>
      <c r="XB134" s="27"/>
      <c r="XC134" s="27"/>
      <c r="XD134" s="27"/>
      <c r="XE134" s="27"/>
      <c r="XF134" s="27"/>
      <c r="XG134" s="27"/>
      <c r="XH134" s="27"/>
      <c r="XI134" s="27"/>
      <c r="XJ134" s="27"/>
      <c r="XK134" s="27"/>
      <c r="XL134" s="27"/>
      <c r="XM134" s="27"/>
      <c r="XN134" s="27"/>
      <c r="XO134" s="27"/>
      <c r="XP134" s="27"/>
      <c r="XQ134" s="27"/>
      <c r="XR134" s="27"/>
      <c r="XS134" s="27"/>
      <c r="XT134" s="27"/>
      <c r="XU134" s="27"/>
      <c r="XV134" s="27"/>
      <c r="XW134" s="27"/>
      <c r="XX134" s="27"/>
      <c r="XY134" s="27"/>
      <c r="XZ134" s="27"/>
      <c r="YA134" s="27"/>
      <c r="YB134" s="27"/>
      <c r="YC134" s="27"/>
      <c r="YD134" s="27"/>
      <c r="YE134" s="27"/>
      <c r="YF134" s="27"/>
      <c r="YG134" s="27"/>
      <c r="YH134" s="27"/>
      <c r="YI134" s="27"/>
      <c r="YJ134" s="27"/>
      <c r="YK134" s="27"/>
      <c r="YL134" s="27"/>
      <c r="YM134" s="27"/>
      <c r="YN134" s="27"/>
      <c r="YO134" s="27"/>
      <c r="YP134" s="27"/>
      <c r="YQ134" s="27"/>
      <c r="YR134" s="27"/>
      <c r="YS134" s="27"/>
      <c r="YT134" s="27"/>
      <c r="YU134" s="27"/>
      <c r="YV134" s="27"/>
      <c r="YW134" s="27"/>
      <c r="YX134" s="27"/>
      <c r="YY134" s="27"/>
      <c r="YZ134" s="27"/>
      <c r="ZA134" s="27"/>
      <c r="ZB134" s="27"/>
      <c r="ZC134" s="27"/>
      <c r="ZD134" s="27"/>
      <c r="ZE134" s="27"/>
      <c r="ZF134" s="27"/>
      <c r="ZG134" s="27"/>
      <c r="ZH134" s="27"/>
      <c r="ZI134" s="27"/>
      <c r="ZJ134" s="27"/>
      <c r="ZK134" s="27"/>
      <c r="ZL134" s="27"/>
      <c r="ZM134" s="27"/>
      <c r="ZN134" s="27"/>
      <c r="ZO134" s="27"/>
      <c r="ZP134" s="27"/>
      <c r="ZQ134" s="27"/>
      <c r="ZR134" s="27"/>
      <c r="ZS134" s="27"/>
      <c r="ZT134" s="27"/>
      <c r="ZU134" s="27"/>
      <c r="ZV134" s="27"/>
      <c r="ZW134" s="27"/>
      <c r="ZX134" s="27"/>
      <c r="ZY134" s="27"/>
      <c r="ZZ134" s="27"/>
      <c r="AAA134" s="27"/>
      <c r="AAB134" s="27"/>
      <c r="AAC134" s="27"/>
      <c r="AAD134" s="27"/>
      <c r="AAE134" s="27"/>
      <c r="AAF134" s="27"/>
      <c r="AAG134" s="27"/>
      <c r="AAH134" s="27"/>
      <c r="AAI134" s="27"/>
      <c r="AAJ134" s="27"/>
      <c r="AAK134" s="27"/>
      <c r="AAL134" s="27"/>
      <c r="AAM134" s="27"/>
      <c r="AAN134" s="27"/>
      <c r="AAO134" s="27"/>
      <c r="AAP134" s="27"/>
      <c r="AAQ134" s="27"/>
      <c r="AAR134" s="27"/>
      <c r="AAS134" s="27"/>
      <c r="AAT134" s="27"/>
      <c r="AAU134" s="27"/>
      <c r="AAV134" s="27"/>
      <c r="AAW134" s="27"/>
      <c r="AAX134" s="27"/>
      <c r="AAY134" s="27"/>
      <c r="AAZ134" s="27"/>
      <c r="ABA134" s="27"/>
      <c r="ABB134" s="27"/>
      <c r="ABC134" s="27"/>
      <c r="ABD134" s="27"/>
      <c r="ABE134" s="27"/>
      <c r="ABF134" s="27"/>
      <c r="ABG134" s="27"/>
      <c r="ABH134" s="27"/>
      <c r="ABI134" s="27"/>
      <c r="ABJ134" s="27"/>
      <c r="ABK134" s="27"/>
      <c r="ABL134" s="27"/>
      <c r="ABM134" s="27"/>
      <c r="ABN134" s="27"/>
      <c r="ABO134" s="27"/>
      <c r="ABP134" s="27"/>
      <c r="ABQ134" s="27"/>
      <c r="ABR134" s="27"/>
      <c r="ABS134" s="27"/>
      <c r="ABT134" s="27"/>
      <c r="ABU134" s="27"/>
      <c r="ABV134" s="27"/>
      <c r="ABW134" s="27"/>
      <c r="ABX134" s="27"/>
      <c r="ABY134" s="27"/>
      <c r="ABZ134" s="27"/>
      <c r="ACA134" s="27"/>
      <c r="ACB134" s="27"/>
      <c r="ACC134" s="27"/>
      <c r="ACD134" s="27"/>
      <c r="ACE134" s="27"/>
      <c r="ACF134" s="27"/>
      <c r="ACG134" s="27"/>
      <c r="ACH134" s="27"/>
      <c r="ACI134" s="27"/>
      <c r="ACJ134" s="27"/>
      <c r="ACK134" s="27"/>
      <c r="ACL134" s="27"/>
      <c r="ACM134" s="27"/>
      <c r="ACN134" s="27"/>
      <c r="ACO134" s="27"/>
      <c r="ACP134" s="27"/>
      <c r="ACQ134" s="27"/>
      <c r="ACR134" s="27"/>
      <c r="ACS134" s="27"/>
      <c r="ACT134" s="27"/>
      <c r="ACU134" s="27"/>
      <c r="ACV134" s="27"/>
      <c r="ACW134" s="27"/>
      <c r="ACX134" s="27"/>
      <c r="ACY134" s="27"/>
      <c r="ACZ134" s="27"/>
      <c r="ADA134" s="27"/>
      <c r="ADB134" s="27"/>
      <c r="ADC134" s="27"/>
      <c r="ADD134" s="27"/>
      <c r="ADE134" s="27"/>
      <c r="ADF134" s="27"/>
      <c r="ADG134" s="27"/>
      <c r="ADH134" s="27"/>
      <c r="ADI134" s="27"/>
      <c r="ADJ134" s="27"/>
      <c r="ADK134" s="27"/>
      <c r="ADL134" s="27"/>
      <c r="ADM134" s="27"/>
      <c r="ADN134" s="27"/>
      <c r="ADO134" s="27"/>
      <c r="ADP134" s="27"/>
      <c r="ADQ134" s="27"/>
      <c r="ADR134" s="27"/>
      <c r="ADS134" s="27"/>
      <c r="ADT134" s="27"/>
      <c r="ADU134" s="27"/>
      <c r="ADV134" s="27"/>
      <c r="ADW134" s="27"/>
      <c r="ADX134" s="27"/>
      <c r="ADY134" s="27"/>
      <c r="ADZ134" s="27"/>
      <c r="AEA134" s="27"/>
      <c r="AEB134" s="27"/>
      <c r="AEC134" s="27"/>
      <c r="AED134" s="27"/>
      <c r="AEE134" s="27"/>
      <c r="AEF134" s="27"/>
      <c r="AEG134" s="27"/>
      <c r="AEH134" s="27"/>
      <c r="AEI134" s="27"/>
      <c r="AEJ134" s="27"/>
      <c r="AEK134" s="27"/>
      <c r="AEL134" s="27"/>
      <c r="AEM134" s="27"/>
      <c r="AEN134" s="27"/>
      <c r="AEO134" s="27"/>
      <c r="AEP134" s="27"/>
      <c r="AEQ134" s="27"/>
      <c r="AER134" s="27"/>
      <c r="AES134" s="27"/>
      <c r="AET134" s="27"/>
      <c r="AEU134" s="27"/>
      <c r="AEV134" s="27"/>
      <c r="AEW134" s="27"/>
      <c r="AEX134" s="27"/>
      <c r="AEY134" s="27"/>
      <c r="AEZ134" s="27"/>
      <c r="AFA134" s="27"/>
      <c r="AFB134" s="27"/>
      <c r="AFC134" s="27"/>
      <c r="AFD134" s="27"/>
      <c r="AFE134" s="27"/>
      <c r="AFF134" s="27"/>
      <c r="AFG134" s="27"/>
      <c r="AFH134" s="27"/>
      <c r="AFI134" s="27"/>
      <c r="AFJ134" s="27"/>
      <c r="AFK134" s="27"/>
      <c r="AFL134" s="27"/>
      <c r="AFM134" s="27"/>
      <c r="AFN134" s="27"/>
      <c r="AFO134" s="27"/>
      <c r="AFP134" s="27"/>
      <c r="AFQ134" s="27"/>
      <c r="AFR134" s="27"/>
      <c r="AFS134" s="27"/>
      <c r="AFT134" s="27"/>
      <c r="AFU134" s="27"/>
      <c r="AFV134" s="27"/>
      <c r="AFW134" s="27"/>
      <c r="AFX134" s="27"/>
      <c r="AFY134" s="27"/>
      <c r="AFZ134" s="27"/>
      <c r="AGA134" s="27"/>
      <c r="AGB134" s="27"/>
      <c r="AGC134" s="27"/>
      <c r="AGD134" s="27"/>
      <c r="AGE134" s="27"/>
      <c r="AGF134" s="27"/>
      <c r="AGG134" s="27"/>
      <c r="AGH134" s="27"/>
      <c r="AGI134" s="27"/>
      <c r="AGJ134" s="27"/>
      <c r="AGK134" s="27"/>
      <c r="AGL134" s="27"/>
      <c r="AGM134" s="27"/>
      <c r="AGN134" s="27"/>
      <c r="AGO134" s="27"/>
      <c r="AGP134" s="27"/>
      <c r="AGQ134" s="27"/>
      <c r="AGR134" s="27"/>
      <c r="AGS134" s="27"/>
      <c r="AGT134" s="27"/>
      <c r="AGU134" s="27"/>
      <c r="AGV134" s="27"/>
      <c r="AGW134" s="27"/>
      <c r="AGX134" s="27"/>
      <c r="AGY134" s="27"/>
      <c r="AGZ134" s="27"/>
      <c r="AHA134" s="27"/>
      <c r="AHB134" s="27"/>
      <c r="AHC134" s="27"/>
      <c r="AHD134" s="27"/>
      <c r="AHE134" s="27"/>
      <c r="AHF134" s="27"/>
      <c r="AHG134" s="27"/>
      <c r="AHH134" s="27"/>
      <c r="AHI134" s="27"/>
      <c r="AHJ134" s="27"/>
      <c r="AHK134" s="27"/>
      <c r="AHL134" s="27"/>
      <c r="AHM134" s="27"/>
      <c r="AHN134" s="27"/>
      <c r="AHO134" s="27"/>
      <c r="AHP134" s="27"/>
      <c r="AHQ134" s="27"/>
      <c r="AHR134" s="27"/>
      <c r="AHS134" s="27"/>
      <c r="AHT134" s="27"/>
      <c r="AHU134" s="27"/>
      <c r="AHV134" s="27"/>
      <c r="AHW134" s="27"/>
      <c r="AHX134" s="27"/>
      <c r="AHY134" s="27"/>
      <c r="AHZ134" s="27"/>
      <c r="AIA134" s="27"/>
      <c r="AIB134" s="27"/>
      <c r="AIC134" s="27"/>
      <c r="AID134" s="27"/>
      <c r="AIE134" s="27"/>
      <c r="AIF134" s="27"/>
      <c r="AIG134" s="27"/>
      <c r="AIH134" s="27"/>
      <c r="AII134" s="27"/>
      <c r="AIJ134" s="27"/>
      <c r="AIK134" s="27"/>
      <c r="AIL134" s="27"/>
      <c r="AIM134" s="27"/>
      <c r="AIN134" s="27"/>
      <c r="AIO134" s="27"/>
      <c r="AIP134" s="27"/>
      <c r="AIQ134" s="27"/>
      <c r="AIR134" s="27"/>
      <c r="AIS134" s="27"/>
      <c r="AIT134" s="27"/>
      <c r="AIU134" s="27"/>
      <c r="AIV134" s="27"/>
      <c r="AIW134" s="27"/>
      <c r="AIX134" s="27"/>
      <c r="AIY134" s="27"/>
      <c r="AIZ134" s="27"/>
      <c r="AJA134" s="27"/>
      <c r="AJB134" s="27"/>
      <c r="AJC134" s="27"/>
      <c r="AJD134" s="27"/>
      <c r="AJE134" s="27"/>
      <c r="AJF134" s="27"/>
      <c r="AJG134" s="27"/>
      <c r="AJH134" s="27"/>
      <c r="AJI134" s="27"/>
      <c r="AJJ134" s="27"/>
      <c r="AJK134" s="27"/>
      <c r="AJL134" s="27"/>
      <c r="AJM134" s="27"/>
      <c r="AJN134" s="27"/>
      <c r="AJO134" s="27"/>
      <c r="AJP134" s="27"/>
      <c r="AJQ134" s="27"/>
      <c r="AJR134" s="27"/>
      <c r="AJS134" s="27"/>
      <c r="AJT134" s="27"/>
      <c r="AJU134" s="27"/>
      <c r="AJV134" s="27"/>
      <c r="AJW134" s="27"/>
      <c r="AJX134" s="27"/>
      <c r="AJY134" s="27"/>
      <c r="AJZ134" s="27"/>
      <c r="AKA134" s="27"/>
      <c r="AKB134" s="27"/>
      <c r="AKC134" s="27"/>
      <c r="AKD134" s="27"/>
      <c r="AKE134" s="27"/>
      <c r="AKF134" s="27"/>
      <c r="AKG134" s="27"/>
      <c r="AKH134" s="27"/>
      <c r="AKI134" s="27"/>
      <c r="AKJ134" s="27"/>
      <c r="AKK134" s="27"/>
      <c r="AKL134" s="27"/>
      <c r="AKM134" s="27"/>
      <c r="AKN134" s="27"/>
      <c r="AKO134" s="27"/>
      <c r="AKP134" s="27"/>
      <c r="AKQ134" s="27"/>
      <c r="AKR134" s="27"/>
      <c r="AKS134" s="27"/>
      <c r="AKT134" s="27"/>
      <c r="AKU134" s="27"/>
      <c r="AKV134" s="27"/>
      <c r="AKW134" s="27"/>
      <c r="AKX134" s="27"/>
      <c r="AKY134" s="27"/>
      <c r="AKZ134" s="27"/>
      <c r="ALA134" s="27"/>
      <c r="ALB134" s="27"/>
      <c r="ALC134" s="27"/>
      <c r="ALD134" s="27"/>
      <c r="ALE134" s="27"/>
      <c r="ALF134" s="27"/>
      <c r="ALG134" s="27"/>
      <c r="ALH134" s="27"/>
      <c r="ALI134" s="27"/>
      <c r="ALJ134" s="27"/>
      <c r="ALK134" s="27"/>
      <c r="ALL134" s="27"/>
      <c r="ALM134" s="27"/>
      <c r="ALN134" s="27"/>
      <c r="ALO134" s="27"/>
      <c r="ALP134" s="27"/>
      <c r="ALQ134" s="27"/>
      <c r="ALR134" s="27"/>
      <c r="ALS134" s="27"/>
    </row>
    <row r="135" spans="1:1007" ht="19.5" customHeight="1" thickBot="1" x14ac:dyDescent="0.25">
      <c r="A135" s="546" t="s">
        <v>14</v>
      </c>
      <c r="B135" s="548" t="s">
        <v>15</v>
      </c>
      <c r="C135" s="550" t="s">
        <v>15</v>
      </c>
      <c r="D135" s="552" t="s">
        <v>166</v>
      </c>
      <c r="E135" s="554" t="s">
        <v>167</v>
      </c>
      <c r="F135" s="556" t="s">
        <v>187</v>
      </c>
      <c r="G135" s="722" t="s">
        <v>168</v>
      </c>
      <c r="H135" s="558" t="s">
        <v>18</v>
      </c>
      <c r="I135" s="558" t="s">
        <v>19</v>
      </c>
      <c r="J135" s="543" t="s">
        <v>451</v>
      </c>
      <c r="K135" s="147" t="s">
        <v>25</v>
      </c>
      <c r="L135" s="148">
        <f>+M135+O135</f>
        <v>200</v>
      </c>
      <c r="M135" s="376">
        <v>0</v>
      </c>
      <c r="N135" s="376">
        <v>0</v>
      </c>
      <c r="O135" s="389">
        <v>200</v>
      </c>
      <c r="P135" s="148">
        <f>+Q135+S135</f>
        <v>150</v>
      </c>
      <c r="Q135" s="376">
        <v>0</v>
      </c>
      <c r="R135" s="376">
        <v>0</v>
      </c>
      <c r="S135" s="389">
        <v>150</v>
      </c>
      <c r="T135" s="148">
        <f>+U135+W135</f>
        <v>80</v>
      </c>
      <c r="U135" s="376">
        <v>0</v>
      </c>
      <c r="V135" s="376">
        <v>0</v>
      </c>
      <c r="W135" s="389">
        <v>80</v>
      </c>
      <c r="X135" s="27"/>
      <c r="Y135" s="27"/>
      <c r="Z135" s="27"/>
      <c r="AA135" s="27"/>
      <c r="AB135" s="27"/>
      <c r="AC135" s="27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40"/>
      <c r="AV135" s="39"/>
      <c r="AW135" s="39"/>
      <c r="AX135" s="39"/>
      <c r="AY135" s="39"/>
      <c r="AZ135" s="39"/>
      <c r="BA135" s="39"/>
      <c r="BB135" s="39"/>
      <c r="BC135" s="39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7"/>
      <c r="JJ135" s="27"/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7"/>
      <c r="JW135" s="27"/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7"/>
      <c r="KJ135" s="27"/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7"/>
      <c r="KW135" s="27"/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7"/>
      <c r="LJ135" s="27"/>
      <c r="LK135" s="27"/>
      <c r="LL135" s="27"/>
      <c r="LM135" s="27"/>
      <c r="LN135" s="27"/>
      <c r="LO135" s="27"/>
      <c r="LP135" s="27"/>
      <c r="LQ135" s="27"/>
      <c r="LR135" s="27"/>
      <c r="LS135" s="27"/>
      <c r="LT135" s="27"/>
      <c r="LU135" s="27"/>
      <c r="LV135" s="27"/>
      <c r="LW135" s="27"/>
      <c r="LX135" s="27"/>
      <c r="LY135" s="27"/>
      <c r="LZ135" s="27"/>
      <c r="MA135" s="27"/>
      <c r="MB135" s="27"/>
      <c r="MC135" s="27"/>
      <c r="MD135" s="27"/>
      <c r="ME135" s="27"/>
      <c r="MF135" s="27"/>
      <c r="MG135" s="27"/>
      <c r="MH135" s="27"/>
      <c r="MI135" s="27"/>
      <c r="MJ135" s="27"/>
      <c r="MK135" s="27"/>
      <c r="ML135" s="27"/>
      <c r="MM135" s="27"/>
      <c r="MN135" s="27"/>
      <c r="MO135" s="27"/>
      <c r="MP135" s="27"/>
      <c r="MQ135" s="27"/>
      <c r="MR135" s="27"/>
      <c r="MS135" s="27"/>
      <c r="MT135" s="27"/>
      <c r="MU135" s="27"/>
      <c r="MV135" s="27"/>
      <c r="MW135" s="27"/>
      <c r="MX135" s="27"/>
      <c r="MY135" s="27"/>
      <c r="MZ135" s="27"/>
      <c r="NA135" s="27"/>
      <c r="NB135" s="27"/>
      <c r="NC135" s="27"/>
      <c r="ND135" s="27"/>
      <c r="NE135" s="27"/>
      <c r="NF135" s="27"/>
      <c r="NG135" s="27"/>
      <c r="NH135" s="27"/>
      <c r="NI135" s="27"/>
      <c r="NJ135" s="27"/>
      <c r="NK135" s="27"/>
      <c r="NL135" s="27"/>
      <c r="NM135" s="27"/>
      <c r="NN135" s="27"/>
      <c r="NO135" s="27"/>
      <c r="NP135" s="27"/>
      <c r="NQ135" s="27"/>
      <c r="NR135" s="27"/>
      <c r="NS135" s="27"/>
      <c r="NT135" s="27"/>
      <c r="NU135" s="27"/>
      <c r="NV135" s="27"/>
      <c r="NW135" s="27"/>
      <c r="NX135" s="27"/>
      <c r="NY135" s="27"/>
      <c r="NZ135" s="27"/>
      <c r="OA135" s="27"/>
      <c r="OB135" s="27"/>
      <c r="OC135" s="27"/>
      <c r="OD135" s="27"/>
      <c r="OE135" s="27"/>
      <c r="OF135" s="27"/>
      <c r="OG135" s="27"/>
      <c r="OH135" s="27"/>
      <c r="OI135" s="27"/>
      <c r="OJ135" s="27"/>
      <c r="OK135" s="27"/>
      <c r="OL135" s="27"/>
      <c r="OM135" s="27"/>
      <c r="ON135" s="27"/>
      <c r="OO135" s="27"/>
      <c r="OP135" s="27"/>
      <c r="OQ135" s="27"/>
      <c r="OR135" s="27"/>
      <c r="OS135" s="27"/>
      <c r="OT135" s="27"/>
      <c r="OU135" s="27"/>
      <c r="OV135" s="27"/>
      <c r="OW135" s="27"/>
      <c r="OX135" s="27"/>
      <c r="OY135" s="27"/>
      <c r="OZ135" s="27"/>
      <c r="PA135" s="27"/>
      <c r="PB135" s="27"/>
      <c r="PC135" s="27"/>
      <c r="PD135" s="27"/>
      <c r="PE135" s="27"/>
      <c r="PF135" s="27"/>
      <c r="PG135" s="27"/>
      <c r="PH135" s="27"/>
      <c r="PI135" s="27"/>
      <c r="PJ135" s="27"/>
      <c r="PK135" s="27"/>
      <c r="PL135" s="27"/>
      <c r="PM135" s="27"/>
      <c r="PN135" s="27"/>
      <c r="PO135" s="27"/>
      <c r="PP135" s="27"/>
      <c r="PQ135" s="27"/>
      <c r="PR135" s="27"/>
      <c r="PS135" s="27"/>
      <c r="PT135" s="27"/>
      <c r="PU135" s="27"/>
      <c r="PV135" s="27"/>
      <c r="PW135" s="27"/>
      <c r="PX135" s="27"/>
      <c r="PY135" s="27"/>
      <c r="PZ135" s="27"/>
      <c r="QA135" s="27"/>
      <c r="QB135" s="27"/>
      <c r="QC135" s="27"/>
      <c r="QD135" s="27"/>
      <c r="QE135" s="27"/>
      <c r="QF135" s="27"/>
      <c r="QG135" s="27"/>
      <c r="QH135" s="27"/>
      <c r="QI135" s="27"/>
      <c r="QJ135" s="27"/>
      <c r="QK135" s="27"/>
      <c r="QL135" s="27"/>
      <c r="QM135" s="27"/>
      <c r="QN135" s="27"/>
      <c r="QO135" s="27"/>
      <c r="QP135" s="27"/>
      <c r="QQ135" s="27"/>
      <c r="QR135" s="27"/>
      <c r="QS135" s="27"/>
      <c r="QT135" s="27"/>
      <c r="QU135" s="27"/>
      <c r="QV135" s="27"/>
      <c r="QW135" s="27"/>
      <c r="QX135" s="27"/>
      <c r="QY135" s="27"/>
      <c r="QZ135" s="27"/>
      <c r="RA135" s="27"/>
      <c r="RB135" s="27"/>
      <c r="RC135" s="27"/>
      <c r="RD135" s="27"/>
      <c r="RE135" s="27"/>
      <c r="RF135" s="27"/>
      <c r="RG135" s="27"/>
      <c r="RH135" s="27"/>
      <c r="RI135" s="27"/>
      <c r="RJ135" s="27"/>
      <c r="RK135" s="27"/>
      <c r="RL135" s="27"/>
      <c r="RM135" s="27"/>
      <c r="RN135" s="27"/>
      <c r="RO135" s="27"/>
      <c r="RP135" s="27"/>
      <c r="RQ135" s="27"/>
      <c r="RR135" s="27"/>
      <c r="RS135" s="27"/>
      <c r="RT135" s="27"/>
      <c r="RU135" s="27"/>
      <c r="RV135" s="27"/>
      <c r="RW135" s="27"/>
      <c r="RX135" s="27"/>
      <c r="RY135" s="27"/>
      <c r="RZ135" s="27"/>
      <c r="SA135" s="27"/>
      <c r="SB135" s="27"/>
      <c r="SC135" s="27"/>
      <c r="SD135" s="27"/>
      <c r="SE135" s="27"/>
      <c r="SF135" s="27"/>
      <c r="SG135" s="27"/>
      <c r="SH135" s="27"/>
      <c r="SI135" s="27"/>
      <c r="SJ135" s="27"/>
      <c r="SK135" s="27"/>
      <c r="SL135" s="27"/>
      <c r="SM135" s="27"/>
      <c r="SN135" s="27"/>
      <c r="SO135" s="27"/>
      <c r="SP135" s="27"/>
      <c r="SQ135" s="27"/>
      <c r="SR135" s="27"/>
      <c r="SS135" s="27"/>
      <c r="ST135" s="27"/>
      <c r="SU135" s="27"/>
      <c r="SV135" s="27"/>
      <c r="SW135" s="27"/>
      <c r="SX135" s="27"/>
      <c r="SY135" s="27"/>
      <c r="SZ135" s="27"/>
      <c r="TA135" s="27"/>
      <c r="TB135" s="27"/>
      <c r="TC135" s="27"/>
      <c r="TD135" s="27"/>
      <c r="TE135" s="27"/>
      <c r="TF135" s="27"/>
      <c r="TG135" s="27"/>
      <c r="TH135" s="27"/>
      <c r="TI135" s="27"/>
      <c r="TJ135" s="27"/>
      <c r="TK135" s="27"/>
      <c r="TL135" s="27"/>
      <c r="TM135" s="27"/>
      <c r="TN135" s="27"/>
      <c r="TO135" s="27"/>
      <c r="TP135" s="27"/>
      <c r="TQ135" s="27"/>
      <c r="TR135" s="27"/>
      <c r="TS135" s="27"/>
      <c r="TT135" s="27"/>
      <c r="TU135" s="27"/>
      <c r="TV135" s="27"/>
      <c r="TW135" s="27"/>
      <c r="TX135" s="27"/>
      <c r="TY135" s="27"/>
      <c r="TZ135" s="27"/>
      <c r="UA135" s="27"/>
      <c r="UB135" s="27"/>
      <c r="UC135" s="27"/>
      <c r="UD135" s="27"/>
      <c r="UE135" s="27"/>
      <c r="UF135" s="27"/>
      <c r="UG135" s="27"/>
      <c r="UH135" s="27"/>
      <c r="UI135" s="27"/>
      <c r="UJ135" s="27"/>
      <c r="UK135" s="27"/>
      <c r="UL135" s="27"/>
      <c r="UM135" s="27"/>
      <c r="UN135" s="27"/>
      <c r="UO135" s="27"/>
      <c r="UP135" s="27"/>
      <c r="UQ135" s="27"/>
      <c r="UR135" s="27"/>
      <c r="US135" s="27"/>
      <c r="UT135" s="27"/>
      <c r="UU135" s="27"/>
      <c r="UV135" s="27"/>
      <c r="UW135" s="27"/>
      <c r="UX135" s="27"/>
      <c r="UY135" s="27"/>
      <c r="UZ135" s="27"/>
      <c r="VA135" s="27"/>
      <c r="VB135" s="27"/>
      <c r="VC135" s="27"/>
      <c r="VD135" s="27"/>
      <c r="VE135" s="27"/>
      <c r="VF135" s="27"/>
      <c r="VG135" s="27"/>
      <c r="VH135" s="27"/>
      <c r="VI135" s="27"/>
      <c r="VJ135" s="27"/>
      <c r="VK135" s="27"/>
      <c r="VL135" s="27"/>
      <c r="VM135" s="27"/>
      <c r="VN135" s="27"/>
      <c r="VO135" s="27"/>
      <c r="VP135" s="27"/>
      <c r="VQ135" s="27"/>
      <c r="VR135" s="27"/>
      <c r="VS135" s="27"/>
      <c r="VT135" s="27"/>
      <c r="VU135" s="27"/>
      <c r="VV135" s="27"/>
      <c r="VW135" s="27"/>
      <c r="VX135" s="27"/>
      <c r="VY135" s="27"/>
      <c r="VZ135" s="27"/>
      <c r="WA135" s="27"/>
      <c r="WB135" s="27"/>
      <c r="WC135" s="27"/>
      <c r="WD135" s="27"/>
      <c r="WE135" s="27"/>
      <c r="WF135" s="27"/>
      <c r="WG135" s="27"/>
      <c r="WH135" s="27"/>
      <c r="WI135" s="27"/>
      <c r="WJ135" s="27"/>
      <c r="WK135" s="27"/>
      <c r="WL135" s="27"/>
      <c r="WM135" s="27"/>
      <c r="WN135" s="27"/>
      <c r="WO135" s="27"/>
      <c r="WP135" s="27"/>
      <c r="WQ135" s="27"/>
      <c r="WR135" s="27"/>
      <c r="WS135" s="27"/>
      <c r="WT135" s="27"/>
      <c r="WU135" s="27"/>
      <c r="WV135" s="27"/>
      <c r="WW135" s="27"/>
      <c r="WX135" s="27"/>
      <c r="WY135" s="27"/>
      <c r="WZ135" s="27"/>
      <c r="XA135" s="27"/>
      <c r="XB135" s="27"/>
      <c r="XC135" s="27"/>
      <c r="XD135" s="27"/>
      <c r="XE135" s="27"/>
      <c r="XF135" s="27"/>
      <c r="XG135" s="27"/>
      <c r="XH135" s="27"/>
      <c r="XI135" s="27"/>
      <c r="XJ135" s="27"/>
      <c r="XK135" s="27"/>
      <c r="XL135" s="27"/>
      <c r="XM135" s="27"/>
      <c r="XN135" s="27"/>
      <c r="XO135" s="27"/>
      <c r="XP135" s="27"/>
      <c r="XQ135" s="27"/>
      <c r="XR135" s="27"/>
      <c r="XS135" s="27"/>
      <c r="XT135" s="27"/>
      <c r="XU135" s="27"/>
      <c r="XV135" s="27"/>
      <c r="XW135" s="27"/>
      <c r="XX135" s="27"/>
      <c r="XY135" s="27"/>
      <c r="XZ135" s="27"/>
      <c r="YA135" s="27"/>
      <c r="YB135" s="27"/>
      <c r="YC135" s="27"/>
      <c r="YD135" s="27"/>
      <c r="YE135" s="27"/>
      <c r="YF135" s="27"/>
      <c r="YG135" s="27"/>
      <c r="YH135" s="27"/>
      <c r="YI135" s="27"/>
      <c r="YJ135" s="27"/>
      <c r="YK135" s="27"/>
      <c r="YL135" s="27"/>
      <c r="YM135" s="27"/>
      <c r="YN135" s="27"/>
      <c r="YO135" s="27"/>
      <c r="YP135" s="27"/>
      <c r="YQ135" s="27"/>
      <c r="YR135" s="27"/>
      <c r="YS135" s="27"/>
      <c r="YT135" s="27"/>
      <c r="YU135" s="27"/>
      <c r="YV135" s="27"/>
      <c r="YW135" s="27"/>
      <c r="YX135" s="27"/>
      <c r="YY135" s="27"/>
      <c r="YZ135" s="27"/>
      <c r="ZA135" s="27"/>
      <c r="ZB135" s="27"/>
      <c r="ZC135" s="27"/>
      <c r="ZD135" s="27"/>
      <c r="ZE135" s="27"/>
      <c r="ZF135" s="27"/>
      <c r="ZG135" s="27"/>
      <c r="ZH135" s="27"/>
      <c r="ZI135" s="27"/>
      <c r="ZJ135" s="27"/>
      <c r="ZK135" s="27"/>
      <c r="ZL135" s="27"/>
      <c r="ZM135" s="27"/>
      <c r="ZN135" s="27"/>
      <c r="ZO135" s="27"/>
      <c r="ZP135" s="27"/>
      <c r="ZQ135" s="27"/>
      <c r="ZR135" s="27"/>
      <c r="ZS135" s="27"/>
      <c r="ZT135" s="27"/>
      <c r="ZU135" s="27"/>
      <c r="ZV135" s="27"/>
      <c r="ZW135" s="27"/>
      <c r="ZX135" s="27"/>
      <c r="ZY135" s="27"/>
      <c r="ZZ135" s="27"/>
      <c r="AAA135" s="27"/>
      <c r="AAB135" s="27"/>
      <c r="AAC135" s="27"/>
      <c r="AAD135" s="27"/>
      <c r="AAE135" s="27"/>
      <c r="AAF135" s="27"/>
      <c r="AAG135" s="27"/>
      <c r="AAH135" s="27"/>
      <c r="AAI135" s="27"/>
      <c r="AAJ135" s="27"/>
      <c r="AAK135" s="27"/>
      <c r="AAL135" s="27"/>
      <c r="AAM135" s="27"/>
      <c r="AAN135" s="27"/>
      <c r="AAO135" s="27"/>
      <c r="AAP135" s="27"/>
      <c r="AAQ135" s="27"/>
      <c r="AAR135" s="27"/>
      <c r="AAS135" s="27"/>
      <c r="AAT135" s="27"/>
      <c r="AAU135" s="27"/>
      <c r="AAV135" s="27"/>
      <c r="AAW135" s="27"/>
      <c r="AAX135" s="27"/>
      <c r="AAY135" s="27"/>
      <c r="AAZ135" s="27"/>
      <c r="ABA135" s="27"/>
      <c r="ABB135" s="27"/>
      <c r="ABC135" s="27"/>
      <c r="ABD135" s="27"/>
      <c r="ABE135" s="27"/>
      <c r="ABF135" s="27"/>
      <c r="ABG135" s="27"/>
      <c r="ABH135" s="27"/>
      <c r="ABI135" s="27"/>
      <c r="ABJ135" s="27"/>
      <c r="ABK135" s="27"/>
      <c r="ABL135" s="27"/>
      <c r="ABM135" s="27"/>
      <c r="ABN135" s="27"/>
      <c r="ABO135" s="27"/>
      <c r="ABP135" s="27"/>
      <c r="ABQ135" s="27"/>
      <c r="ABR135" s="27"/>
      <c r="ABS135" s="27"/>
      <c r="ABT135" s="27"/>
      <c r="ABU135" s="27"/>
      <c r="ABV135" s="27"/>
      <c r="ABW135" s="27"/>
      <c r="ABX135" s="27"/>
      <c r="ABY135" s="27"/>
      <c r="ABZ135" s="27"/>
      <c r="ACA135" s="27"/>
      <c r="ACB135" s="27"/>
      <c r="ACC135" s="27"/>
      <c r="ACD135" s="27"/>
      <c r="ACE135" s="27"/>
      <c r="ACF135" s="27"/>
      <c r="ACG135" s="27"/>
      <c r="ACH135" s="27"/>
      <c r="ACI135" s="27"/>
      <c r="ACJ135" s="27"/>
      <c r="ACK135" s="27"/>
      <c r="ACL135" s="27"/>
      <c r="ACM135" s="27"/>
      <c r="ACN135" s="27"/>
      <c r="ACO135" s="27"/>
      <c r="ACP135" s="27"/>
      <c r="ACQ135" s="27"/>
      <c r="ACR135" s="27"/>
      <c r="ACS135" s="27"/>
      <c r="ACT135" s="27"/>
      <c r="ACU135" s="27"/>
      <c r="ACV135" s="27"/>
      <c r="ACW135" s="27"/>
      <c r="ACX135" s="27"/>
      <c r="ACY135" s="27"/>
      <c r="ACZ135" s="27"/>
      <c r="ADA135" s="27"/>
      <c r="ADB135" s="27"/>
      <c r="ADC135" s="27"/>
      <c r="ADD135" s="27"/>
      <c r="ADE135" s="27"/>
      <c r="ADF135" s="27"/>
      <c r="ADG135" s="27"/>
      <c r="ADH135" s="27"/>
      <c r="ADI135" s="27"/>
      <c r="ADJ135" s="27"/>
      <c r="ADK135" s="27"/>
      <c r="ADL135" s="27"/>
      <c r="ADM135" s="27"/>
      <c r="ADN135" s="27"/>
      <c r="ADO135" s="27"/>
      <c r="ADP135" s="27"/>
      <c r="ADQ135" s="27"/>
      <c r="ADR135" s="27"/>
      <c r="ADS135" s="27"/>
      <c r="ADT135" s="27"/>
      <c r="ADU135" s="27"/>
      <c r="ADV135" s="27"/>
      <c r="ADW135" s="27"/>
      <c r="ADX135" s="27"/>
      <c r="ADY135" s="27"/>
      <c r="ADZ135" s="27"/>
      <c r="AEA135" s="27"/>
      <c r="AEB135" s="27"/>
      <c r="AEC135" s="27"/>
      <c r="AED135" s="27"/>
      <c r="AEE135" s="27"/>
      <c r="AEF135" s="27"/>
      <c r="AEG135" s="27"/>
      <c r="AEH135" s="27"/>
      <c r="AEI135" s="27"/>
      <c r="AEJ135" s="27"/>
      <c r="AEK135" s="27"/>
      <c r="AEL135" s="27"/>
      <c r="AEM135" s="27"/>
      <c r="AEN135" s="27"/>
      <c r="AEO135" s="27"/>
      <c r="AEP135" s="27"/>
      <c r="AEQ135" s="27"/>
      <c r="AER135" s="27"/>
      <c r="AES135" s="27"/>
      <c r="AET135" s="27"/>
      <c r="AEU135" s="27"/>
      <c r="AEV135" s="27"/>
      <c r="AEW135" s="27"/>
      <c r="AEX135" s="27"/>
      <c r="AEY135" s="27"/>
      <c r="AEZ135" s="27"/>
      <c r="AFA135" s="27"/>
      <c r="AFB135" s="27"/>
      <c r="AFC135" s="27"/>
      <c r="AFD135" s="27"/>
      <c r="AFE135" s="27"/>
      <c r="AFF135" s="27"/>
      <c r="AFG135" s="27"/>
      <c r="AFH135" s="27"/>
      <c r="AFI135" s="27"/>
      <c r="AFJ135" s="27"/>
      <c r="AFK135" s="27"/>
      <c r="AFL135" s="27"/>
      <c r="AFM135" s="27"/>
      <c r="AFN135" s="27"/>
      <c r="AFO135" s="27"/>
      <c r="AFP135" s="27"/>
      <c r="AFQ135" s="27"/>
      <c r="AFR135" s="27"/>
      <c r="AFS135" s="27"/>
      <c r="AFT135" s="27"/>
      <c r="AFU135" s="27"/>
      <c r="AFV135" s="27"/>
      <c r="AFW135" s="27"/>
      <c r="AFX135" s="27"/>
      <c r="AFY135" s="27"/>
      <c r="AFZ135" s="27"/>
      <c r="AGA135" s="27"/>
      <c r="AGB135" s="27"/>
      <c r="AGC135" s="27"/>
      <c r="AGD135" s="27"/>
      <c r="AGE135" s="27"/>
      <c r="AGF135" s="27"/>
      <c r="AGG135" s="27"/>
      <c r="AGH135" s="27"/>
      <c r="AGI135" s="27"/>
      <c r="AGJ135" s="27"/>
      <c r="AGK135" s="27"/>
      <c r="AGL135" s="27"/>
      <c r="AGM135" s="27"/>
      <c r="AGN135" s="27"/>
      <c r="AGO135" s="27"/>
      <c r="AGP135" s="27"/>
      <c r="AGQ135" s="27"/>
      <c r="AGR135" s="27"/>
      <c r="AGS135" s="27"/>
      <c r="AGT135" s="27"/>
      <c r="AGU135" s="27"/>
      <c r="AGV135" s="27"/>
      <c r="AGW135" s="27"/>
      <c r="AGX135" s="27"/>
      <c r="AGY135" s="27"/>
      <c r="AGZ135" s="27"/>
      <c r="AHA135" s="27"/>
      <c r="AHB135" s="27"/>
      <c r="AHC135" s="27"/>
      <c r="AHD135" s="27"/>
      <c r="AHE135" s="27"/>
      <c r="AHF135" s="27"/>
      <c r="AHG135" s="27"/>
      <c r="AHH135" s="27"/>
      <c r="AHI135" s="27"/>
      <c r="AHJ135" s="27"/>
      <c r="AHK135" s="27"/>
      <c r="AHL135" s="27"/>
      <c r="AHM135" s="27"/>
      <c r="AHN135" s="27"/>
      <c r="AHO135" s="27"/>
      <c r="AHP135" s="27"/>
      <c r="AHQ135" s="27"/>
      <c r="AHR135" s="27"/>
      <c r="AHS135" s="27"/>
      <c r="AHT135" s="27"/>
      <c r="AHU135" s="27"/>
      <c r="AHV135" s="27"/>
      <c r="AHW135" s="27"/>
      <c r="AHX135" s="27"/>
      <c r="AHY135" s="27"/>
      <c r="AHZ135" s="27"/>
      <c r="AIA135" s="27"/>
      <c r="AIB135" s="27"/>
      <c r="AIC135" s="27"/>
      <c r="AID135" s="27"/>
      <c r="AIE135" s="27"/>
      <c r="AIF135" s="27"/>
      <c r="AIG135" s="27"/>
      <c r="AIH135" s="27"/>
      <c r="AII135" s="27"/>
      <c r="AIJ135" s="27"/>
      <c r="AIK135" s="27"/>
      <c r="AIL135" s="27"/>
      <c r="AIM135" s="27"/>
      <c r="AIN135" s="27"/>
      <c r="AIO135" s="27"/>
      <c r="AIP135" s="27"/>
      <c r="AIQ135" s="27"/>
      <c r="AIR135" s="27"/>
      <c r="AIS135" s="27"/>
      <c r="AIT135" s="27"/>
      <c r="AIU135" s="27"/>
      <c r="AIV135" s="27"/>
      <c r="AIW135" s="27"/>
      <c r="AIX135" s="27"/>
      <c r="AIY135" s="27"/>
      <c r="AIZ135" s="27"/>
      <c r="AJA135" s="27"/>
      <c r="AJB135" s="27"/>
      <c r="AJC135" s="27"/>
      <c r="AJD135" s="27"/>
      <c r="AJE135" s="27"/>
      <c r="AJF135" s="27"/>
      <c r="AJG135" s="27"/>
      <c r="AJH135" s="27"/>
      <c r="AJI135" s="27"/>
      <c r="AJJ135" s="27"/>
      <c r="AJK135" s="27"/>
      <c r="AJL135" s="27"/>
      <c r="AJM135" s="27"/>
      <c r="AJN135" s="27"/>
      <c r="AJO135" s="27"/>
      <c r="AJP135" s="27"/>
      <c r="AJQ135" s="27"/>
      <c r="AJR135" s="27"/>
      <c r="AJS135" s="27"/>
      <c r="AJT135" s="27"/>
      <c r="AJU135" s="27"/>
      <c r="AJV135" s="27"/>
      <c r="AJW135" s="27"/>
      <c r="AJX135" s="27"/>
      <c r="AJY135" s="27"/>
      <c r="AJZ135" s="27"/>
      <c r="AKA135" s="27"/>
      <c r="AKB135" s="27"/>
      <c r="AKC135" s="27"/>
      <c r="AKD135" s="27"/>
      <c r="AKE135" s="27"/>
      <c r="AKF135" s="27"/>
      <c r="AKG135" s="27"/>
      <c r="AKH135" s="27"/>
      <c r="AKI135" s="27"/>
      <c r="AKJ135" s="27"/>
      <c r="AKK135" s="27"/>
      <c r="AKL135" s="27"/>
      <c r="AKM135" s="27"/>
      <c r="AKN135" s="27"/>
      <c r="AKO135" s="27"/>
      <c r="AKP135" s="27"/>
      <c r="AKQ135" s="27"/>
      <c r="AKR135" s="27"/>
      <c r="AKS135" s="27"/>
      <c r="AKT135" s="27"/>
      <c r="AKU135" s="27"/>
      <c r="AKV135" s="27"/>
      <c r="AKW135" s="27"/>
      <c r="AKX135" s="27"/>
      <c r="AKY135" s="27"/>
      <c r="AKZ135" s="27"/>
      <c r="ALA135" s="27"/>
      <c r="ALB135" s="27"/>
      <c r="ALC135" s="27"/>
      <c r="ALD135" s="27"/>
      <c r="ALE135" s="27"/>
      <c r="ALF135" s="27"/>
      <c r="ALG135" s="27"/>
      <c r="ALH135" s="27"/>
      <c r="ALI135" s="27"/>
      <c r="ALJ135" s="27"/>
      <c r="ALK135" s="27"/>
      <c r="ALL135" s="27"/>
      <c r="ALM135" s="27"/>
      <c r="ALN135" s="27"/>
      <c r="ALO135" s="27"/>
      <c r="ALP135" s="27"/>
      <c r="ALQ135" s="27"/>
      <c r="ALR135" s="27"/>
      <c r="ALS135" s="27"/>
    </row>
    <row r="136" spans="1:1007" ht="20.25" customHeight="1" thickBot="1" x14ac:dyDescent="0.25">
      <c r="A136" s="547"/>
      <c r="B136" s="549"/>
      <c r="C136" s="551"/>
      <c r="D136" s="553"/>
      <c r="E136" s="555"/>
      <c r="F136" s="557"/>
      <c r="G136" s="688"/>
      <c r="H136" s="559"/>
      <c r="I136" s="559"/>
      <c r="J136" s="599"/>
      <c r="K136" s="162" t="s">
        <v>22</v>
      </c>
      <c r="L136" s="402">
        <f>M136+O136</f>
        <v>82</v>
      </c>
      <c r="M136" s="403">
        <v>0</v>
      </c>
      <c r="N136" s="403">
        <v>0</v>
      </c>
      <c r="O136" s="404">
        <v>82</v>
      </c>
      <c r="P136" s="402">
        <f>Q136+S136</f>
        <v>1130</v>
      </c>
      <c r="Q136" s="403">
        <v>0</v>
      </c>
      <c r="R136" s="403">
        <v>0</v>
      </c>
      <c r="S136" s="404">
        <v>1130</v>
      </c>
      <c r="T136" s="402">
        <f>U136+W136</f>
        <v>1130</v>
      </c>
      <c r="U136" s="403">
        <v>0</v>
      </c>
      <c r="V136" s="403">
        <v>0</v>
      </c>
      <c r="W136" s="404">
        <v>1130</v>
      </c>
      <c r="X136" s="27"/>
      <c r="Y136" s="27"/>
      <c r="Z136" s="27"/>
      <c r="AA136" s="27"/>
      <c r="AB136" s="27"/>
      <c r="AC136" s="27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40"/>
      <c r="AV136" s="39"/>
      <c r="AW136" s="39"/>
      <c r="AX136" s="39"/>
      <c r="AY136" s="39"/>
      <c r="AZ136" s="39"/>
      <c r="BA136" s="39"/>
      <c r="BB136" s="39"/>
      <c r="BC136" s="39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  <c r="LV136" s="27"/>
      <c r="LW136" s="27"/>
      <c r="LX136" s="27"/>
      <c r="LY136" s="27"/>
      <c r="LZ136" s="27"/>
      <c r="MA136" s="27"/>
      <c r="MB136" s="27"/>
      <c r="MC136" s="27"/>
      <c r="MD136" s="27"/>
      <c r="ME136" s="27"/>
      <c r="MF136" s="27"/>
      <c r="MG136" s="27"/>
      <c r="MH136" s="27"/>
      <c r="MI136" s="27"/>
      <c r="MJ136" s="27"/>
      <c r="MK136" s="27"/>
      <c r="ML136" s="27"/>
      <c r="MM136" s="27"/>
      <c r="MN136" s="27"/>
      <c r="MO136" s="27"/>
      <c r="MP136" s="27"/>
      <c r="MQ136" s="27"/>
      <c r="MR136" s="27"/>
      <c r="MS136" s="27"/>
      <c r="MT136" s="27"/>
      <c r="MU136" s="27"/>
      <c r="MV136" s="27"/>
      <c r="MW136" s="27"/>
      <c r="MX136" s="27"/>
      <c r="MY136" s="27"/>
      <c r="MZ136" s="27"/>
      <c r="NA136" s="27"/>
      <c r="NB136" s="27"/>
      <c r="NC136" s="27"/>
      <c r="ND136" s="27"/>
      <c r="NE136" s="27"/>
      <c r="NF136" s="27"/>
      <c r="NG136" s="27"/>
      <c r="NH136" s="27"/>
      <c r="NI136" s="27"/>
      <c r="NJ136" s="27"/>
      <c r="NK136" s="27"/>
      <c r="NL136" s="27"/>
      <c r="NM136" s="27"/>
      <c r="NN136" s="27"/>
      <c r="NO136" s="27"/>
      <c r="NP136" s="27"/>
      <c r="NQ136" s="27"/>
      <c r="NR136" s="27"/>
      <c r="NS136" s="27"/>
      <c r="NT136" s="27"/>
      <c r="NU136" s="27"/>
      <c r="NV136" s="27"/>
      <c r="NW136" s="27"/>
      <c r="NX136" s="27"/>
      <c r="NY136" s="27"/>
      <c r="NZ136" s="27"/>
      <c r="OA136" s="27"/>
      <c r="OB136" s="27"/>
      <c r="OC136" s="27"/>
      <c r="OD136" s="27"/>
      <c r="OE136" s="27"/>
      <c r="OF136" s="27"/>
      <c r="OG136" s="27"/>
      <c r="OH136" s="27"/>
      <c r="OI136" s="27"/>
      <c r="OJ136" s="27"/>
      <c r="OK136" s="27"/>
      <c r="OL136" s="27"/>
      <c r="OM136" s="27"/>
      <c r="ON136" s="27"/>
      <c r="OO136" s="27"/>
      <c r="OP136" s="27"/>
      <c r="OQ136" s="27"/>
      <c r="OR136" s="27"/>
      <c r="OS136" s="27"/>
      <c r="OT136" s="27"/>
      <c r="OU136" s="27"/>
      <c r="OV136" s="27"/>
      <c r="OW136" s="27"/>
      <c r="OX136" s="27"/>
      <c r="OY136" s="27"/>
      <c r="OZ136" s="27"/>
      <c r="PA136" s="27"/>
      <c r="PB136" s="27"/>
      <c r="PC136" s="27"/>
      <c r="PD136" s="27"/>
      <c r="PE136" s="27"/>
      <c r="PF136" s="27"/>
      <c r="PG136" s="27"/>
      <c r="PH136" s="27"/>
      <c r="PI136" s="27"/>
      <c r="PJ136" s="27"/>
      <c r="PK136" s="27"/>
      <c r="PL136" s="27"/>
      <c r="PM136" s="27"/>
      <c r="PN136" s="27"/>
      <c r="PO136" s="27"/>
      <c r="PP136" s="27"/>
      <c r="PQ136" s="27"/>
      <c r="PR136" s="27"/>
      <c r="PS136" s="27"/>
      <c r="PT136" s="27"/>
      <c r="PU136" s="27"/>
      <c r="PV136" s="27"/>
      <c r="PW136" s="27"/>
      <c r="PX136" s="27"/>
      <c r="PY136" s="27"/>
      <c r="PZ136" s="27"/>
      <c r="QA136" s="27"/>
      <c r="QB136" s="27"/>
      <c r="QC136" s="27"/>
      <c r="QD136" s="27"/>
      <c r="QE136" s="27"/>
      <c r="QF136" s="27"/>
      <c r="QG136" s="27"/>
      <c r="QH136" s="27"/>
      <c r="QI136" s="27"/>
      <c r="QJ136" s="27"/>
      <c r="QK136" s="27"/>
      <c r="QL136" s="27"/>
      <c r="QM136" s="27"/>
      <c r="QN136" s="27"/>
      <c r="QO136" s="27"/>
      <c r="QP136" s="27"/>
      <c r="QQ136" s="27"/>
      <c r="QR136" s="27"/>
      <c r="QS136" s="27"/>
      <c r="QT136" s="27"/>
      <c r="QU136" s="27"/>
      <c r="QV136" s="27"/>
      <c r="QW136" s="27"/>
      <c r="QX136" s="27"/>
      <c r="QY136" s="27"/>
      <c r="QZ136" s="27"/>
      <c r="RA136" s="27"/>
      <c r="RB136" s="27"/>
      <c r="RC136" s="27"/>
      <c r="RD136" s="27"/>
      <c r="RE136" s="27"/>
      <c r="RF136" s="27"/>
      <c r="RG136" s="27"/>
      <c r="RH136" s="27"/>
      <c r="RI136" s="27"/>
      <c r="RJ136" s="27"/>
      <c r="RK136" s="27"/>
      <c r="RL136" s="27"/>
      <c r="RM136" s="27"/>
      <c r="RN136" s="27"/>
      <c r="RO136" s="27"/>
      <c r="RP136" s="27"/>
      <c r="RQ136" s="27"/>
      <c r="RR136" s="27"/>
      <c r="RS136" s="27"/>
      <c r="RT136" s="27"/>
      <c r="RU136" s="27"/>
      <c r="RV136" s="27"/>
      <c r="RW136" s="27"/>
      <c r="RX136" s="27"/>
      <c r="RY136" s="27"/>
      <c r="RZ136" s="27"/>
      <c r="SA136" s="27"/>
      <c r="SB136" s="27"/>
      <c r="SC136" s="27"/>
      <c r="SD136" s="27"/>
      <c r="SE136" s="27"/>
      <c r="SF136" s="27"/>
      <c r="SG136" s="27"/>
      <c r="SH136" s="27"/>
      <c r="SI136" s="27"/>
      <c r="SJ136" s="27"/>
      <c r="SK136" s="27"/>
      <c r="SL136" s="27"/>
      <c r="SM136" s="27"/>
      <c r="SN136" s="27"/>
      <c r="SO136" s="27"/>
      <c r="SP136" s="27"/>
      <c r="SQ136" s="27"/>
      <c r="SR136" s="27"/>
      <c r="SS136" s="27"/>
      <c r="ST136" s="27"/>
      <c r="SU136" s="27"/>
      <c r="SV136" s="27"/>
      <c r="SW136" s="27"/>
      <c r="SX136" s="27"/>
      <c r="SY136" s="27"/>
      <c r="SZ136" s="27"/>
      <c r="TA136" s="27"/>
      <c r="TB136" s="27"/>
      <c r="TC136" s="27"/>
      <c r="TD136" s="27"/>
      <c r="TE136" s="27"/>
      <c r="TF136" s="27"/>
      <c r="TG136" s="27"/>
      <c r="TH136" s="27"/>
      <c r="TI136" s="27"/>
      <c r="TJ136" s="27"/>
      <c r="TK136" s="27"/>
      <c r="TL136" s="27"/>
      <c r="TM136" s="27"/>
      <c r="TN136" s="27"/>
      <c r="TO136" s="27"/>
      <c r="TP136" s="27"/>
      <c r="TQ136" s="27"/>
      <c r="TR136" s="27"/>
      <c r="TS136" s="27"/>
      <c r="TT136" s="27"/>
      <c r="TU136" s="27"/>
      <c r="TV136" s="27"/>
      <c r="TW136" s="27"/>
      <c r="TX136" s="27"/>
      <c r="TY136" s="27"/>
      <c r="TZ136" s="27"/>
      <c r="UA136" s="27"/>
      <c r="UB136" s="27"/>
      <c r="UC136" s="27"/>
      <c r="UD136" s="27"/>
      <c r="UE136" s="27"/>
      <c r="UF136" s="27"/>
      <c r="UG136" s="27"/>
      <c r="UH136" s="27"/>
      <c r="UI136" s="27"/>
      <c r="UJ136" s="27"/>
      <c r="UK136" s="27"/>
      <c r="UL136" s="27"/>
      <c r="UM136" s="27"/>
      <c r="UN136" s="27"/>
      <c r="UO136" s="27"/>
      <c r="UP136" s="27"/>
      <c r="UQ136" s="27"/>
      <c r="UR136" s="27"/>
      <c r="US136" s="27"/>
      <c r="UT136" s="27"/>
      <c r="UU136" s="27"/>
      <c r="UV136" s="27"/>
      <c r="UW136" s="27"/>
      <c r="UX136" s="27"/>
      <c r="UY136" s="27"/>
      <c r="UZ136" s="27"/>
      <c r="VA136" s="27"/>
      <c r="VB136" s="27"/>
      <c r="VC136" s="27"/>
      <c r="VD136" s="27"/>
      <c r="VE136" s="27"/>
      <c r="VF136" s="27"/>
      <c r="VG136" s="27"/>
      <c r="VH136" s="27"/>
      <c r="VI136" s="27"/>
      <c r="VJ136" s="27"/>
      <c r="VK136" s="27"/>
      <c r="VL136" s="27"/>
      <c r="VM136" s="27"/>
      <c r="VN136" s="27"/>
      <c r="VO136" s="27"/>
      <c r="VP136" s="27"/>
      <c r="VQ136" s="27"/>
      <c r="VR136" s="27"/>
      <c r="VS136" s="27"/>
      <c r="VT136" s="27"/>
      <c r="VU136" s="27"/>
      <c r="VV136" s="27"/>
      <c r="VW136" s="27"/>
      <c r="VX136" s="27"/>
      <c r="VY136" s="27"/>
      <c r="VZ136" s="27"/>
      <c r="WA136" s="27"/>
      <c r="WB136" s="27"/>
      <c r="WC136" s="27"/>
      <c r="WD136" s="27"/>
      <c r="WE136" s="27"/>
      <c r="WF136" s="27"/>
      <c r="WG136" s="27"/>
      <c r="WH136" s="27"/>
      <c r="WI136" s="27"/>
      <c r="WJ136" s="27"/>
      <c r="WK136" s="27"/>
      <c r="WL136" s="27"/>
      <c r="WM136" s="27"/>
      <c r="WN136" s="27"/>
      <c r="WO136" s="27"/>
      <c r="WP136" s="27"/>
      <c r="WQ136" s="27"/>
      <c r="WR136" s="27"/>
      <c r="WS136" s="27"/>
      <c r="WT136" s="27"/>
      <c r="WU136" s="27"/>
      <c r="WV136" s="27"/>
      <c r="WW136" s="27"/>
      <c r="WX136" s="27"/>
      <c r="WY136" s="27"/>
      <c r="WZ136" s="27"/>
      <c r="XA136" s="27"/>
      <c r="XB136" s="27"/>
      <c r="XC136" s="27"/>
      <c r="XD136" s="27"/>
      <c r="XE136" s="27"/>
      <c r="XF136" s="27"/>
      <c r="XG136" s="27"/>
      <c r="XH136" s="27"/>
      <c r="XI136" s="27"/>
      <c r="XJ136" s="27"/>
      <c r="XK136" s="27"/>
      <c r="XL136" s="27"/>
      <c r="XM136" s="27"/>
      <c r="XN136" s="27"/>
      <c r="XO136" s="27"/>
      <c r="XP136" s="27"/>
      <c r="XQ136" s="27"/>
      <c r="XR136" s="27"/>
      <c r="XS136" s="27"/>
      <c r="XT136" s="27"/>
      <c r="XU136" s="27"/>
      <c r="XV136" s="27"/>
      <c r="XW136" s="27"/>
      <c r="XX136" s="27"/>
      <c r="XY136" s="27"/>
      <c r="XZ136" s="27"/>
      <c r="YA136" s="27"/>
      <c r="YB136" s="27"/>
      <c r="YC136" s="27"/>
      <c r="YD136" s="27"/>
      <c r="YE136" s="27"/>
      <c r="YF136" s="27"/>
      <c r="YG136" s="27"/>
      <c r="YH136" s="27"/>
      <c r="YI136" s="27"/>
      <c r="YJ136" s="27"/>
      <c r="YK136" s="27"/>
      <c r="YL136" s="27"/>
      <c r="YM136" s="27"/>
      <c r="YN136" s="27"/>
      <c r="YO136" s="27"/>
      <c r="YP136" s="27"/>
      <c r="YQ136" s="27"/>
      <c r="YR136" s="27"/>
      <c r="YS136" s="27"/>
      <c r="YT136" s="27"/>
      <c r="YU136" s="27"/>
      <c r="YV136" s="27"/>
      <c r="YW136" s="27"/>
      <c r="YX136" s="27"/>
      <c r="YY136" s="27"/>
      <c r="YZ136" s="27"/>
      <c r="ZA136" s="27"/>
      <c r="ZB136" s="27"/>
      <c r="ZC136" s="27"/>
      <c r="ZD136" s="27"/>
      <c r="ZE136" s="27"/>
      <c r="ZF136" s="27"/>
      <c r="ZG136" s="27"/>
      <c r="ZH136" s="27"/>
      <c r="ZI136" s="27"/>
      <c r="ZJ136" s="27"/>
      <c r="ZK136" s="27"/>
      <c r="ZL136" s="27"/>
      <c r="ZM136" s="27"/>
      <c r="ZN136" s="27"/>
      <c r="ZO136" s="27"/>
      <c r="ZP136" s="27"/>
      <c r="ZQ136" s="27"/>
      <c r="ZR136" s="27"/>
      <c r="ZS136" s="27"/>
      <c r="ZT136" s="27"/>
      <c r="ZU136" s="27"/>
      <c r="ZV136" s="27"/>
      <c r="ZW136" s="27"/>
      <c r="ZX136" s="27"/>
      <c r="ZY136" s="27"/>
      <c r="ZZ136" s="27"/>
      <c r="AAA136" s="27"/>
      <c r="AAB136" s="27"/>
      <c r="AAC136" s="27"/>
      <c r="AAD136" s="27"/>
      <c r="AAE136" s="27"/>
      <c r="AAF136" s="27"/>
      <c r="AAG136" s="27"/>
      <c r="AAH136" s="27"/>
      <c r="AAI136" s="27"/>
      <c r="AAJ136" s="27"/>
      <c r="AAK136" s="27"/>
      <c r="AAL136" s="27"/>
      <c r="AAM136" s="27"/>
      <c r="AAN136" s="27"/>
      <c r="AAO136" s="27"/>
      <c r="AAP136" s="27"/>
      <c r="AAQ136" s="27"/>
      <c r="AAR136" s="27"/>
      <c r="AAS136" s="27"/>
      <c r="AAT136" s="27"/>
      <c r="AAU136" s="27"/>
      <c r="AAV136" s="27"/>
      <c r="AAW136" s="27"/>
      <c r="AAX136" s="27"/>
      <c r="AAY136" s="27"/>
      <c r="AAZ136" s="27"/>
      <c r="ABA136" s="27"/>
      <c r="ABB136" s="27"/>
      <c r="ABC136" s="27"/>
      <c r="ABD136" s="27"/>
      <c r="ABE136" s="27"/>
      <c r="ABF136" s="27"/>
      <c r="ABG136" s="27"/>
      <c r="ABH136" s="27"/>
      <c r="ABI136" s="27"/>
      <c r="ABJ136" s="27"/>
      <c r="ABK136" s="27"/>
      <c r="ABL136" s="27"/>
      <c r="ABM136" s="27"/>
      <c r="ABN136" s="27"/>
      <c r="ABO136" s="27"/>
      <c r="ABP136" s="27"/>
      <c r="ABQ136" s="27"/>
      <c r="ABR136" s="27"/>
      <c r="ABS136" s="27"/>
      <c r="ABT136" s="27"/>
      <c r="ABU136" s="27"/>
      <c r="ABV136" s="27"/>
      <c r="ABW136" s="27"/>
      <c r="ABX136" s="27"/>
      <c r="ABY136" s="27"/>
      <c r="ABZ136" s="27"/>
      <c r="ACA136" s="27"/>
      <c r="ACB136" s="27"/>
      <c r="ACC136" s="27"/>
      <c r="ACD136" s="27"/>
      <c r="ACE136" s="27"/>
      <c r="ACF136" s="27"/>
      <c r="ACG136" s="27"/>
      <c r="ACH136" s="27"/>
      <c r="ACI136" s="27"/>
      <c r="ACJ136" s="27"/>
      <c r="ACK136" s="27"/>
      <c r="ACL136" s="27"/>
      <c r="ACM136" s="27"/>
      <c r="ACN136" s="27"/>
      <c r="ACO136" s="27"/>
      <c r="ACP136" s="27"/>
      <c r="ACQ136" s="27"/>
      <c r="ACR136" s="27"/>
      <c r="ACS136" s="27"/>
      <c r="ACT136" s="27"/>
      <c r="ACU136" s="27"/>
      <c r="ACV136" s="27"/>
      <c r="ACW136" s="27"/>
      <c r="ACX136" s="27"/>
      <c r="ACY136" s="27"/>
      <c r="ACZ136" s="27"/>
      <c r="ADA136" s="27"/>
      <c r="ADB136" s="27"/>
      <c r="ADC136" s="27"/>
      <c r="ADD136" s="27"/>
      <c r="ADE136" s="27"/>
      <c r="ADF136" s="27"/>
      <c r="ADG136" s="27"/>
      <c r="ADH136" s="27"/>
      <c r="ADI136" s="27"/>
      <c r="ADJ136" s="27"/>
      <c r="ADK136" s="27"/>
      <c r="ADL136" s="27"/>
      <c r="ADM136" s="27"/>
      <c r="ADN136" s="27"/>
      <c r="ADO136" s="27"/>
      <c r="ADP136" s="27"/>
      <c r="ADQ136" s="27"/>
      <c r="ADR136" s="27"/>
      <c r="ADS136" s="27"/>
      <c r="ADT136" s="27"/>
      <c r="ADU136" s="27"/>
      <c r="ADV136" s="27"/>
      <c r="ADW136" s="27"/>
      <c r="ADX136" s="27"/>
      <c r="ADY136" s="27"/>
      <c r="ADZ136" s="27"/>
      <c r="AEA136" s="27"/>
      <c r="AEB136" s="27"/>
      <c r="AEC136" s="27"/>
      <c r="AED136" s="27"/>
      <c r="AEE136" s="27"/>
      <c r="AEF136" s="27"/>
      <c r="AEG136" s="27"/>
      <c r="AEH136" s="27"/>
      <c r="AEI136" s="27"/>
      <c r="AEJ136" s="27"/>
      <c r="AEK136" s="27"/>
      <c r="AEL136" s="27"/>
      <c r="AEM136" s="27"/>
      <c r="AEN136" s="27"/>
      <c r="AEO136" s="27"/>
      <c r="AEP136" s="27"/>
      <c r="AEQ136" s="27"/>
      <c r="AER136" s="27"/>
      <c r="AES136" s="27"/>
      <c r="AET136" s="27"/>
      <c r="AEU136" s="27"/>
      <c r="AEV136" s="27"/>
      <c r="AEW136" s="27"/>
      <c r="AEX136" s="27"/>
      <c r="AEY136" s="27"/>
      <c r="AEZ136" s="27"/>
      <c r="AFA136" s="27"/>
      <c r="AFB136" s="27"/>
      <c r="AFC136" s="27"/>
      <c r="AFD136" s="27"/>
      <c r="AFE136" s="27"/>
      <c r="AFF136" s="27"/>
      <c r="AFG136" s="27"/>
      <c r="AFH136" s="27"/>
      <c r="AFI136" s="27"/>
      <c r="AFJ136" s="27"/>
      <c r="AFK136" s="27"/>
      <c r="AFL136" s="27"/>
      <c r="AFM136" s="27"/>
      <c r="AFN136" s="27"/>
      <c r="AFO136" s="27"/>
      <c r="AFP136" s="27"/>
      <c r="AFQ136" s="27"/>
      <c r="AFR136" s="27"/>
      <c r="AFS136" s="27"/>
      <c r="AFT136" s="27"/>
      <c r="AFU136" s="27"/>
      <c r="AFV136" s="27"/>
      <c r="AFW136" s="27"/>
      <c r="AFX136" s="27"/>
      <c r="AFY136" s="27"/>
      <c r="AFZ136" s="27"/>
      <c r="AGA136" s="27"/>
      <c r="AGB136" s="27"/>
      <c r="AGC136" s="27"/>
      <c r="AGD136" s="27"/>
      <c r="AGE136" s="27"/>
      <c r="AGF136" s="27"/>
      <c r="AGG136" s="27"/>
      <c r="AGH136" s="27"/>
      <c r="AGI136" s="27"/>
      <c r="AGJ136" s="27"/>
      <c r="AGK136" s="27"/>
      <c r="AGL136" s="27"/>
      <c r="AGM136" s="27"/>
      <c r="AGN136" s="27"/>
      <c r="AGO136" s="27"/>
      <c r="AGP136" s="27"/>
      <c r="AGQ136" s="27"/>
      <c r="AGR136" s="27"/>
      <c r="AGS136" s="27"/>
      <c r="AGT136" s="27"/>
      <c r="AGU136" s="27"/>
      <c r="AGV136" s="27"/>
      <c r="AGW136" s="27"/>
      <c r="AGX136" s="27"/>
      <c r="AGY136" s="27"/>
      <c r="AGZ136" s="27"/>
      <c r="AHA136" s="27"/>
      <c r="AHB136" s="27"/>
      <c r="AHC136" s="27"/>
      <c r="AHD136" s="27"/>
      <c r="AHE136" s="27"/>
      <c r="AHF136" s="27"/>
      <c r="AHG136" s="27"/>
      <c r="AHH136" s="27"/>
      <c r="AHI136" s="27"/>
      <c r="AHJ136" s="27"/>
      <c r="AHK136" s="27"/>
      <c r="AHL136" s="27"/>
      <c r="AHM136" s="27"/>
      <c r="AHN136" s="27"/>
      <c r="AHO136" s="27"/>
      <c r="AHP136" s="27"/>
      <c r="AHQ136" s="27"/>
      <c r="AHR136" s="27"/>
      <c r="AHS136" s="27"/>
      <c r="AHT136" s="27"/>
      <c r="AHU136" s="27"/>
      <c r="AHV136" s="27"/>
      <c r="AHW136" s="27"/>
      <c r="AHX136" s="27"/>
      <c r="AHY136" s="27"/>
      <c r="AHZ136" s="27"/>
      <c r="AIA136" s="27"/>
      <c r="AIB136" s="27"/>
      <c r="AIC136" s="27"/>
      <c r="AID136" s="27"/>
      <c r="AIE136" s="27"/>
      <c r="AIF136" s="27"/>
      <c r="AIG136" s="27"/>
      <c r="AIH136" s="27"/>
      <c r="AII136" s="27"/>
      <c r="AIJ136" s="27"/>
      <c r="AIK136" s="27"/>
      <c r="AIL136" s="27"/>
      <c r="AIM136" s="27"/>
      <c r="AIN136" s="27"/>
      <c r="AIO136" s="27"/>
      <c r="AIP136" s="27"/>
      <c r="AIQ136" s="27"/>
      <c r="AIR136" s="27"/>
      <c r="AIS136" s="27"/>
      <c r="AIT136" s="27"/>
      <c r="AIU136" s="27"/>
      <c r="AIV136" s="27"/>
      <c r="AIW136" s="27"/>
      <c r="AIX136" s="27"/>
      <c r="AIY136" s="27"/>
      <c r="AIZ136" s="27"/>
      <c r="AJA136" s="27"/>
      <c r="AJB136" s="27"/>
      <c r="AJC136" s="27"/>
      <c r="AJD136" s="27"/>
      <c r="AJE136" s="27"/>
      <c r="AJF136" s="27"/>
      <c r="AJG136" s="27"/>
      <c r="AJH136" s="27"/>
      <c r="AJI136" s="27"/>
      <c r="AJJ136" s="27"/>
      <c r="AJK136" s="27"/>
      <c r="AJL136" s="27"/>
      <c r="AJM136" s="27"/>
      <c r="AJN136" s="27"/>
      <c r="AJO136" s="27"/>
      <c r="AJP136" s="27"/>
      <c r="AJQ136" s="27"/>
      <c r="AJR136" s="27"/>
      <c r="AJS136" s="27"/>
      <c r="AJT136" s="27"/>
      <c r="AJU136" s="27"/>
      <c r="AJV136" s="27"/>
      <c r="AJW136" s="27"/>
      <c r="AJX136" s="27"/>
      <c r="AJY136" s="27"/>
      <c r="AJZ136" s="27"/>
      <c r="AKA136" s="27"/>
      <c r="AKB136" s="27"/>
      <c r="AKC136" s="27"/>
      <c r="AKD136" s="27"/>
      <c r="AKE136" s="27"/>
      <c r="AKF136" s="27"/>
      <c r="AKG136" s="27"/>
      <c r="AKH136" s="27"/>
      <c r="AKI136" s="27"/>
      <c r="AKJ136" s="27"/>
      <c r="AKK136" s="27"/>
      <c r="AKL136" s="27"/>
      <c r="AKM136" s="27"/>
      <c r="AKN136" s="27"/>
      <c r="AKO136" s="27"/>
      <c r="AKP136" s="27"/>
      <c r="AKQ136" s="27"/>
      <c r="AKR136" s="27"/>
      <c r="AKS136" s="27"/>
      <c r="AKT136" s="27"/>
      <c r="AKU136" s="27"/>
      <c r="AKV136" s="27"/>
      <c r="AKW136" s="27"/>
      <c r="AKX136" s="27"/>
      <c r="AKY136" s="27"/>
      <c r="AKZ136" s="27"/>
      <c r="ALA136" s="27"/>
      <c r="ALB136" s="27"/>
      <c r="ALC136" s="27"/>
      <c r="ALD136" s="27"/>
      <c r="ALE136" s="27"/>
      <c r="ALF136" s="27"/>
      <c r="ALG136" s="27"/>
      <c r="ALH136" s="27"/>
      <c r="ALI136" s="27"/>
      <c r="ALJ136" s="27"/>
      <c r="ALK136" s="27"/>
      <c r="ALL136" s="27"/>
      <c r="ALM136" s="27"/>
      <c r="ALN136" s="27"/>
      <c r="ALO136" s="27"/>
      <c r="ALP136" s="27"/>
      <c r="ALQ136" s="27"/>
      <c r="ALR136" s="27"/>
      <c r="ALS136" s="27"/>
    </row>
    <row r="137" spans="1:1007" ht="20.25" customHeight="1" thickBot="1" x14ac:dyDescent="0.25">
      <c r="A137" s="547"/>
      <c r="B137" s="549"/>
      <c r="C137" s="551"/>
      <c r="D137" s="553"/>
      <c r="E137" s="555"/>
      <c r="F137" s="557"/>
      <c r="G137" s="688"/>
      <c r="H137" s="559"/>
      <c r="I137" s="559"/>
      <c r="J137" s="600"/>
      <c r="K137" s="201" t="s">
        <v>11</v>
      </c>
      <c r="L137" s="15">
        <f t="shared" ref="L137:W137" si="28">SUM(L135:L136)</f>
        <v>282</v>
      </c>
      <c r="M137" s="3">
        <f t="shared" si="28"/>
        <v>0</v>
      </c>
      <c r="N137" s="3">
        <f t="shared" si="28"/>
        <v>0</v>
      </c>
      <c r="O137" s="16">
        <f t="shared" si="28"/>
        <v>282</v>
      </c>
      <c r="P137" s="15">
        <f t="shared" si="28"/>
        <v>1280</v>
      </c>
      <c r="Q137" s="3">
        <f t="shared" si="28"/>
        <v>0</v>
      </c>
      <c r="R137" s="3">
        <f t="shared" si="28"/>
        <v>0</v>
      </c>
      <c r="S137" s="16">
        <f t="shared" si="28"/>
        <v>1280</v>
      </c>
      <c r="T137" s="15">
        <f t="shared" si="28"/>
        <v>1210</v>
      </c>
      <c r="U137" s="3">
        <f t="shared" si="28"/>
        <v>0</v>
      </c>
      <c r="V137" s="3">
        <f t="shared" si="28"/>
        <v>0</v>
      </c>
      <c r="W137" s="16">
        <f t="shared" si="28"/>
        <v>1210</v>
      </c>
      <c r="X137" s="27"/>
      <c r="Y137" s="27"/>
      <c r="Z137" s="27"/>
      <c r="AA137" s="27"/>
      <c r="AB137" s="27"/>
      <c r="AC137" s="27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40"/>
      <c r="AV137" s="39"/>
      <c r="AW137" s="39"/>
      <c r="AX137" s="39"/>
      <c r="AY137" s="39"/>
      <c r="AZ137" s="39"/>
      <c r="BA137" s="39"/>
      <c r="BB137" s="39"/>
      <c r="BC137" s="39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  <c r="LV137" s="27"/>
      <c r="LW137" s="27"/>
      <c r="LX137" s="27"/>
      <c r="LY137" s="27"/>
      <c r="LZ137" s="27"/>
      <c r="MA137" s="27"/>
      <c r="MB137" s="27"/>
      <c r="MC137" s="27"/>
      <c r="MD137" s="27"/>
      <c r="ME137" s="27"/>
      <c r="MF137" s="27"/>
      <c r="MG137" s="27"/>
      <c r="MH137" s="27"/>
      <c r="MI137" s="27"/>
      <c r="MJ137" s="27"/>
      <c r="MK137" s="27"/>
      <c r="ML137" s="27"/>
      <c r="MM137" s="27"/>
      <c r="MN137" s="27"/>
      <c r="MO137" s="27"/>
      <c r="MP137" s="27"/>
      <c r="MQ137" s="27"/>
      <c r="MR137" s="27"/>
      <c r="MS137" s="27"/>
      <c r="MT137" s="27"/>
      <c r="MU137" s="27"/>
      <c r="MV137" s="27"/>
      <c r="MW137" s="27"/>
      <c r="MX137" s="27"/>
      <c r="MY137" s="27"/>
      <c r="MZ137" s="27"/>
      <c r="NA137" s="27"/>
      <c r="NB137" s="27"/>
      <c r="NC137" s="27"/>
      <c r="ND137" s="27"/>
      <c r="NE137" s="27"/>
      <c r="NF137" s="27"/>
      <c r="NG137" s="27"/>
      <c r="NH137" s="27"/>
      <c r="NI137" s="27"/>
      <c r="NJ137" s="27"/>
      <c r="NK137" s="27"/>
      <c r="NL137" s="27"/>
      <c r="NM137" s="27"/>
      <c r="NN137" s="27"/>
      <c r="NO137" s="27"/>
      <c r="NP137" s="27"/>
      <c r="NQ137" s="27"/>
      <c r="NR137" s="27"/>
      <c r="NS137" s="27"/>
      <c r="NT137" s="27"/>
      <c r="NU137" s="27"/>
      <c r="NV137" s="27"/>
      <c r="NW137" s="27"/>
      <c r="NX137" s="27"/>
      <c r="NY137" s="27"/>
      <c r="NZ137" s="27"/>
      <c r="OA137" s="27"/>
      <c r="OB137" s="27"/>
      <c r="OC137" s="27"/>
      <c r="OD137" s="27"/>
      <c r="OE137" s="27"/>
      <c r="OF137" s="27"/>
      <c r="OG137" s="27"/>
      <c r="OH137" s="27"/>
      <c r="OI137" s="27"/>
      <c r="OJ137" s="27"/>
      <c r="OK137" s="27"/>
      <c r="OL137" s="27"/>
      <c r="OM137" s="27"/>
      <c r="ON137" s="27"/>
      <c r="OO137" s="27"/>
      <c r="OP137" s="27"/>
      <c r="OQ137" s="27"/>
      <c r="OR137" s="27"/>
      <c r="OS137" s="27"/>
      <c r="OT137" s="27"/>
      <c r="OU137" s="27"/>
      <c r="OV137" s="27"/>
      <c r="OW137" s="27"/>
      <c r="OX137" s="27"/>
      <c r="OY137" s="27"/>
      <c r="OZ137" s="27"/>
      <c r="PA137" s="27"/>
      <c r="PB137" s="27"/>
      <c r="PC137" s="27"/>
      <c r="PD137" s="27"/>
      <c r="PE137" s="27"/>
      <c r="PF137" s="27"/>
      <c r="PG137" s="27"/>
      <c r="PH137" s="27"/>
      <c r="PI137" s="27"/>
      <c r="PJ137" s="27"/>
      <c r="PK137" s="27"/>
      <c r="PL137" s="27"/>
      <c r="PM137" s="27"/>
      <c r="PN137" s="27"/>
      <c r="PO137" s="27"/>
      <c r="PP137" s="27"/>
      <c r="PQ137" s="27"/>
      <c r="PR137" s="27"/>
      <c r="PS137" s="27"/>
      <c r="PT137" s="27"/>
      <c r="PU137" s="27"/>
      <c r="PV137" s="27"/>
      <c r="PW137" s="27"/>
      <c r="PX137" s="27"/>
      <c r="PY137" s="27"/>
      <c r="PZ137" s="27"/>
      <c r="QA137" s="27"/>
      <c r="QB137" s="27"/>
      <c r="QC137" s="27"/>
      <c r="QD137" s="27"/>
      <c r="QE137" s="27"/>
      <c r="QF137" s="27"/>
      <c r="QG137" s="27"/>
      <c r="QH137" s="27"/>
      <c r="QI137" s="27"/>
      <c r="QJ137" s="27"/>
      <c r="QK137" s="27"/>
      <c r="QL137" s="27"/>
      <c r="QM137" s="27"/>
      <c r="QN137" s="27"/>
      <c r="QO137" s="27"/>
      <c r="QP137" s="27"/>
      <c r="QQ137" s="27"/>
      <c r="QR137" s="27"/>
      <c r="QS137" s="27"/>
      <c r="QT137" s="27"/>
      <c r="QU137" s="27"/>
      <c r="QV137" s="27"/>
      <c r="QW137" s="27"/>
      <c r="QX137" s="27"/>
      <c r="QY137" s="27"/>
      <c r="QZ137" s="27"/>
      <c r="RA137" s="27"/>
      <c r="RB137" s="27"/>
      <c r="RC137" s="27"/>
      <c r="RD137" s="27"/>
      <c r="RE137" s="27"/>
      <c r="RF137" s="27"/>
      <c r="RG137" s="27"/>
      <c r="RH137" s="27"/>
      <c r="RI137" s="27"/>
      <c r="RJ137" s="27"/>
      <c r="RK137" s="27"/>
      <c r="RL137" s="27"/>
      <c r="RM137" s="27"/>
      <c r="RN137" s="27"/>
      <c r="RO137" s="27"/>
      <c r="RP137" s="27"/>
      <c r="RQ137" s="27"/>
      <c r="RR137" s="27"/>
      <c r="RS137" s="27"/>
      <c r="RT137" s="27"/>
      <c r="RU137" s="27"/>
      <c r="RV137" s="27"/>
      <c r="RW137" s="27"/>
      <c r="RX137" s="27"/>
      <c r="RY137" s="27"/>
      <c r="RZ137" s="27"/>
      <c r="SA137" s="27"/>
      <c r="SB137" s="27"/>
      <c r="SC137" s="27"/>
      <c r="SD137" s="27"/>
      <c r="SE137" s="27"/>
      <c r="SF137" s="27"/>
      <c r="SG137" s="27"/>
      <c r="SH137" s="27"/>
      <c r="SI137" s="27"/>
      <c r="SJ137" s="27"/>
      <c r="SK137" s="27"/>
      <c r="SL137" s="27"/>
      <c r="SM137" s="27"/>
      <c r="SN137" s="27"/>
      <c r="SO137" s="27"/>
      <c r="SP137" s="27"/>
      <c r="SQ137" s="27"/>
      <c r="SR137" s="27"/>
      <c r="SS137" s="27"/>
      <c r="ST137" s="27"/>
      <c r="SU137" s="27"/>
      <c r="SV137" s="27"/>
      <c r="SW137" s="27"/>
      <c r="SX137" s="27"/>
      <c r="SY137" s="27"/>
      <c r="SZ137" s="27"/>
      <c r="TA137" s="27"/>
      <c r="TB137" s="27"/>
      <c r="TC137" s="27"/>
      <c r="TD137" s="27"/>
      <c r="TE137" s="27"/>
      <c r="TF137" s="27"/>
      <c r="TG137" s="27"/>
      <c r="TH137" s="27"/>
      <c r="TI137" s="27"/>
      <c r="TJ137" s="27"/>
      <c r="TK137" s="27"/>
      <c r="TL137" s="27"/>
      <c r="TM137" s="27"/>
      <c r="TN137" s="27"/>
      <c r="TO137" s="27"/>
      <c r="TP137" s="27"/>
      <c r="TQ137" s="27"/>
      <c r="TR137" s="27"/>
      <c r="TS137" s="27"/>
      <c r="TT137" s="27"/>
      <c r="TU137" s="27"/>
      <c r="TV137" s="27"/>
      <c r="TW137" s="27"/>
      <c r="TX137" s="27"/>
      <c r="TY137" s="27"/>
      <c r="TZ137" s="27"/>
      <c r="UA137" s="27"/>
      <c r="UB137" s="27"/>
      <c r="UC137" s="27"/>
      <c r="UD137" s="27"/>
      <c r="UE137" s="27"/>
      <c r="UF137" s="27"/>
      <c r="UG137" s="27"/>
      <c r="UH137" s="27"/>
      <c r="UI137" s="27"/>
      <c r="UJ137" s="27"/>
      <c r="UK137" s="27"/>
      <c r="UL137" s="27"/>
      <c r="UM137" s="27"/>
      <c r="UN137" s="27"/>
      <c r="UO137" s="27"/>
      <c r="UP137" s="27"/>
      <c r="UQ137" s="27"/>
      <c r="UR137" s="27"/>
      <c r="US137" s="27"/>
      <c r="UT137" s="27"/>
      <c r="UU137" s="27"/>
      <c r="UV137" s="27"/>
      <c r="UW137" s="27"/>
      <c r="UX137" s="27"/>
      <c r="UY137" s="27"/>
      <c r="UZ137" s="27"/>
      <c r="VA137" s="27"/>
      <c r="VB137" s="27"/>
      <c r="VC137" s="27"/>
      <c r="VD137" s="27"/>
      <c r="VE137" s="27"/>
      <c r="VF137" s="27"/>
      <c r="VG137" s="27"/>
      <c r="VH137" s="27"/>
      <c r="VI137" s="27"/>
      <c r="VJ137" s="27"/>
      <c r="VK137" s="27"/>
      <c r="VL137" s="27"/>
      <c r="VM137" s="27"/>
      <c r="VN137" s="27"/>
      <c r="VO137" s="27"/>
      <c r="VP137" s="27"/>
      <c r="VQ137" s="27"/>
      <c r="VR137" s="27"/>
      <c r="VS137" s="27"/>
      <c r="VT137" s="27"/>
      <c r="VU137" s="27"/>
      <c r="VV137" s="27"/>
      <c r="VW137" s="27"/>
      <c r="VX137" s="27"/>
      <c r="VY137" s="27"/>
      <c r="VZ137" s="27"/>
      <c r="WA137" s="27"/>
      <c r="WB137" s="27"/>
      <c r="WC137" s="27"/>
      <c r="WD137" s="27"/>
      <c r="WE137" s="27"/>
      <c r="WF137" s="27"/>
      <c r="WG137" s="27"/>
      <c r="WH137" s="27"/>
      <c r="WI137" s="27"/>
      <c r="WJ137" s="27"/>
      <c r="WK137" s="27"/>
      <c r="WL137" s="27"/>
      <c r="WM137" s="27"/>
      <c r="WN137" s="27"/>
      <c r="WO137" s="27"/>
      <c r="WP137" s="27"/>
      <c r="WQ137" s="27"/>
      <c r="WR137" s="27"/>
      <c r="WS137" s="27"/>
      <c r="WT137" s="27"/>
      <c r="WU137" s="27"/>
      <c r="WV137" s="27"/>
      <c r="WW137" s="27"/>
      <c r="WX137" s="27"/>
      <c r="WY137" s="27"/>
      <c r="WZ137" s="27"/>
      <c r="XA137" s="27"/>
      <c r="XB137" s="27"/>
      <c r="XC137" s="27"/>
      <c r="XD137" s="27"/>
      <c r="XE137" s="27"/>
      <c r="XF137" s="27"/>
      <c r="XG137" s="27"/>
      <c r="XH137" s="27"/>
      <c r="XI137" s="27"/>
      <c r="XJ137" s="27"/>
      <c r="XK137" s="27"/>
      <c r="XL137" s="27"/>
      <c r="XM137" s="27"/>
      <c r="XN137" s="27"/>
      <c r="XO137" s="27"/>
      <c r="XP137" s="27"/>
      <c r="XQ137" s="27"/>
      <c r="XR137" s="27"/>
      <c r="XS137" s="27"/>
      <c r="XT137" s="27"/>
      <c r="XU137" s="27"/>
      <c r="XV137" s="27"/>
      <c r="XW137" s="27"/>
      <c r="XX137" s="27"/>
      <c r="XY137" s="27"/>
      <c r="XZ137" s="27"/>
      <c r="YA137" s="27"/>
      <c r="YB137" s="27"/>
      <c r="YC137" s="27"/>
      <c r="YD137" s="27"/>
      <c r="YE137" s="27"/>
      <c r="YF137" s="27"/>
      <c r="YG137" s="27"/>
      <c r="YH137" s="27"/>
      <c r="YI137" s="27"/>
      <c r="YJ137" s="27"/>
      <c r="YK137" s="27"/>
      <c r="YL137" s="27"/>
      <c r="YM137" s="27"/>
      <c r="YN137" s="27"/>
      <c r="YO137" s="27"/>
      <c r="YP137" s="27"/>
      <c r="YQ137" s="27"/>
      <c r="YR137" s="27"/>
      <c r="YS137" s="27"/>
      <c r="YT137" s="27"/>
      <c r="YU137" s="27"/>
      <c r="YV137" s="27"/>
      <c r="YW137" s="27"/>
      <c r="YX137" s="27"/>
      <c r="YY137" s="27"/>
      <c r="YZ137" s="27"/>
      <c r="ZA137" s="27"/>
      <c r="ZB137" s="27"/>
      <c r="ZC137" s="27"/>
      <c r="ZD137" s="27"/>
      <c r="ZE137" s="27"/>
      <c r="ZF137" s="27"/>
      <c r="ZG137" s="27"/>
      <c r="ZH137" s="27"/>
      <c r="ZI137" s="27"/>
      <c r="ZJ137" s="27"/>
      <c r="ZK137" s="27"/>
      <c r="ZL137" s="27"/>
      <c r="ZM137" s="27"/>
      <c r="ZN137" s="27"/>
      <c r="ZO137" s="27"/>
      <c r="ZP137" s="27"/>
      <c r="ZQ137" s="27"/>
      <c r="ZR137" s="27"/>
      <c r="ZS137" s="27"/>
      <c r="ZT137" s="27"/>
      <c r="ZU137" s="27"/>
      <c r="ZV137" s="27"/>
      <c r="ZW137" s="27"/>
      <c r="ZX137" s="27"/>
      <c r="ZY137" s="27"/>
      <c r="ZZ137" s="27"/>
      <c r="AAA137" s="27"/>
      <c r="AAB137" s="27"/>
      <c r="AAC137" s="27"/>
      <c r="AAD137" s="27"/>
      <c r="AAE137" s="27"/>
      <c r="AAF137" s="27"/>
      <c r="AAG137" s="27"/>
      <c r="AAH137" s="27"/>
      <c r="AAI137" s="27"/>
      <c r="AAJ137" s="27"/>
      <c r="AAK137" s="27"/>
      <c r="AAL137" s="27"/>
      <c r="AAM137" s="27"/>
      <c r="AAN137" s="27"/>
      <c r="AAO137" s="27"/>
      <c r="AAP137" s="27"/>
      <c r="AAQ137" s="27"/>
      <c r="AAR137" s="27"/>
      <c r="AAS137" s="27"/>
      <c r="AAT137" s="27"/>
      <c r="AAU137" s="27"/>
      <c r="AAV137" s="27"/>
      <c r="AAW137" s="27"/>
      <c r="AAX137" s="27"/>
      <c r="AAY137" s="27"/>
      <c r="AAZ137" s="27"/>
      <c r="ABA137" s="27"/>
      <c r="ABB137" s="27"/>
      <c r="ABC137" s="27"/>
      <c r="ABD137" s="27"/>
      <c r="ABE137" s="27"/>
      <c r="ABF137" s="27"/>
      <c r="ABG137" s="27"/>
      <c r="ABH137" s="27"/>
      <c r="ABI137" s="27"/>
      <c r="ABJ137" s="27"/>
      <c r="ABK137" s="27"/>
      <c r="ABL137" s="27"/>
      <c r="ABM137" s="27"/>
      <c r="ABN137" s="27"/>
      <c r="ABO137" s="27"/>
      <c r="ABP137" s="27"/>
      <c r="ABQ137" s="27"/>
      <c r="ABR137" s="27"/>
      <c r="ABS137" s="27"/>
      <c r="ABT137" s="27"/>
      <c r="ABU137" s="27"/>
      <c r="ABV137" s="27"/>
      <c r="ABW137" s="27"/>
      <c r="ABX137" s="27"/>
      <c r="ABY137" s="27"/>
      <c r="ABZ137" s="27"/>
      <c r="ACA137" s="27"/>
      <c r="ACB137" s="27"/>
      <c r="ACC137" s="27"/>
      <c r="ACD137" s="27"/>
      <c r="ACE137" s="27"/>
      <c r="ACF137" s="27"/>
      <c r="ACG137" s="27"/>
      <c r="ACH137" s="27"/>
      <c r="ACI137" s="27"/>
      <c r="ACJ137" s="27"/>
      <c r="ACK137" s="27"/>
      <c r="ACL137" s="27"/>
      <c r="ACM137" s="27"/>
      <c r="ACN137" s="27"/>
      <c r="ACO137" s="27"/>
      <c r="ACP137" s="27"/>
      <c r="ACQ137" s="27"/>
      <c r="ACR137" s="27"/>
      <c r="ACS137" s="27"/>
      <c r="ACT137" s="27"/>
      <c r="ACU137" s="27"/>
      <c r="ACV137" s="27"/>
      <c r="ACW137" s="27"/>
      <c r="ACX137" s="27"/>
      <c r="ACY137" s="27"/>
      <c r="ACZ137" s="27"/>
      <c r="ADA137" s="27"/>
      <c r="ADB137" s="27"/>
      <c r="ADC137" s="27"/>
      <c r="ADD137" s="27"/>
      <c r="ADE137" s="27"/>
      <c r="ADF137" s="27"/>
      <c r="ADG137" s="27"/>
      <c r="ADH137" s="27"/>
      <c r="ADI137" s="27"/>
      <c r="ADJ137" s="27"/>
      <c r="ADK137" s="27"/>
      <c r="ADL137" s="27"/>
      <c r="ADM137" s="27"/>
      <c r="ADN137" s="27"/>
      <c r="ADO137" s="27"/>
      <c r="ADP137" s="27"/>
      <c r="ADQ137" s="27"/>
      <c r="ADR137" s="27"/>
      <c r="ADS137" s="27"/>
      <c r="ADT137" s="27"/>
      <c r="ADU137" s="27"/>
      <c r="ADV137" s="27"/>
      <c r="ADW137" s="27"/>
      <c r="ADX137" s="27"/>
      <c r="ADY137" s="27"/>
      <c r="ADZ137" s="27"/>
      <c r="AEA137" s="27"/>
      <c r="AEB137" s="27"/>
      <c r="AEC137" s="27"/>
      <c r="AED137" s="27"/>
      <c r="AEE137" s="27"/>
      <c r="AEF137" s="27"/>
      <c r="AEG137" s="27"/>
      <c r="AEH137" s="27"/>
      <c r="AEI137" s="27"/>
      <c r="AEJ137" s="27"/>
      <c r="AEK137" s="27"/>
      <c r="AEL137" s="27"/>
      <c r="AEM137" s="27"/>
      <c r="AEN137" s="27"/>
      <c r="AEO137" s="27"/>
      <c r="AEP137" s="27"/>
      <c r="AEQ137" s="27"/>
      <c r="AER137" s="27"/>
      <c r="AES137" s="27"/>
      <c r="AET137" s="27"/>
      <c r="AEU137" s="27"/>
      <c r="AEV137" s="27"/>
      <c r="AEW137" s="27"/>
      <c r="AEX137" s="27"/>
      <c r="AEY137" s="27"/>
      <c r="AEZ137" s="27"/>
      <c r="AFA137" s="27"/>
      <c r="AFB137" s="27"/>
      <c r="AFC137" s="27"/>
      <c r="AFD137" s="27"/>
      <c r="AFE137" s="27"/>
      <c r="AFF137" s="27"/>
      <c r="AFG137" s="27"/>
      <c r="AFH137" s="27"/>
      <c r="AFI137" s="27"/>
      <c r="AFJ137" s="27"/>
      <c r="AFK137" s="27"/>
      <c r="AFL137" s="27"/>
      <c r="AFM137" s="27"/>
      <c r="AFN137" s="27"/>
      <c r="AFO137" s="27"/>
      <c r="AFP137" s="27"/>
      <c r="AFQ137" s="27"/>
      <c r="AFR137" s="27"/>
      <c r="AFS137" s="27"/>
      <c r="AFT137" s="27"/>
      <c r="AFU137" s="27"/>
      <c r="AFV137" s="27"/>
      <c r="AFW137" s="27"/>
      <c r="AFX137" s="27"/>
      <c r="AFY137" s="27"/>
      <c r="AFZ137" s="27"/>
      <c r="AGA137" s="27"/>
      <c r="AGB137" s="27"/>
      <c r="AGC137" s="27"/>
      <c r="AGD137" s="27"/>
      <c r="AGE137" s="27"/>
      <c r="AGF137" s="27"/>
      <c r="AGG137" s="27"/>
      <c r="AGH137" s="27"/>
      <c r="AGI137" s="27"/>
      <c r="AGJ137" s="27"/>
      <c r="AGK137" s="27"/>
      <c r="AGL137" s="27"/>
      <c r="AGM137" s="27"/>
      <c r="AGN137" s="27"/>
      <c r="AGO137" s="27"/>
      <c r="AGP137" s="27"/>
      <c r="AGQ137" s="27"/>
      <c r="AGR137" s="27"/>
      <c r="AGS137" s="27"/>
      <c r="AGT137" s="27"/>
      <c r="AGU137" s="27"/>
      <c r="AGV137" s="27"/>
      <c r="AGW137" s="27"/>
      <c r="AGX137" s="27"/>
      <c r="AGY137" s="27"/>
      <c r="AGZ137" s="27"/>
      <c r="AHA137" s="27"/>
      <c r="AHB137" s="27"/>
      <c r="AHC137" s="27"/>
      <c r="AHD137" s="27"/>
      <c r="AHE137" s="27"/>
      <c r="AHF137" s="27"/>
      <c r="AHG137" s="27"/>
      <c r="AHH137" s="27"/>
      <c r="AHI137" s="27"/>
      <c r="AHJ137" s="27"/>
      <c r="AHK137" s="27"/>
      <c r="AHL137" s="27"/>
      <c r="AHM137" s="27"/>
      <c r="AHN137" s="27"/>
      <c r="AHO137" s="27"/>
      <c r="AHP137" s="27"/>
      <c r="AHQ137" s="27"/>
      <c r="AHR137" s="27"/>
      <c r="AHS137" s="27"/>
      <c r="AHT137" s="27"/>
      <c r="AHU137" s="27"/>
      <c r="AHV137" s="27"/>
      <c r="AHW137" s="27"/>
      <c r="AHX137" s="27"/>
      <c r="AHY137" s="27"/>
      <c r="AHZ137" s="27"/>
      <c r="AIA137" s="27"/>
      <c r="AIB137" s="27"/>
      <c r="AIC137" s="27"/>
      <c r="AID137" s="27"/>
      <c r="AIE137" s="27"/>
      <c r="AIF137" s="27"/>
      <c r="AIG137" s="27"/>
      <c r="AIH137" s="27"/>
      <c r="AII137" s="27"/>
      <c r="AIJ137" s="27"/>
      <c r="AIK137" s="27"/>
      <c r="AIL137" s="27"/>
      <c r="AIM137" s="27"/>
      <c r="AIN137" s="27"/>
      <c r="AIO137" s="27"/>
      <c r="AIP137" s="27"/>
      <c r="AIQ137" s="27"/>
      <c r="AIR137" s="27"/>
      <c r="AIS137" s="27"/>
      <c r="AIT137" s="27"/>
      <c r="AIU137" s="27"/>
      <c r="AIV137" s="27"/>
      <c r="AIW137" s="27"/>
      <c r="AIX137" s="27"/>
      <c r="AIY137" s="27"/>
      <c r="AIZ137" s="27"/>
      <c r="AJA137" s="27"/>
      <c r="AJB137" s="27"/>
      <c r="AJC137" s="27"/>
      <c r="AJD137" s="27"/>
      <c r="AJE137" s="27"/>
      <c r="AJF137" s="27"/>
      <c r="AJG137" s="27"/>
      <c r="AJH137" s="27"/>
      <c r="AJI137" s="27"/>
      <c r="AJJ137" s="27"/>
      <c r="AJK137" s="27"/>
      <c r="AJL137" s="27"/>
      <c r="AJM137" s="27"/>
      <c r="AJN137" s="27"/>
      <c r="AJO137" s="27"/>
      <c r="AJP137" s="27"/>
      <c r="AJQ137" s="27"/>
      <c r="AJR137" s="27"/>
      <c r="AJS137" s="27"/>
      <c r="AJT137" s="27"/>
      <c r="AJU137" s="27"/>
      <c r="AJV137" s="27"/>
      <c r="AJW137" s="27"/>
      <c r="AJX137" s="27"/>
      <c r="AJY137" s="27"/>
      <c r="AJZ137" s="27"/>
      <c r="AKA137" s="27"/>
      <c r="AKB137" s="27"/>
      <c r="AKC137" s="27"/>
      <c r="AKD137" s="27"/>
      <c r="AKE137" s="27"/>
      <c r="AKF137" s="27"/>
      <c r="AKG137" s="27"/>
      <c r="AKH137" s="27"/>
      <c r="AKI137" s="27"/>
      <c r="AKJ137" s="27"/>
      <c r="AKK137" s="27"/>
      <c r="AKL137" s="27"/>
      <c r="AKM137" s="27"/>
      <c r="AKN137" s="27"/>
      <c r="AKO137" s="27"/>
      <c r="AKP137" s="27"/>
      <c r="AKQ137" s="27"/>
      <c r="AKR137" s="27"/>
      <c r="AKS137" s="27"/>
      <c r="AKT137" s="27"/>
      <c r="AKU137" s="27"/>
      <c r="AKV137" s="27"/>
      <c r="AKW137" s="27"/>
      <c r="AKX137" s="27"/>
      <c r="AKY137" s="27"/>
      <c r="AKZ137" s="27"/>
      <c r="ALA137" s="27"/>
      <c r="ALB137" s="27"/>
      <c r="ALC137" s="27"/>
      <c r="ALD137" s="27"/>
      <c r="ALE137" s="27"/>
      <c r="ALF137" s="27"/>
      <c r="ALG137" s="27"/>
      <c r="ALH137" s="27"/>
      <c r="ALI137" s="27"/>
      <c r="ALJ137" s="27"/>
      <c r="ALK137" s="27"/>
      <c r="ALL137" s="27"/>
      <c r="ALM137" s="27"/>
      <c r="ALN137" s="27"/>
      <c r="ALO137" s="27"/>
      <c r="ALP137" s="27"/>
      <c r="ALQ137" s="27"/>
      <c r="ALR137" s="27"/>
      <c r="ALS137" s="27"/>
    </row>
    <row r="138" spans="1:1007" ht="20.25" customHeight="1" thickBot="1" x14ac:dyDescent="0.25">
      <c r="A138" s="546" t="s">
        <v>14</v>
      </c>
      <c r="B138" s="548" t="s">
        <v>15</v>
      </c>
      <c r="C138" s="550" t="s">
        <v>15</v>
      </c>
      <c r="D138" s="552" t="s">
        <v>169</v>
      </c>
      <c r="E138" s="554" t="s">
        <v>170</v>
      </c>
      <c r="F138" s="556" t="s">
        <v>187</v>
      </c>
      <c r="G138" s="722" t="s">
        <v>171</v>
      </c>
      <c r="H138" s="558" t="s">
        <v>18</v>
      </c>
      <c r="I138" s="558" t="s">
        <v>19</v>
      </c>
      <c r="J138" s="543" t="s">
        <v>451</v>
      </c>
      <c r="K138" s="147" t="s">
        <v>25</v>
      </c>
      <c r="L138" s="148">
        <f>+M138+O138</f>
        <v>0</v>
      </c>
      <c r="M138" s="376">
        <v>0</v>
      </c>
      <c r="N138" s="376">
        <v>0</v>
      </c>
      <c r="O138" s="389">
        <v>0</v>
      </c>
      <c r="P138" s="148">
        <f>+Q138+S138</f>
        <v>0</v>
      </c>
      <c r="Q138" s="376">
        <v>0</v>
      </c>
      <c r="R138" s="376">
        <v>0</v>
      </c>
      <c r="S138" s="389">
        <v>0</v>
      </c>
      <c r="T138" s="148">
        <f>+U138+W138</f>
        <v>0</v>
      </c>
      <c r="U138" s="376">
        <v>0</v>
      </c>
      <c r="V138" s="376">
        <v>0</v>
      </c>
      <c r="W138" s="389">
        <v>0</v>
      </c>
      <c r="X138" s="27"/>
      <c r="Y138" s="27"/>
      <c r="Z138" s="27"/>
      <c r="AA138" s="27"/>
      <c r="AB138" s="27"/>
      <c r="AC138" s="27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40"/>
      <c r="AV138" s="39"/>
      <c r="AW138" s="39"/>
      <c r="AX138" s="39"/>
      <c r="AY138" s="39"/>
      <c r="AZ138" s="39"/>
      <c r="BA138" s="39"/>
      <c r="BB138" s="39"/>
      <c r="BC138" s="39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  <c r="LV138" s="27"/>
      <c r="LW138" s="27"/>
      <c r="LX138" s="27"/>
      <c r="LY138" s="27"/>
      <c r="LZ138" s="27"/>
      <c r="MA138" s="27"/>
      <c r="MB138" s="27"/>
      <c r="MC138" s="27"/>
      <c r="MD138" s="27"/>
      <c r="ME138" s="27"/>
      <c r="MF138" s="27"/>
      <c r="MG138" s="27"/>
      <c r="MH138" s="27"/>
      <c r="MI138" s="27"/>
      <c r="MJ138" s="27"/>
      <c r="MK138" s="27"/>
      <c r="ML138" s="27"/>
      <c r="MM138" s="27"/>
      <c r="MN138" s="27"/>
      <c r="MO138" s="27"/>
      <c r="MP138" s="27"/>
      <c r="MQ138" s="27"/>
      <c r="MR138" s="27"/>
      <c r="MS138" s="27"/>
      <c r="MT138" s="27"/>
      <c r="MU138" s="27"/>
      <c r="MV138" s="27"/>
      <c r="MW138" s="27"/>
      <c r="MX138" s="27"/>
      <c r="MY138" s="27"/>
      <c r="MZ138" s="27"/>
      <c r="NA138" s="27"/>
      <c r="NB138" s="27"/>
      <c r="NC138" s="27"/>
      <c r="ND138" s="27"/>
      <c r="NE138" s="27"/>
      <c r="NF138" s="27"/>
      <c r="NG138" s="27"/>
      <c r="NH138" s="27"/>
      <c r="NI138" s="27"/>
      <c r="NJ138" s="27"/>
      <c r="NK138" s="27"/>
      <c r="NL138" s="27"/>
      <c r="NM138" s="27"/>
      <c r="NN138" s="27"/>
      <c r="NO138" s="27"/>
      <c r="NP138" s="27"/>
      <c r="NQ138" s="27"/>
      <c r="NR138" s="27"/>
      <c r="NS138" s="27"/>
      <c r="NT138" s="27"/>
      <c r="NU138" s="27"/>
      <c r="NV138" s="27"/>
      <c r="NW138" s="27"/>
      <c r="NX138" s="27"/>
      <c r="NY138" s="27"/>
      <c r="NZ138" s="27"/>
      <c r="OA138" s="27"/>
      <c r="OB138" s="27"/>
      <c r="OC138" s="27"/>
      <c r="OD138" s="27"/>
      <c r="OE138" s="27"/>
      <c r="OF138" s="27"/>
      <c r="OG138" s="27"/>
      <c r="OH138" s="27"/>
      <c r="OI138" s="27"/>
      <c r="OJ138" s="27"/>
      <c r="OK138" s="27"/>
      <c r="OL138" s="27"/>
      <c r="OM138" s="27"/>
      <c r="ON138" s="27"/>
      <c r="OO138" s="27"/>
      <c r="OP138" s="27"/>
      <c r="OQ138" s="27"/>
      <c r="OR138" s="27"/>
      <c r="OS138" s="27"/>
      <c r="OT138" s="27"/>
      <c r="OU138" s="27"/>
      <c r="OV138" s="27"/>
      <c r="OW138" s="27"/>
      <c r="OX138" s="27"/>
      <c r="OY138" s="27"/>
      <c r="OZ138" s="27"/>
      <c r="PA138" s="27"/>
      <c r="PB138" s="27"/>
      <c r="PC138" s="27"/>
      <c r="PD138" s="27"/>
      <c r="PE138" s="27"/>
      <c r="PF138" s="27"/>
      <c r="PG138" s="27"/>
      <c r="PH138" s="27"/>
      <c r="PI138" s="27"/>
      <c r="PJ138" s="27"/>
      <c r="PK138" s="27"/>
      <c r="PL138" s="27"/>
      <c r="PM138" s="27"/>
      <c r="PN138" s="27"/>
      <c r="PO138" s="27"/>
      <c r="PP138" s="27"/>
      <c r="PQ138" s="27"/>
      <c r="PR138" s="27"/>
      <c r="PS138" s="27"/>
      <c r="PT138" s="27"/>
      <c r="PU138" s="27"/>
      <c r="PV138" s="27"/>
      <c r="PW138" s="27"/>
      <c r="PX138" s="27"/>
      <c r="PY138" s="27"/>
      <c r="PZ138" s="27"/>
      <c r="QA138" s="27"/>
      <c r="QB138" s="27"/>
      <c r="QC138" s="27"/>
      <c r="QD138" s="27"/>
      <c r="QE138" s="27"/>
      <c r="QF138" s="27"/>
      <c r="QG138" s="27"/>
      <c r="QH138" s="27"/>
      <c r="QI138" s="27"/>
      <c r="QJ138" s="27"/>
      <c r="QK138" s="27"/>
      <c r="QL138" s="27"/>
      <c r="QM138" s="27"/>
      <c r="QN138" s="27"/>
      <c r="QO138" s="27"/>
      <c r="QP138" s="27"/>
      <c r="QQ138" s="27"/>
      <c r="QR138" s="27"/>
      <c r="QS138" s="27"/>
      <c r="QT138" s="27"/>
      <c r="QU138" s="27"/>
      <c r="QV138" s="27"/>
      <c r="QW138" s="27"/>
      <c r="QX138" s="27"/>
      <c r="QY138" s="27"/>
      <c r="QZ138" s="27"/>
      <c r="RA138" s="27"/>
      <c r="RB138" s="27"/>
      <c r="RC138" s="27"/>
      <c r="RD138" s="27"/>
      <c r="RE138" s="27"/>
      <c r="RF138" s="27"/>
      <c r="RG138" s="27"/>
      <c r="RH138" s="27"/>
      <c r="RI138" s="27"/>
      <c r="RJ138" s="27"/>
      <c r="RK138" s="27"/>
      <c r="RL138" s="27"/>
      <c r="RM138" s="27"/>
      <c r="RN138" s="27"/>
      <c r="RO138" s="27"/>
      <c r="RP138" s="27"/>
      <c r="RQ138" s="27"/>
      <c r="RR138" s="27"/>
      <c r="RS138" s="27"/>
      <c r="RT138" s="27"/>
      <c r="RU138" s="27"/>
      <c r="RV138" s="27"/>
      <c r="RW138" s="27"/>
      <c r="RX138" s="27"/>
      <c r="RY138" s="27"/>
      <c r="RZ138" s="27"/>
      <c r="SA138" s="27"/>
      <c r="SB138" s="27"/>
      <c r="SC138" s="27"/>
      <c r="SD138" s="27"/>
      <c r="SE138" s="27"/>
      <c r="SF138" s="27"/>
      <c r="SG138" s="27"/>
      <c r="SH138" s="27"/>
      <c r="SI138" s="27"/>
      <c r="SJ138" s="27"/>
      <c r="SK138" s="27"/>
      <c r="SL138" s="27"/>
      <c r="SM138" s="27"/>
      <c r="SN138" s="27"/>
      <c r="SO138" s="27"/>
      <c r="SP138" s="27"/>
      <c r="SQ138" s="27"/>
      <c r="SR138" s="27"/>
      <c r="SS138" s="27"/>
      <c r="ST138" s="27"/>
      <c r="SU138" s="27"/>
      <c r="SV138" s="27"/>
      <c r="SW138" s="27"/>
      <c r="SX138" s="27"/>
      <c r="SY138" s="27"/>
      <c r="SZ138" s="27"/>
      <c r="TA138" s="27"/>
      <c r="TB138" s="27"/>
      <c r="TC138" s="27"/>
      <c r="TD138" s="27"/>
      <c r="TE138" s="27"/>
      <c r="TF138" s="27"/>
      <c r="TG138" s="27"/>
      <c r="TH138" s="27"/>
      <c r="TI138" s="27"/>
      <c r="TJ138" s="27"/>
      <c r="TK138" s="27"/>
      <c r="TL138" s="27"/>
      <c r="TM138" s="27"/>
      <c r="TN138" s="27"/>
      <c r="TO138" s="27"/>
      <c r="TP138" s="27"/>
      <c r="TQ138" s="27"/>
      <c r="TR138" s="27"/>
      <c r="TS138" s="27"/>
      <c r="TT138" s="27"/>
      <c r="TU138" s="27"/>
      <c r="TV138" s="27"/>
      <c r="TW138" s="27"/>
      <c r="TX138" s="27"/>
      <c r="TY138" s="27"/>
      <c r="TZ138" s="27"/>
      <c r="UA138" s="27"/>
      <c r="UB138" s="27"/>
      <c r="UC138" s="27"/>
      <c r="UD138" s="27"/>
      <c r="UE138" s="27"/>
      <c r="UF138" s="27"/>
      <c r="UG138" s="27"/>
      <c r="UH138" s="27"/>
      <c r="UI138" s="27"/>
      <c r="UJ138" s="27"/>
      <c r="UK138" s="27"/>
      <c r="UL138" s="27"/>
      <c r="UM138" s="27"/>
      <c r="UN138" s="27"/>
      <c r="UO138" s="27"/>
      <c r="UP138" s="27"/>
      <c r="UQ138" s="27"/>
      <c r="UR138" s="27"/>
      <c r="US138" s="27"/>
      <c r="UT138" s="27"/>
      <c r="UU138" s="27"/>
      <c r="UV138" s="27"/>
      <c r="UW138" s="27"/>
      <c r="UX138" s="27"/>
      <c r="UY138" s="27"/>
      <c r="UZ138" s="27"/>
      <c r="VA138" s="27"/>
      <c r="VB138" s="27"/>
      <c r="VC138" s="27"/>
      <c r="VD138" s="27"/>
      <c r="VE138" s="27"/>
      <c r="VF138" s="27"/>
      <c r="VG138" s="27"/>
      <c r="VH138" s="27"/>
      <c r="VI138" s="27"/>
      <c r="VJ138" s="27"/>
      <c r="VK138" s="27"/>
      <c r="VL138" s="27"/>
      <c r="VM138" s="27"/>
      <c r="VN138" s="27"/>
      <c r="VO138" s="27"/>
      <c r="VP138" s="27"/>
      <c r="VQ138" s="27"/>
      <c r="VR138" s="27"/>
      <c r="VS138" s="27"/>
      <c r="VT138" s="27"/>
      <c r="VU138" s="27"/>
      <c r="VV138" s="27"/>
      <c r="VW138" s="27"/>
      <c r="VX138" s="27"/>
      <c r="VY138" s="27"/>
      <c r="VZ138" s="27"/>
      <c r="WA138" s="27"/>
      <c r="WB138" s="27"/>
      <c r="WC138" s="27"/>
      <c r="WD138" s="27"/>
      <c r="WE138" s="27"/>
      <c r="WF138" s="27"/>
      <c r="WG138" s="27"/>
      <c r="WH138" s="27"/>
      <c r="WI138" s="27"/>
      <c r="WJ138" s="27"/>
      <c r="WK138" s="27"/>
      <c r="WL138" s="27"/>
      <c r="WM138" s="27"/>
      <c r="WN138" s="27"/>
      <c r="WO138" s="27"/>
      <c r="WP138" s="27"/>
      <c r="WQ138" s="27"/>
      <c r="WR138" s="27"/>
      <c r="WS138" s="27"/>
      <c r="WT138" s="27"/>
      <c r="WU138" s="27"/>
      <c r="WV138" s="27"/>
      <c r="WW138" s="27"/>
      <c r="WX138" s="27"/>
      <c r="WY138" s="27"/>
      <c r="WZ138" s="27"/>
      <c r="XA138" s="27"/>
      <c r="XB138" s="27"/>
      <c r="XC138" s="27"/>
      <c r="XD138" s="27"/>
      <c r="XE138" s="27"/>
      <c r="XF138" s="27"/>
      <c r="XG138" s="27"/>
      <c r="XH138" s="27"/>
      <c r="XI138" s="27"/>
      <c r="XJ138" s="27"/>
      <c r="XK138" s="27"/>
      <c r="XL138" s="27"/>
      <c r="XM138" s="27"/>
      <c r="XN138" s="27"/>
      <c r="XO138" s="27"/>
      <c r="XP138" s="27"/>
      <c r="XQ138" s="27"/>
      <c r="XR138" s="27"/>
      <c r="XS138" s="27"/>
      <c r="XT138" s="27"/>
      <c r="XU138" s="27"/>
      <c r="XV138" s="27"/>
      <c r="XW138" s="27"/>
      <c r="XX138" s="27"/>
      <c r="XY138" s="27"/>
      <c r="XZ138" s="27"/>
      <c r="YA138" s="27"/>
      <c r="YB138" s="27"/>
      <c r="YC138" s="27"/>
      <c r="YD138" s="27"/>
      <c r="YE138" s="27"/>
      <c r="YF138" s="27"/>
      <c r="YG138" s="27"/>
      <c r="YH138" s="27"/>
      <c r="YI138" s="27"/>
      <c r="YJ138" s="27"/>
      <c r="YK138" s="27"/>
      <c r="YL138" s="27"/>
      <c r="YM138" s="27"/>
      <c r="YN138" s="27"/>
      <c r="YO138" s="27"/>
      <c r="YP138" s="27"/>
      <c r="YQ138" s="27"/>
      <c r="YR138" s="27"/>
      <c r="YS138" s="27"/>
      <c r="YT138" s="27"/>
      <c r="YU138" s="27"/>
      <c r="YV138" s="27"/>
      <c r="YW138" s="27"/>
      <c r="YX138" s="27"/>
      <c r="YY138" s="27"/>
      <c r="YZ138" s="27"/>
      <c r="ZA138" s="27"/>
      <c r="ZB138" s="27"/>
      <c r="ZC138" s="27"/>
      <c r="ZD138" s="27"/>
      <c r="ZE138" s="27"/>
      <c r="ZF138" s="27"/>
      <c r="ZG138" s="27"/>
      <c r="ZH138" s="27"/>
      <c r="ZI138" s="27"/>
      <c r="ZJ138" s="27"/>
      <c r="ZK138" s="27"/>
      <c r="ZL138" s="27"/>
      <c r="ZM138" s="27"/>
      <c r="ZN138" s="27"/>
      <c r="ZO138" s="27"/>
      <c r="ZP138" s="27"/>
      <c r="ZQ138" s="27"/>
      <c r="ZR138" s="27"/>
      <c r="ZS138" s="27"/>
      <c r="ZT138" s="27"/>
      <c r="ZU138" s="27"/>
      <c r="ZV138" s="27"/>
      <c r="ZW138" s="27"/>
      <c r="ZX138" s="27"/>
      <c r="ZY138" s="27"/>
      <c r="ZZ138" s="27"/>
      <c r="AAA138" s="27"/>
      <c r="AAB138" s="27"/>
      <c r="AAC138" s="27"/>
      <c r="AAD138" s="27"/>
      <c r="AAE138" s="27"/>
      <c r="AAF138" s="27"/>
      <c r="AAG138" s="27"/>
      <c r="AAH138" s="27"/>
      <c r="AAI138" s="27"/>
      <c r="AAJ138" s="27"/>
      <c r="AAK138" s="27"/>
      <c r="AAL138" s="27"/>
      <c r="AAM138" s="27"/>
      <c r="AAN138" s="27"/>
      <c r="AAO138" s="27"/>
      <c r="AAP138" s="27"/>
      <c r="AAQ138" s="27"/>
      <c r="AAR138" s="27"/>
      <c r="AAS138" s="27"/>
      <c r="AAT138" s="27"/>
      <c r="AAU138" s="27"/>
      <c r="AAV138" s="27"/>
      <c r="AAW138" s="27"/>
      <c r="AAX138" s="27"/>
      <c r="AAY138" s="27"/>
      <c r="AAZ138" s="27"/>
      <c r="ABA138" s="27"/>
      <c r="ABB138" s="27"/>
      <c r="ABC138" s="27"/>
      <c r="ABD138" s="27"/>
      <c r="ABE138" s="27"/>
      <c r="ABF138" s="27"/>
      <c r="ABG138" s="27"/>
      <c r="ABH138" s="27"/>
      <c r="ABI138" s="27"/>
      <c r="ABJ138" s="27"/>
      <c r="ABK138" s="27"/>
      <c r="ABL138" s="27"/>
      <c r="ABM138" s="27"/>
      <c r="ABN138" s="27"/>
      <c r="ABO138" s="27"/>
      <c r="ABP138" s="27"/>
      <c r="ABQ138" s="27"/>
      <c r="ABR138" s="27"/>
      <c r="ABS138" s="27"/>
      <c r="ABT138" s="27"/>
      <c r="ABU138" s="27"/>
      <c r="ABV138" s="27"/>
      <c r="ABW138" s="27"/>
      <c r="ABX138" s="27"/>
      <c r="ABY138" s="27"/>
      <c r="ABZ138" s="27"/>
      <c r="ACA138" s="27"/>
      <c r="ACB138" s="27"/>
      <c r="ACC138" s="27"/>
      <c r="ACD138" s="27"/>
      <c r="ACE138" s="27"/>
      <c r="ACF138" s="27"/>
      <c r="ACG138" s="27"/>
      <c r="ACH138" s="27"/>
      <c r="ACI138" s="27"/>
      <c r="ACJ138" s="27"/>
      <c r="ACK138" s="27"/>
      <c r="ACL138" s="27"/>
      <c r="ACM138" s="27"/>
      <c r="ACN138" s="27"/>
      <c r="ACO138" s="27"/>
      <c r="ACP138" s="27"/>
      <c r="ACQ138" s="27"/>
      <c r="ACR138" s="27"/>
      <c r="ACS138" s="27"/>
      <c r="ACT138" s="27"/>
      <c r="ACU138" s="27"/>
      <c r="ACV138" s="27"/>
      <c r="ACW138" s="27"/>
      <c r="ACX138" s="27"/>
      <c r="ACY138" s="27"/>
      <c r="ACZ138" s="27"/>
      <c r="ADA138" s="27"/>
      <c r="ADB138" s="27"/>
      <c r="ADC138" s="27"/>
      <c r="ADD138" s="27"/>
      <c r="ADE138" s="27"/>
      <c r="ADF138" s="27"/>
      <c r="ADG138" s="27"/>
      <c r="ADH138" s="27"/>
      <c r="ADI138" s="27"/>
      <c r="ADJ138" s="27"/>
      <c r="ADK138" s="27"/>
      <c r="ADL138" s="27"/>
      <c r="ADM138" s="27"/>
      <c r="ADN138" s="27"/>
      <c r="ADO138" s="27"/>
      <c r="ADP138" s="27"/>
      <c r="ADQ138" s="27"/>
      <c r="ADR138" s="27"/>
      <c r="ADS138" s="27"/>
      <c r="ADT138" s="27"/>
      <c r="ADU138" s="27"/>
      <c r="ADV138" s="27"/>
      <c r="ADW138" s="27"/>
      <c r="ADX138" s="27"/>
      <c r="ADY138" s="27"/>
      <c r="ADZ138" s="27"/>
      <c r="AEA138" s="27"/>
      <c r="AEB138" s="27"/>
      <c r="AEC138" s="27"/>
      <c r="AED138" s="27"/>
      <c r="AEE138" s="27"/>
      <c r="AEF138" s="27"/>
      <c r="AEG138" s="27"/>
      <c r="AEH138" s="27"/>
      <c r="AEI138" s="27"/>
      <c r="AEJ138" s="27"/>
      <c r="AEK138" s="27"/>
      <c r="AEL138" s="27"/>
      <c r="AEM138" s="27"/>
      <c r="AEN138" s="27"/>
      <c r="AEO138" s="27"/>
      <c r="AEP138" s="27"/>
      <c r="AEQ138" s="27"/>
      <c r="AER138" s="27"/>
      <c r="AES138" s="27"/>
      <c r="AET138" s="27"/>
      <c r="AEU138" s="27"/>
      <c r="AEV138" s="27"/>
      <c r="AEW138" s="27"/>
      <c r="AEX138" s="27"/>
      <c r="AEY138" s="27"/>
      <c r="AEZ138" s="27"/>
      <c r="AFA138" s="27"/>
      <c r="AFB138" s="27"/>
      <c r="AFC138" s="27"/>
      <c r="AFD138" s="27"/>
      <c r="AFE138" s="27"/>
      <c r="AFF138" s="27"/>
      <c r="AFG138" s="27"/>
      <c r="AFH138" s="27"/>
      <c r="AFI138" s="27"/>
      <c r="AFJ138" s="27"/>
      <c r="AFK138" s="27"/>
      <c r="AFL138" s="27"/>
      <c r="AFM138" s="27"/>
      <c r="AFN138" s="27"/>
      <c r="AFO138" s="27"/>
      <c r="AFP138" s="27"/>
      <c r="AFQ138" s="27"/>
      <c r="AFR138" s="27"/>
      <c r="AFS138" s="27"/>
      <c r="AFT138" s="27"/>
      <c r="AFU138" s="27"/>
      <c r="AFV138" s="27"/>
      <c r="AFW138" s="27"/>
      <c r="AFX138" s="27"/>
      <c r="AFY138" s="27"/>
      <c r="AFZ138" s="27"/>
      <c r="AGA138" s="27"/>
      <c r="AGB138" s="27"/>
      <c r="AGC138" s="27"/>
      <c r="AGD138" s="27"/>
      <c r="AGE138" s="27"/>
      <c r="AGF138" s="27"/>
      <c r="AGG138" s="27"/>
      <c r="AGH138" s="27"/>
      <c r="AGI138" s="27"/>
      <c r="AGJ138" s="27"/>
      <c r="AGK138" s="27"/>
      <c r="AGL138" s="27"/>
      <c r="AGM138" s="27"/>
      <c r="AGN138" s="27"/>
      <c r="AGO138" s="27"/>
      <c r="AGP138" s="27"/>
      <c r="AGQ138" s="27"/>
      <c r="AGR138" s="27"/>
      <c r="AGS138" s="27"/>
      <c r="AGT138" s="27"/>
      <c r="AGU138" s="27"/>
      <c r="AGV138" s="27"/>
      <c r="AGW138" s="27"/>
      <c r="AGX138" s="27"/>
      <c r="AGY138" s="27"/>
      <c r="AGZ138" s="27"/>
      <c r="AHA138" s="27"/>
      <c r="AHB138" s="27"/>
      <c r="AHC138" s="27"/>
      <c r="AHD138" s="27"/>
      <c r="AHE138" s="27"/>
      <c r="AHF138" s="27"/>
      <c r="AHG138" s="27"/>
      <c r="AHH138" s="27"/>
      <c r="AHI138" s="27"/>
      <c r="AHJ138" s="27"/>
      <c r="AHK138" s="27"/>
      <c r="AHL138" s="27"/>
      <c r="AHM138" s="27"/>
      <c r="AHN138" s="27"/>
      <c r="AHO138" s="27"/>
      <c r="AHP138" s="27"/>
      <c r="AHQ138" s="27"/>
      <c r="AHR138" s="27"/>
      <c r="AHS138" s="27"/>
      <c r="AHT138" s="27"/>
      <c r="AHU138" s="27"/>
      <c r="AHV138" s="27"/>
      <c r="AHW138" s="27"/>
      <c r="AHX138" s="27"/>
      <c r="AHY138" s="27"/>
      <c r="AHZ138" s="27"/>
      <c r="AIA138" s="27"/>
      <c r="AIB138" s="27"/>
      <c r="AIC138" s="27"/>
      <c r="AID138" s="27"/>
      <c r="AIE138" s="27"/>
      <c r="AIF138" s="27"/>
      <c r="AIG138" s="27"/>
      <c r="AIH138" s="27"/>
      <c r="AII138" s="27"/>
      <c r="AIJ138" s="27"/>
      <c r="AIK138" s="27"/>
      <c r="AIL138" s="27"/>
      <c r="AIM138" s="27"/>
      <c r="AIN138" s="27"/>
      <c r="AIO138" s="27"/>
      <c r="AIP138" s="27"/>
      <c r="AIQ138" s="27"/>
      <c r="AIR138" s="27"/>
      <c r="AIS138" s="27"/>
      <c r="AIT138" s="27"/>
      <c r="AIU138" s="27"/>
      <c r="AIV138" s="27"/>
      <c r="AIW138" s="27"/>
      <c r="AIX138" s="27"/>
      <c r="AIY138" s="27"/>
      <c r="AIZ138" s="27"/>
      <c r="AJA138" s="27"/>
      <c r="AJB138" s="27"/>
      <c r="AJC138" s="27"/>
      <c r="AJD138" s="27"/>
      <c r="AJE138" s="27"/>
      <c r="AJF138" s="27"/>
      <c r="AJG138" s="27"/>
      <c r="AJH138" s="27"/>
      <c r="AJI138" s="27"/>
      <c r="AJJ138" s="27"/>
      <c r="AJK138" s="27"/>
      <c r="AJL138" s="27"/>
      <c r="AJM138" s="27"/>
      <c r="AJN138" s="27"/>
      <c r="AJO138" s="27"/>
      <c r="AJP138" s="27"/>
      <c r="AJQ138" s="27"/>
      <c r="AJR138" s="27"/>
      <c r="AJS138" s="27"/>
      <c r="AJT138" s="27"/>
      <c r="AJU138" s="27"/>
      <c r="AJV138" s="27"/>
      <c r="AJW138" s="27"/>
      <c r="AJX138" s="27"/>
      <c r="AJY138" s="27"/>
      <c r="AJZ138" s="27"/>
      <c r="AKA138" s="27"/>
      <c r="AKB138" s="27"/>
      <c r="AKC138" s="27"/>
      <c r="AKD138" s="27"/>
      <c r="AKE138" s="27"/>
      <c r="AKF138" s="27"/>
      <c r="AKG138" s="27"/>
      <c r="AKH138" s="27"/>
      <c r="AKI138" s="27"/>
      <c r="AKJ138" s="27"/>
      <c r="AKK138" s="27"/>
      <c r="AKL138" s="27"/>
      <c r="AKM138" s="27"/>
      <c r="AKN138" s="27"/>
      <c r="AKO138" s="27"/>
      <c r="AKP138" s="27"/>
      <c r="AKQ138" s="27"/>
      <c r="AKR138" s="27"/>
      <c r="AKS138" s="27"/>
      <c r="AKT138" s="27"/>
      <c r="AKU138" s="27"/>
      <c r="AKV138" s="27"/>
      <c r="AKW138" s="27"/>
      <c r="AKX138" s="27"/>
      <c r="AKY138" s="27"/>
      <c r="AKZ138" s="27"/>
      <c r="ALA138" s="27"/>
      <c r="ALB138" s="27"/>
      <c r="ALC138" s="27"/>
      <c r="ALD138" s="27"/>
      <c r="ALE138" s="27"/>
      <c r="ALF138" s="27"/>
      <c r="ALG138" s="27"/>
      <c r="ALH138" s="27"/>
      <c r="ALI138" s="27"/>
      <c r="ALJ138" s="27"/>
      <c r="ALK138" s="27"/>
      <c r="ALL138" s="27"/>
      <c r="ALM138" s="27"/>
      <c r="ALN138" s="27"/>
      <c r="ALO138" s="27"/>
      <c r="ALP138" s="27"/>
      <c r="ALQ138" s="27"/>
      <c r="ALR138" s="27"/>
      <c r="ALS138" s="27"/>
    </row>
    <row r="139" spans="1:1007" ht="20.25" customHeight="1" thickBot="1" x14ac:dyDescent="0.25">
      <c r="A139" s="547"/>
      <c r="B139" s="549"/>
      <c r="C139" s="551"/>
      <c r="D139" s="553"/>
      <c r="E139" s="555"/>
      <c r="F139" s="557"/>
      <c r="G139" s="688"/>
      <c r="H139" s="559"/>
      <c r="I139" s="559"/>
      <c r="J139" s="599"/>
      <c r="K139" s="162" t="s">
        <v>22</v>
      </c>
      <c r="L139" s="402">
        <f>M139+O139</f>
        <v>82.2</v>
      </c>
      <c r="M139" s="403">
        <v>0</v>
      </c>
      <c r="N139" s="403">
        <v>0</v>
      </c>
      <c r="O139" s="404">
        <v>82.2</v>
      </c>
      <c r="P139" s="402">
        <f>Q139+S139</f>
        <v>0</v>
      </c>
      <c r="Q139" s="403">
        <v>0</v>
      </c>
      <c r="R139" s="403">
        <v>0</v>
      </c>
      <c r="S139" s="404">
        <v>0</v>
      </c>
      <c r="T139" s="402">
        <f>U139+W139</f>
        <v>0</v>
      </c>
      <c r="U139" s="403">
        <v>0</v>
      </c>
      <c r="V139" s="403">
        <v>0</v>
      </c>
      <c r="W139" s="404">
        <v>0</v>
      </c>
      <c r="X139" s="27"/>
      <c r="Y139" s="27"/>
      <c r="Z139" s="27"/>
      <c r="AA139" s="27"/>
      <c r="AB139" s="27"/>
      <c r="AC139" s="27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40"/>
      <c r="AV139" s="39"/>
      <c r="AW139" s="39"/>
      <c r="AX139" s="39"/>
      <c r="AY139" s="39"/>
      <c r="AZ139" s="39"/>
      <c r="BA139" s="39"/>
      <c r="BB139" s="39"/>
      <c r="BC139" s="39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  <c r="LV139" s="27"/>
      <c r="LW139" s="27"/>
      <c r="LX139" s="27"/>
      <c r="LY139" s="27"/>
      <c r="LZ139" s="27"/>
      <c r="MA139" s="27"/>
      <c r="MB139" s="27"/>
      <c r="MC139" s="27"/>
      <c r="MD139" s="27"/>
      <c r="ME139" s="27"/>
      <c r="MF139" s="27"/>
      <c r="MG139" s="27"/>
      <c r="MH139" s="27"/>
      <c r="MI139" s="27"/>
      <c r="MJ139" s="27"/>
      <c r="MK139" s="27"/>
      <c r="ML139" s="27"/>
      <c r="MM139" s="27"/>
      <c r="MN139" s="27"/>
      <c r="MO139" s="27"/>
      <c r="MP139" s="27"/>
      <c r="MQ139" s="27"/>
      <c r="MR139" s="27"/>
      <c r="MS139" s="27"/>
      <c r="MT139" s="27"/>
      <c r="MU139" s="27"/>
      <c r="MV139" s="27"/>
      <c r="MW139" s="27"/>
      <c r="MX139" s="27"/>
      <c r="MY139" s="27"/>
      <c r="MZ139" s="27"/>
      <c r="NA139" s="27"/>
      <c r="NB139" s="27"/>
      <c r="NC139" s="27"/>
      <c r="ND139" s="27"/>
      <c r="NE139" s="27"/>
      <c r="NF139" s="27"/>
      <c r="NG139" s="27"/>
      <c r="NH139" s="27"/>
      <c r="NI139" s="27"/>
      <c r="NJ139" s="27"/>
      <c r="NK139" s="27"/>
      <c r="NL139" s="27"/>
      <c r="NM139" s="27"/>
      <c r="NN139" s="27"/>
      <c r="NO139" s="27"/>
      <c r="NP139" s="27"/>
      <c r="NQ139" s="27"/>
      <c r="NR139" s="27"/>
      <c r="NS139" s="27"/>
      <c r="NT139" s="27"/>
      <c r="NU139" s="27"/>
      <c r="NV139" s="27"/>
      <c r="NW139" s="27"/>
      <c r="NX139" s="27"/>
      <c r="NY139" s="27"/>
      <c r="NZ139" s="27"/>
      <c r="OA139" s="27"/>
      <c r="OB139" s="27"/>
      <c r="OC139" s="27"/>
      <c r="OD139" s="27"/>
      <c r="OE139" s="27"/>
      <c r="OF139" s="27"/>
      <c r="OG139" s="27"/>
      <c r="OH139" s="27"/>
      <c r="OI139" s="27"/>
      <c r="OJ139" s="27"/>
      <c r="OK139" s="27"/>
      <c r="OL139" s="27"/>
      <c r="OM139" s="27"/>
      <c r="ON139" s="27"/>
      <c r="OO139" s="27"/>
      <c r="OP139" s="27"/>
      <c r="OQ139" s="27"/>
      <c r="OR139" s="27"/>
      <c r="OS139" s="27"/>
      <c r="OT139" s="27"/>
      <c r="OU139" s="27"/>
      <c r="OV139" s="27"/>
      <c r="OW139" s="27"/>
      <c r="OX139" s="27"/>
      <c r="OY139" s="27"/>
      <c r="OZ139" s="27"/>
      <c r="PA139" s="27"/>
      <c r="PB139" s="27"/>
      <c r="PC139" s="27"/>
      <c r="PD139" s="27"/>
      <c r="PE139" s="27"/>
      <c r="PF139" s="27"/>
      <c r="PG139" s="27"/>
      <c r="PH139" s="27"/>
      <c r="PI139" s="27"/>
      <c r="PJ139" s="27"/>
      <c r="PK139" s="27"/>
      <c r="PL139" s="27"/>
      <c r="PM139" s="27"/>
      <c r="PN139" s="27"/>
      <c r="PO139" s="27"/>
      <c r="PP139" s="27"/>
      <c r="PQ139" s="27"/>
      <c r="PR139" s="27"/>
      <c r="PS139" s="27"/>
      <c r="PT139" s="27"/>
      <c r="PU139" s="27"/>
      <c r="PV139" s="27"/>
      <c r="PW139" s="27"/>
      <c r="PX139" s="27"/>
      <c r="PY139" s="27"/>
      <c r="PZ139" s="27"/>
      <c r="QA139" s="27"/>
      <c r="QB139" s="27"/>
      <c r="QC139" s="27"/>
      <c r="QD139" s="27"/>
      <c r="QE139" s="27"/>
      <c r="QF139" s="27"/>
      <c r="QG139" s="27"/>
      <c r="QH139" s="27"/>
      <c r="QI139" s="27"/>
      <c r="QJ139" s="27"/>
      <c r="QK139" s="27"/>
      <c r="QL139" s="27"/>
      <c r="QM139" s="27"/>
      <c r="QN139" s="27"/>
      <c r="QO139" s="27"/>
      <c r="QP139" s="27"/>
      <c r="QQ139" s="27"/>
      <c r="QR139" s="27"/>
      <c r="QS139" s="27"/>
      <c r="QT139" s="27"/>
      <c r="QU139" s="27"/>
      <c r="QV139" s="27"/>
      <c r="QW139" s="27"/>
      <c r="QX139" s="27"/>
      <c r="QY139" s="27"/>
      <c r="QZ139" s="27"/>
      <c r="RA139" s="27"/>
      <c r="RB139" s="27"/>
      <c r="RC139" s="27"/>
      <c r="RD139" s="27"/>
      <c r="RE139" s="27"/>
      <c r="RF139" s="27"/>
      <c r="RG139" s="27"/>
      <c r="RH139" s="27"/>
      <c r="RI139" s="27"/>
      <c r="RJ139" s="27"/>
      <c r="RK139" s="27"/>
      <c r="RL139" s="27"/>
      <c r="RM139" s="27"/>
      <c r="RN139" s="27"/>
      <c r="RO139" s="27"/>
      <c r="RP139" s="27"/>
      <c r="RQ139" s="27"/>
      <c r="RR139" s="27"/>
      <c r="RS139" s="27"/>
      <c r="RT139" s="27"/>
      <c r="RU139" s="27"/>
      <c r="RV139" s="27"/>
      <c r="RW139" s="27"/>
      <c r="RX139" s="27"/>
      <c r="RY139" s="27"/>
      <c r="RZ139" s="27"/>
      <c r="SA139" s="27"/>
      <c r="SB139" s="27"/>
      <c r="SC139" s="27"/>
      <c r="SD139" s="27"/>
      <c r="SE139" s="27"/>
      <c r="SF139" s="27"/>
      <c r="SG139" s="27"/>
      <c r="SH139" s="27"/>
      <c r="SI139" s="27"/>
      <c r="SJ139" s="27"/>
      <c r="SK139" s="27"/>
      <c r="SL139" s="27"/>
      <c r="SM139" s="27"/>
      <c r="SN139" s="27"/>
      <c r="SO139" s="27"/>
      <c r="SP139" s="27"/>
      <c r="SQ139" s="27"/>
      <c r="SR139" s="27"/>
      <c r="SS139" s="27"/>
      <c r="ST139" s="27"/>
      <c r="SU139" s="27"/>
      <c r="SV139" s="27"/>
      <c r="SW139" s="27"/>
      <c r="SX139" s="27"/>
      <c r="SY139" s="27"/>
      <c r="SZ139" s="27"/>
      <c r="TA139" s="27"/>
      <c r="TB139" s="27"/>
      <c r="TC139" s="27"/>
      <c r="TD139" s="27"/>
      <c r="TE139" s="27"/>
      <c r="TF139" s="27"/>
      <c r="TG139" s="27"/>
      <c r="TH139" s="27"/>
      <c r="TI139" s="27"/>
      <c r="TJ139" s="27"/>
      <c r="TK139" s="27"/>
      <c r="TL139" s="27"/>
      <c r="TM139" s="27"/>
      <c r="TN139" s="27"/>
      <c r="TO139" s="27"/>
      <c r="TP139" s="27"/>
      <c r="TQ139" s="27"/>
      <c r="TR139" s="27"/>
      <c r="TS139" s="27"/>
      <c r="TT139" s="27"/>
      <c r="TU139" s="27"/>
      <c r="TV139" s="27"/>
      <c r="TW139" s="27"/>
      <c r="TX139" s="27"/>
      <c r="TY139" s="27"/>
      <c r="TZ139" s="27"/>
      <c r="UA139" s="27"/>
      <c r="UB139" s="27"/>
      <c r="UC139" s="27"/>
      <c r="UD139" s="27"/>
      <c r="UE139" s="27"/>
      <c r="UF139" s="27"/>
      <c r="UG139" s="27"/>
      <c r="UH139" s="27"/>
      <c r="UI139" s="27"/>
      <c r="UJ139" s="27"/>
      <c r="UK139" s="27"/>
      <c r="UL139" s="27"/>
      <c r="UM139" s="27"/>
      <c r="UN139" s="27"/>
      <c r="UO139" s="27"/>
      <c r="UP139" s="27"/>
      <c r="UQ139" s="27"/>
      <c r="UR139" s="27"/>
      <c r="US139" s="27"/>
      <c r="UT139" s="27"/>
      <c r="UU139" s="27"/>
      <c r="UV139" s="27"/>
      <c r="UW139" s="27"/>
      <c r="UX139" s="27"/>
      <c r="UY139" s="27"/>
      <c r="UZ139" s="27"/>
      <c r="VA139" s="27"/>
      <c r="VB139" s="27"/>
      <c r="VC139" s="27"/>
      <c r="VD139" s="27"/>
      <c r="VE139" s="27"/>
      <c r="VF139" s="27"/>
      <c r="VG139" s="27"/>
      <c r="VH139" s="27"/>
      <c r="VI139" s="27"/>
      <c r="VJ139" s="27"/>
      <c r="VK139" s="27"/>
      <c r="VL139" s="27"/>
      <c r="VM139" s="27"/>
      <c r="VN139" s="27"/>
      <c r="VO139" s="27"/>
      <c r="VP139" s="27"/>
      <c r="VQ139" s="27"/>
      <c r="VR139" s="27"/>
      <c r="VS139" s="27"/>
      <c r="VT139" s="27"/>
      <c r="VU139" s="27"/>
      <c r="VV139" s="27"/>
      <c r="VW139" s="27"/>
      <c r="VX139" s="27"/>
      <c r="VY139" s="27"/>
      <c r="VZ139" s="27"/>
      <c r="WA139" s="27"/>
      <c r="WB139" s="27"/>
      <c r="WC139" s="27"/>
      <c r="WD139" s="27"/>
      <c r="WE139" s="27"/>
      <c r="WF139" s="27"/>
      <c r="WG139" s="27"/>
      <c r="WH139" s="27"/>
      <c r="WI139" s="27"/>
      <c r="WJ139" s="27"/>
      <c r="WK139" s="27"/>
      <c r="WL139" s="27"/>
      <c r="WM139" s="27"/>
      <c r="WN139" s="27"/>
      <c r="WO139" s="27"/>
      <c r="WP139" s="27"/>
      <c r="WQ139" s="27"/>
      <c r="WR139" s="27"/>
      <c r="WS139" s="27"/>
      <c r="WT139" s="27"/>
      <c r="WU139" s="27"/>
      <c r="WV139" s="27"/>
      <c r="WW139" s="27"/>
      <c r="WX139" s="27"/>
      <c r="WY139" s="27"/>
      <c r="WZ139" s="27"/>
      <c r="XA139" s="27"/>
      <c r="XB139" s="27"/>
      <c r="XC139" s="27"/>
      <c r="XD139" s="27"/>
      <c r="XE139" s="27"/>
      <c r="XF139" s="27"/>
      <c r="XG139" s="27"/>
      <c r="XH139" s="27"/>
      <c r="XI139" s="27"/>
      <c r="XJ139" s="27"/>
      <c r="XK139" s="27"/>
      <c r="XL139" s="27"/>
      <c r="XM139" s="27"/>
      <c r="XN139" s="27"/>
      <c r="XO139" s="27"/>
      <c r="XP139" s="27"/>
      <c r="XQ139" s="27"/>
      <c r="XR139" s="27"/>
      <c r="XS139" s="27"/>
      <c r="XT139" s="27"/>
      <c r="XU139" s="27"/>
      <c r="XV139" s="27"/>
      <c r="XW139" s="27"/>
      <c r="XX139" s="27"/>
      <c r="XY139" s="27"/>
      <c r="XZ139" s="27"/>
      <c r="YA139" s="27"/>
      <c r="YB139" s="27"/>
      <c r="YC139" s="27"/>
      <c r="YD139" s="27"/>
      <c r="YE139" s="27"/>
      <c r="YF139" s="27"/>
      <c r="YG139" s="27"/>
      <c r="YH139" s="27"/>
      <c r="YI139" s="27"/>
      <c r="YJ139" s="27"/>
      <c r="YK139" s="27"/>
      <c r="YL139" s="27"/>
      <c r="YM139" s="27"/>
      <c r="YN139" s="27"/>
      <c r="YO139" s="27"/>
      <c r="YP139" s="27"/>
      <c r="YQ139" s="27"/>
      <c r="YR139" s="27"/>
      <c r="YS139" s="27"/>
      <c r="YT139" s="27"/>
      <c r="YU139" s="27"/>
      <c r="YV139" s="27"/>
      <c r="YW139" s="27"/>
      <c r="YX139" s="27"/>
      <c r="YY139" s="27"/>
      <c r="YZ139" s="27"/>
      <c r="ZA139" s="27"/>
      <c r="ZB139" s="27"/>
      <c r="ZC139" s="27"/>
      <c r="ZD139" s="27"/>
      <c r="ZE139" s="27"/>
      <c r="ZF139" s="27"/>
      <c r="ZG139" s="27"/>
      <c r="ZH139" s="27"/>
      <c r="ZI139" s="27"/>
      <c r="ZJ139" s="27"/>
      <c r="ZK139" s="27"/>
      <c r="ZL139" s="27"/>
      <c r="ZM139" s="27"/>
      <c r="ZN139" s="27"/>
      <c r="ZO139" s="27"/>
      <c r="ZP139" s="27"/>
      <c r="ZQ139" s="27"/>
      <c r="ZR139" s="27"/>
      <c r="ZS139" s="27"/>
      <c r="ZT139" s="27"/>
      <c r="ZU139" s="27"/>
      <c r="ZV139" s="27"/>
      <c r="ZW139" s="27"/>
      <c r="ZX139" s="27"/>
      <c r="ZY139" s="27"/>
      <c r="ZZ139" s="27"/>
      <c r="AAA139" s="27"/>
      <c r="AAB139" s="27"/>
      <c r="AAC139" s="27"/>
      <c r="AAD139" s="27"/>
      <c r="AAE139" s="27"/>
      <c r="AAF139" s="27"/>
      <c r="AAG139" s="27"/>
      <c r="AAH139" s="27"/>
      <c r="AAI139" s="27"/>
      <c r="AAJ139" s="27"/>
      <c r="AAK139" s="27"/>
      <c r="AAL139" s="27"/>
      <c r="AAM139" s="27"/>
      <c r="AAN139" s="27"/>
      <c r="AAO139" s="27"/>
      <c r="AAP139" s="27"/>
      <c r="AAQ139" s="27"/>
      <c r="AAR139" s="27"/>
      <c r="AAS139" s="27"/>
      <c r="AAT139" s="27"/>
      <c r="AAU139" s="27"/>
      <c r="AAV139" s="27"/>
      <c r="AAW139" s="27"/>
      <c r="AAX139" s="27"/>
      <c r="AAY139" s="27"/>
      <c r="AAZ139" s="27"/>
      <c r="ABA139" s="27"/>
      <c r="ABB139" s="27"/>
      <c r="ABC139" s="27"/>
      <c r="ABD139" s="27"/>
      <c r="ABE139" s="27"/>
      <c r="ABF139" s="27"/>
      <c r="ABG139" s="27"/>
      <c r="ABH139" s="27"/>
      <c r="ABI139" s="27"/>
      <c r="ABJ139" s="27"/>
      <c r="ABK139" s="27"/>
      <c r="ABL139" s="27"/>
      <c r="ABM139" s="27"/>
      <c r="ABN139" s="27"/>
      <c r="ABO139" s="27"/>
      <c r="ABP139" s="27"/>
      <c r="ABQ139" s="27"/>
      <c r="ABR139" s="27"/>
      <c r="ABS139" s="27"/>
      <c r="ABT139" s="27"/>
      <c r="ABU139" s="27"/>
      <c r="ABV139" s="27"/>
      <c r="ABW139" s="27"/>
      <c r="ABX139" s="27"/>
      <c r="ABY139" s="27"/>
      <c r="ABZ139" s="27"/>
      <c r="ACA139" s="27"/>
      <c r="ACB139" s="27"/>
      <c r="ACC139" s="27"/>
      <c r="ACD139" s="27"/>
      <c r="ACE139" s="27"/>
      <c r="ACF139" s="27"/>
      <c r="ACG139" s="27"/>
      <c r="ACH139" s="27"/>
      <c r="ACI139" s="27"/>
      <c r="ACJ139" s="27"/>
      <c r="ACK139" s="27"/>
      <c r="ACL139" s="27"/>
      <c r="ACM139" s="27"/>
      <c r="ACN139" s="27"/>
      <c r="ACO139" s="27"/>
      <c r="ACP139" s="27"/>
      <c r="ACQ139" s="27"/>
      <c r="ACR139" s="27"/>
      <c r="ACS139" s="27"/>
      <c r="ACT139" s="27"/>
      <c r="ACU139" s="27"/>
      <c r="ACV139" s="27"/>
      <c r="ACW139" s="27"/>
      <c r="ACX139" s="27"/>
      <c r="ACY139" s="27"/>
      <c r="ACZ139" s="27"/>
      <c r="ADA139" s="27"/>
      <c r="ADB139" s="27"/>
      <c r="ADC139" s="27"/>
      <c r="ADD139" s="27"/>
      <c r="ADE139" s="27"/>
      <c r="ADF139" s="27"/>
      <c r="ADG139" s="27"/>
      <c r="ADH139" s="27"/>
      <c r="ADI139" s="27"/>
      <c r="ADJ139" s="27"/>
      <c r="ADK139" s="27"/>
      <c r="ADL139" s="27"/>
      <c r="ADM139" s="27"/>
      <c r="ADN139" s="27"/>
      <c r="ADO139" s="27"/>
      <c r="ADP139" s="27"/>
      <c r="ADQ139" s="27"/>
      <c r="ADR139" s="27"/>
      <c r="ADS139" s="27"/>
      <c r="ADT139" s="27"/>
      <c r="ADU139" s="27"/>
      <c r="ADV139" s="27"/>
      <c r="ADW139" s="27"/>
      <c r="ADX139" s="27"/>
      <c r="ADY139" s="27"/>
      <c r="ADZ139" s="27"/>
      <c r="AEA139" s="27"/>
      <c r="AEB139" s="27"/>
      <c r="AEC139" s="27"/>
      <c r="AED139" s="27"/>
      <c r="AEE139" s="27"/>
      <c r="AEF139" s="27"/>
      <c r="AEG139" s="27"/>
      <c r="AEH139" s="27"/>
      <c r="AEI139" s="27"/>
      <c r="AEJ139" s="27"/>
      <c r="AEK139" s="27"/>
      <c r="AEL139" s="27"/>
      <c r="AEM139" s="27"/>
      <c r="AEN139" s="27"/>
      <c r="AEO139" s="27"/>
      <c r="AEP139" s="27"/>
      <c r="AEQ139" s="27"/>
      <c r="AER139" s="27"/>
      <c r="AES139" s="27"/>
      <c r="AET139" s="27"/>
      <c r="AEU139" s="27"/>
      <c r="AEV139" s="27"/>
      <c r="AEW139" s="27"/>
      <c r="AEX139" s="27"/>
      <c r="AEY139" s="27"/>
      <c r="AEZ139" s="27"/>
      <c r="AFA139" s="27"/>
      <c r="AFB139" s="27"/>
      <c r="AFC139" s="27"/>
      <c r="AFD139" s="27"/>
      <c r="AFE139" s="27"/>
      <c r="AFF139" s="27"/>
      <c r="AFG139" s="27"/>
      <c r="AFH139" s="27"/>
      <c r="AFI139" s="27"/>
      <c r="AFJ139" s="27"/>
      <c r="AFK139" s="27"/>
      <c r="AFL139" s="27"/>
      <c r="AFM139" s="27"/>
      <c r="AFN139" s="27"/>
      <c r="AFO139" s="27"/>
      <c r="AFP139" s="27"/>
      <c r="AFQ139" s="27"/>
      <c r="AFR139" s="27"/>
      <c r="AFS139" s="27"/>
      <c r="AFT139" s="27"/>
      <c r="AFU139" s="27"/>
      <c r="AFV139" s="27"/>
      <c r="AFW139" s="27"/>
      <c r="AFX139" s="27"/>
      <c r="AFY139" s="27"/>
      <c r="AFZ139" s="27"/>
      <c r="AGA139" s="27"/>
      <c r="AGB139" s="27"/>
      <c r="AGC139" s="27"/>
      <c r="AGD139" s="27"/>
      <c r="AGE139" s="27"/>
      <c r="AGF139" s="27"/>
      <c r="AGG139" s="27"/>
      <c r="AGH139" s="27"/>
      <c r="AGI139" s="27"/>
      <c r="AGJ139" s="27"/>
      <c r="AGK139" s="27"/>
      <c r="AGL139" s="27"/>
      <c r="AGM139" s="27"/>
      <c r="AGN139" s="27"/>
      <c r="AGO139" s="27"/>
      <c r="AGP139" s="27"/>
      <c r="AGQ139" s="27"/>
      <c r="AGR139" s="27"/>
      <c r="AGS139" s="27"/>
      <c r="AGT139" s="27"/>
      <c r="AGU139" s="27"/>
      <c r="AGV139" s="27"/>
      <c r="AGW139" s="27"/>
      <c r="AGX139" s="27"/>
      <c r="AGY139" s="27"/>
      <c r="AGZ139" s="27"/>
      <c r="AHA139" s="27"/>
      <c r="AHB139" s="27"/>
      <c r="AHC139" s="27"/>
      <c r="AHD139" s="27"/>
      <c r="AHE139" s="27"/>
      <c r="AHF139" s="27"/>
      <c r="AHG139" s="27"/>
      <c r="AHH139" s="27"/>
      <c r="AHI139" s="27"/>
      <c r="AHJ139" s="27"/>
      <c r="AHK139" s="27"/>
      <c r="AHL139" s="27"/>
      <c r="AHM139" s="27"/>
      <c r="AHN139" s="27"/>
      <c r="AHO139" s="27"/>
      <c r="AHP139" s="27"/>
      <c r="AHQ139" s="27"/>
      <c r="AHR139" s="27"/>
      <c r="AHS139" s="27"/>
      <c r="AHT139" s="27"/>
      <c r="AHU139" s="27"/>
      <c r="AHV139" s="27"/>
      <c r="AHW139" s="27"/>
      <c r="AHX139" s="27"/>
      <c r="AHY139" s="27"/>
      <c r="AHZ139" s="27"/>
      <c r="AIA139" s="27"/>
      <c r="AIB139" s="27"/>
      <c r="AIC139" s="27"/>
      <c r="AID139" s="27"/>
      <c r="AIE139" s="27"/>
      <c r="AIF139" s="27"/>
      <c r="AIG139" s="27"/>
      <c r="AIH139" s="27"/>
      <c r="AII139" s="27"/>
      <c r="AIJ139" s="27"/>
      <c r="AIK139" s="27"/>
      <c r="AIL139" s="27"/>
      <c r="AIM139" s="27"/>
      <c r="AIN139" s="27"/>
      <c r="AIO139" s="27"/>
      <c r="AIP139" s="27"/>
      <c r="AIQ139" s="27"/>
      <c r="AIR139" s="27"/>
      <c r="AIS139" s="27"/>
      <c r="AIT139" s="27"/>
      <c r="AIU139" s="27"/>
      <c r="AIV139" s="27"/>
      <c r="AIW139" s="27"/>
      <c r="AIX139" s="27"/>
      <c r="AIY139" s="27"/>
      <c r="AIZ139" s="27"/>
      <c r="AJA139" s="27"/>
      <c r="AJB139" s="27"/>
      <c r="AJC139" s="27"/>
      <c r="AJD139" s="27"/>
      <c r="AJE139" s="27"/>
      <c r="AJF139" s="27"/>
      <c r="AJG139" s="27"/>
      <c r="AJH139" s="27"/>
      <c r="AJI139" s="27"/>
      <c r="AJJ139" s="27"/>
      <c r="AJK139" s="27"/>
      <c r="AJL139" s="27"/>
      <c r="AJM139" s="27"/>
      <c r="AJN139" s="27"/>
      <c r="AJO139" s="27"/>
      <c r="AJP139" s="27"/>
      <c r="AJQ139" s="27"/>
      <c r="AJR139" s="27"/>
      <c r="AJS139" s="27"/>
      <c r="AJT139" s="27"/>
      <c r="AJU139" s="27"/>
      <c r="AJV139" s="27"/>
      <c r="AJW139" s="27"/>
      <c r="AJX139" s="27"/>
      <c r="AJY139" s="27"/>
      <c r="AJZ139" s="27"/>
      <c r="AKA139" s="27"/>
      <c r="AKB139" s="27"/>
      <c r="AKC139" s="27"/>
      <c r="AKD139" s="27"/>
      <c r="AKE139" s="27"/>
      <c r="AKF139" s="27"/>
      <c r="AKG139" s="27"/>
      <c r="AKH139" s="27"/>
      <c r="AKI139" s="27"/>
      <c r="AKJ139" s="27"/>
      <c r="AKK139" s="27"/>
      <c r="AKL139" s="27"/>
      <c r="AKM139" s="27"/>
      <c r="AKN139" s="27"/>
      <c r="AKO139" s="27"/>
      <c r="AKP139" s="27"/>
      <c r="AKQ139" s="27"/>
      <c r="AKR139" s="27"/>
      <c r="AKS139" s="27"/>
      <c r="AKT139" s="27"/>
      <c r="AKU139" s="27"/>
      <c r="AKV139" s="27"/>
      <c r="AKW139" s="27"/>
      <c r="AKX139" s="27"/>
      <c r="AKY139" s="27"/>
      <c r="AKZ139" s="27"/>
      <c r="ALA139" s="27"/>
      <c r="ALB139" s="27"/>
      <c r="ALC139" s="27"/>
      <c r="ALD139" s="27"/>
      <c r="ALE139" s="27"/>
      <c r="ALF139" s="27"/>
      <c r="ALG139" s="27"/>
      <c r="ALH139" s="27"/>
      <c r="ALI139" s="27"/>
      <c r="ALJ139" s="27"/>
      <c r="ALK139" s="27"/>
      <c r="ALL139" s="27"/>
      <c r="ALM139" s="27"/>
      <c r="ALN139" s="27"/>
      <c r="ALO139" s="27"/>
      <c r="ALP139" s="27"/>
      <c r="ALQ139" s="27"/>
      <c r="ALR139" s="27"/>
      <c r="ALS139" s="27"/>
    </row>
    <row r="140" spans="1:1007" ht="23.25" customHeight="1" thickBot="1" x14ac:dyDescent="0.25">
      <c r="A140" s="547"/>
      <c r="B140" s="549"/>
      <c r="C140" s="551"/>
      <c r="D140" s="553"/>
      <c r="E140" s="555"/>
      <c r="F140" s="557"/>
      <c r="G140" s="688"/>
      <c r="H140" s="559"/>
      <c r="I140" s="559"/>
      <c r="J140" s="600"/>
      <c r="K140" s="201" t="s">
        <v>11</v>
      </c>
      <c r="L140" s="15">
        <f t="shared" ref="L140:W140" si="29">SUM(L138:L139)</f>
        <v>82.2</v>
      </c>
      <c r="M140" s="3">
        <f t="shared" si="29"/>
        <v>0</v>
      </c>
      <c r="N140" s="3">
        <f t="shared" si="29"/>
        <v>0</v>
      </c>
      <c r="O140" s="16">
        <f t="shared" si="29"/>
        <v>82.2</v>
      </c>
      <c r="P140" s="15">
        <f t="shared" si="29"/>
        <v>0</v>
      </c>
      <c r="Q140" s="3">
        <f t="shared" si="29"/>
        <v>0</v>
      </c>
      <c r="R140" s="3">
        <f t="shared" si="29"/>
        <v>0</v>
      </c>
      <c r="S140" s="16">
        <f t="shared" si="29"/>
        <v>0</v>
      </c>
      <c r="T140" s="15">
        <f t="shared" si="29"/>
        <v>0</v>
      </c>
      <c r="U140" s="3">
        <f t="shared" si="29"/>
        <v>0</v>
      </c>
      <c r="V140" s="3">
        <f t="shared" si="29"/>
        <v>0</v>
      </c>
      <c r="W140" s="16">
        <f t="shared" si="29"/>
        <v>0</v>
      </c>
      <c r="X140" s="27"/>
      <c r="Y140" s="27"/>
      <c r="Z140" s="27"/>
      <c r="AA140" s="27"/>
      <c r="AB140" s="27"/>
      <c r="AC140" s="27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40"/>
      <c r="AV140" s="39"/>
      <c r="AW140" s="39"/>
      <c r="AX140" s="39"/>
      <c r="AY140" s="39"/>
      <c r="AZ140" s="39"/>
      <c r="BA140" s="39"/>
      <c r="BB140" s="39"/>
      <c r="BC140" s="39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7"/>
      <c r="JJ140" s="27"/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7"/>
      <c r="JW140" s="27"/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7"/>
      <c r="KJ140" s="27"/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7"/>
      <c r="KW140" s="27"/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7"/>
      <c r="LJ140" s="27"/>
      <c r="LK140" s="27"/>
      <c r="LL140" s="27"/>
      <c r="LM140" s="27"/>
      <c r="LN140" s="27"/>
      <c r="LO140" s="27"/>
      <c r="LP140" s="27"/>
      <c r="LQ140" s="27"/>
      <c r="LR140" s="27"/>
      <c r="LS140" s="27"/>
      <c r="LT140" s="27"/>
      <c r="LU140" s="27"/>
      <c r="LV140" s="27"/>
      <c r="LW140" s="27"/>
      <c r="LX140" s="27"/>
      <c r="LY140" s="27"/>
      <c r="LZ140" s="27"/>
      <c r="MA140" s="27"/>
      <c r="MB140" s="27"/>
      <c r="MC140" s="27"/>
      <c r="MD140" s="27"/>
      <c r="ME140" s="27"/>
      <c r="MF140" s="27"/>
      <c r="MG140" s="27"/>
      <c r="MH140" s="27"/>
      <c r="MI140" s="27"/>
      <c r="MJ140" s="27"/>
      <c r="MK140" s="27"/>
      <c r="ML140" s="27"/>
      <c r="MM140" s="27"/>
      <c r="MN140" s="27"/>
      <c r="MO140" s="27"/>
      <c r="MP140" s="27"/>
      <c r="MQ140" s="27"/>
      <c r="MR140" s="27"/>
      <c r="MS140" s="27"/>
      <c r="MT140" s="27"/>
      <c r="MU140" s="27"/>
      <c r="MV140" s="27"/>
      <c r="MW140" s="27"/>
      <c r="MX140" s="27"/>
      <c r="MY140" s="27"/>
      <c r="MZ140" s="27"/>
      <c r="NA140" s="27"/>
      <c r="NB140" s="27"/>
      <c r="NC140" s="27"/>
      <c r="ND140" s="27"/>
      <c r="NE140" s="27"/>
      <c r="NF140" s="27"/>
      <c r="NG140" s="27"/>
      <c r="NH140" s="27"/>
      <c r="NI140" s="27"/>
      <c r="NJ140" s="27"/>
      <c r="NK140" s="27"/>
      <c r="NL140" s="27"/>
      <c r="NM140" s="27"/>
      <c r="NN140" s="27"/>
      <c r="NO140" s="27"/>
      <c r="NP140" s="27"/>
      <c r="NQ140" s="27"/>
      <c r="NR140" s="27"/>
      <c r="NS140" s="27"/>
      <c r="NT140" s="27"/>
      <c r="NU140" s="27"/>
      <c r="NV140" s="27"/>
      <c r="NW140" s="27"/>
      <c r="NX140" s="27"/>
      <c r="NY140" s="27"/>
      <c r="NZ140" s="27"/>
      <c r="OA140" s="27"/>
      <c r="OB140" s="27"/>
      <c r="OC140" s="27"/>
      <c r="OD140" s="27"/>
      <c r="OE140" s="27"/>
      <c r="OF140" s="27"/>
      <c r="OG140" s="27"/>
      <c r="OH140" s="27"/>
      <c r="OI140" s="27"/>
      <c r="OJ140" s="27"/>
      <c r="OK140" s="27"/>
      <c r="OL140" s="27"/>
      <c r="OM140" s="27"/>
      <c r="ON140" s="27"/>
      <c r="OO140" s="27"/>
      <c r="OP140" s="27"/>
      <c r="OQ140" s="27"/>
      <c r="OR140" s="27"/>
      <c r="OS140" s="27"/>
      <c r="OT140" s="27"/>
      <c r="OU140" s="27"/>
      <c r="OV140" s="27"/>
      <c r="OW140" s="27"/>
      <c r="OX140" s="27"/>
      <c r="OY140" s="27"/>
      <c r="OZ140" s="27"/>
      <c r="PA140" s="27"/>
      <c r="PB140" s="27"/>
      <c r="PC140" s="27"/>
      <c r="PD140" s="27"/>
      <c r="PE140" s="27"/>
      <c r="PF140" s="27"/>
      <c r="PG140" s="27"/>
      <c r="PH140" s="27"/>
      <c r="PI140" s="27"/>
      <c r="PJ140" s="27"/>
      <c r="PK140" s="27"/>
      <c r="PL140" s="27"/>
      <c r="PM140" s="27"/>
      <c r="PN140" s="27"/>
      <c r="PO140" s="27"/>
      <c r="PP140" s="27"/>
      <c r="PQ140" s="27"/>
      <c r="PR140" s="27"/>
      <c r="PS140" s="27"/>
      <c r="PT140" s="27"/>
      <c r="PU140" s="27"/>
      <c r="PV140" s="27"/>
      <c r="PW140" s="27"/>
      <c r="PX140" s="27"/>
      <c r="PY140" s="27"/>
      <c r="PZ140" s="27"/>
      <c r="QA140" s="27"/>
      <c r="QB140" s="27"/>
      <c r="QC140" s="27"/>
      <c r="QD140" s="27"/>
      <c r="QE140" s="27"/>
      <c r="QF140" s="27"/>
      <c r="QG140" s="27"/>
      <c r="QH140" s="27"/>
      <c r="QI140" s="27"/>
      <c r="QJ140" s="27"/>
      <c r="QK140" s="27"/>
      <c r="QL140" s="27"/>
      <c r="QM140" s="27"/>
      <c r="QN140" s="27"/>
      <c r="QO140" s="27"/>
      <c r="QP140" s="27"/>
      <c r="QQ140" s="27"/>
      <c r="QR140" s="27"/>
      <c r="QS140" s="27"/>
      <c r="QT140" s="27"/>
      <c r="QU140" s="27"/>
      <c r="QV140" s="27"/>
      <c r="QW140" s="27"/>
      <c r="QX140" s="27"/>
      <c r="QY140" s="27"/>
      <c r="QZ140" s="27"/>
      <c r="RA140" s="27"/>
      <c r="RB140" s="27"/>
      <c r="RC140" s="27"/>
      <c r="RD140" s="27"/>
      <c r="RE140" s="27"/>
      <c r="RF140" s="27"/>
      <c r="RG140" s="27"/>
      <c r="RH140" s="27"/>
      <c r="RI140" s="27"/>
      <c r="RJ140" s="27"/>
      <c r="RK140" s="27"/>
      <c r="RL140" s="27"/>
      <c r="RM140" s="27"/>
      <c r="RN140" s="27"/>
      <c r="RO140" s="27"/>
      <c r="RP140" s="27"/>
      <c r="RQ140" s="27"/>
      <c r="RR140" s="27"/>
      <c r="RS140" s="27"/>
      <c r="RT140" s="27"/>
      <c r="RU140" s="27"/>
      <c r="RV140" s="27"/>
      <c r="RW140" s="27"/>
      <c r="RX140" s="27"/>
      <c r="RY140" s="27"/>
      <c r="RZ140" s="27"/>
      <c r="SA140" s="27"/>
      <c r="SB140" s="27"/>
      <c r="SC140" s="27"/>
      <c r="SD140" s="27"/>
      <c r="SE140" s="27"/>
      <c r="SF140" s="27"/>
      <c r="SG140" s="27"/>
      <c r="SH140" s="27"/>
      <c r="SI140" s="27"/>
      <c r="SJ140" s="27"/>
      <c r="SK140" s="27"/>
      <c r="SL140" s="27"/>
      <c r="SM140" s="27"/>
      <c r="SN140" s="27"/>
      <c r="SO140" s="27"/>
      <c r="SP140" s="27"/>
      <c r="SQ140" s="27"/>
      <c r="SR140" s="27"/>
      <c r="SS140" s="27"/>
      <c r="ST140" s="27"/>
      <c r="SU140" s="27"/>
      <c r="SV140" s="27"/>
      <c r="SW140" s="27"/>
      <c r="SX140" s="27"/>
      <c r="SY140" s="27"/>
      <c r="SZ140" s="27"/>
      <c r="TA140" s="27"/>
      <c r="TB140" s="27"/>
      <c r="TC140" s="27"/>
      <c r="TD140" s="27"/>
      <c r="TE140" s="27"/>
      <c r="TF140" s="27"/>
      <c r="TG140" s="27"/>
      <c r="TH140" s="27"/>
      <c r="TI140" s="27"/>
      <c r="TJ140" s="27"/>
      <c r="TK140" s="27"/>
      <c r="TL140" s="27"/>
      <c r="TM140" s="27"/>
      <c r="TN140" s="27"/>
      <c r="TO140" s="27"/>
      <c r="TP140" s="27"/>
      <c r="TQ140" s="27"/>
      <c r="TR140" s="27"/>
      <c r="TS140" s="27"/>
      <c r="TT140" s="27"/>
      <c r="TU140" s="27"/>
      <c r="TV140" s="27"/>
      <c r="TW140" s="27"/>
      <c r="TX140" s="27"/>
      <c r="TY140" s="27"/>
      <c r="TZ140" s="27"/>
      <c r="UA140" s="27"/>
      <c r="UB140" s="27"/>
      <c r="UC140" s="27"/>
      <c r="UD140" s="27"/>
      <c r="UE140" s="27"/>
      <c r="UF140" s="27"/>
      <c r="UG140" s="27"/>
      <c r="UH140" s="27"/>
      <c r="UI140" s="27"/>
      <c r="UJ140" s="27"/>
      <c r="UK140" s="27"/>
      <c r="UL140" s="27"/>
      <c r="UM140" s="27"/>
      <c r="UN140" s="27"/>
      <c r="UO140" s="27"/>
      <c r="UP140" s="27"/>
      <c r="UQ140" s="27"/>
      <c r="UR140" s="27"/>
      <c r="US140" s="27"/>
      <c r="UT140" s="27"/>
      <c r="UU140" s="27"/>
      <c r="UV140" s="27"/>
      <c r="UW140" s="27"/>
      <c r="UX140" s="27"/>
      <c r="UY140" s="27"/>
      <c r="UZ140" s="27"/>
      <c r="VA140" s="27"/>
      <c r="VB140" s="27"/>
      <c r="VC140" s="27"/>
      <c r="VD140" s="27"/>
      <c r="VE140" s="27"/>
      <c r="VF140" s="27"/>
      <c r="VG140" s="27"/>
      <c r="VH140" s="27"/>
      <c r="VI140" s="27"/>
      <c r="VJ140" s="27"/>
      <c r="VK140" s="27"/>
      <c r="VL140" s="27"/>
      <c r="VM140" s="27"/>
      <c r="VN140" s="27"/>
      <c r="VO140" s="27"/>
      <c r="VP140" s="27"/>
      <c r="VQ140" s="27"/>
      <c r="VR140" s="27"/>
      <c r="VS140" s="27"/>
      <c r="VT140" s="27"/>
      <c r="VU140" s="27"/>
      <c r="VV140" s="27"/>
      <c r="VW140" s="27"/>
      <c r="VX140" s="27"/>
      <c r="VY140" s="27"/>
      <c r="VZ140" s="27"/>
      <c r="WA140" s="27"/>
      <c r="WB140" s="27"/>
      <c r="WC140" s="27"/>
      <c r="WD140" s="27"/>
      <c r="WE140" s="27"/>
      <c r="WF140" s="27"/>
      <c r="WG140" s="27"/>
      <c r="WH140" s="27"/>
      <c r="WI140" s="27"/>
      <c r="WJ140" s="27"/>
      <c r="WK140" s="27"/>
      <c r="WL140" s="27"/>
      <c r="WM140" s="27"/>
      <c r="WN140" s="27"/>
      <c r="WO140" s="27"/>
      <c r="WP140" s="27"/>
      <c r="WQ140" s="27"/>
      <c r="WR140" s="27"/>
      <c r="WS140" s="27"/>
      <c r="WT140" s="27"/>
      <c r="WU140" s="27"/>
      <c r="WV140" s="27"/>
      <c r="WW140" s="27"/>
      <c r="WX140" s="27"/>
      <c r="WY140" s="27"/>
      <c r="WZ140" s="27"/>
      <c r="XA140" s="27"/>
      <c r="XB140" s="27"/>
      <c r="XC140" s="27"/>
      <c r="XD140" s="27"/>
      <c r="XE140" s="27"/>
      <c r="XF140" s="27"/>
      <c r="XG140" s="27"/>
      <c r="XH140" s="27"/>
      <c r="XI140" s="27"/>
      <c r="XJ140" s="27"/>
      <c r="XK140" s="27"/>
      <c r="XL140" s="27"/>
      <c r="XM140" s="27"/>
      <c r="XN140" s="27"/>
      <c r="XO140" s="27"/>
      <c r="XP140" s="27"/>
      <c r="XQ140" s="27"/>
      <c r="XR140" s="27"/>
      <c r="XS140" s="27"/>
      <c r="XT140" s="27"/>
      <c r="XU140" s="27"/>
      <c r="XV140" s="27"/>
      <c r="XW140" s="27"/>
      <c r="XX140" s="27"/>
      <c r="XY140" s="27"/>
      <c r="XZ140" s="27"/>
      <c r="YA140" s="27"/>
      <c r="YB140" s="27"/>
      <c r="YC140" s="27"/>
      <c r="YD140" s="27"/>
      <c r="YE140" s="27"/>
      <c r="YF140" s="27"/>
      <c r="YG140" s="27"/>
      <c r="YH140" s="27"/>
      <c r="YI140" s="27"/>
      <c r="YJ140" s="27"/>
      <c r="YK140" s="27"/>
      <c r="YL140" s="27"/>
      <c r="YM140" s="27"/>
      <c r="YN140" s="27"/>
      <c r="YO140" s="27"/>
      <c r="YP140" s="27"/>
      <c r="YQ140" s="27"/>
      <c r="YR140" s="27"/>
      <c r="YS140" s="27"/>
      <c r="YT140" s="27"/>
      <c r="YU140" s="27"/>
      <c r="YV140" s="27"/>
      <c r="YW140" s="27"/>
      <c r="YX140" s="27"/>
      <c r="YY140" s="27"/>
      <c r="YZ140" s="27"/>
      <c r="ZA140" s="27"/>
      <c r="ZB140" s="27"/>
      <c r="ZC140" s="27"/>
      <c r="ZD140" s="27"/>
      <c r="ZE140" s="27"/>
      <c r="ZF140" s="27"/>
      <c r="ZG140" s="27"/>
      <c r="ZH140" s="27"/>
      <c r="ZI140" s="27"/>
      <c r="ZJ140" s="27"/>
      <c r="ZK140" s="27"/>
      <c r="ZL140" s="27"/>
      <c r="ZM140" s="27"/>
      <c r="ZN140" s="27"/>
      <c r="ZO140" s="27"/>
      <c r="ZP140" s="27"/>
      <c r="ZQ140" s="27"/>
      <c r="ZR140" s="27"/>
      <c r="ZS140" s="27"/>
      <c r="ZT140" s="27"/>
      <c r="ZU140" s="27"/>
      <c r="ZV140" s="27"/>
      <c r="ZW140" s="27"/>
      <c r="ZX140" s="27"/>
      <c r="ZY140" s="27"/>
      <c r="ZZ140" s="27"/>
      <c r="AAA140" s="27"/>
      <c r="AAB140" s="27"/>
      <c r="AAC140" s="27"/>
      <c r="AAD140" s="27"/>
      <c r="AAE140" s="27"/>
      <c r="AAF140" s="27"/>
      <c r="AAG140" s="27"/>
      <c r="AAH140" s="27"/>
      <c r="AAI140" s="27"/>
      <c r="AAJ140" s="27"/>
      <c r="AAK140" s="27"/>
      <c r="AAL140" s="27"/>
      <c r="AAM140" s="27"/>
      <c r="AAN140" s="27"/>
      <c r="AAO140" s="27"/>
      <c r="AAP140" s="27"/>
      <c r="AAQ140" s="27"/>
      <c r="AAR140" s="27"/>
      <c r="AAS140" s="27"/>
      <c r="AAT140" s="27"/>
      <c r="AAU140" s="27"/>
      <c r="AAV140" s="27"/>
      <c r="AAW140" s="27"/>
      <c r="AAX140" s="27"/>
      <c r="AAY140" s="27"/>
      <c r="AAZ140" s="27"/>
      <c r="ABA140" s="27"/>
      <c r="ABB140" s="27"/>
      <c r="ABC140" s="27"/>
      <c r="ABD140" s="27"/>
      <c r="ABE140" s="27"/>
      <c r="ABF140" s="27"/>
      <c r="ABG140" s="27"/>
      <c r="ABH140" s="27"/>
      <c r="ABI140" s="27"/>
      <c r="ABJ140" s="27"/>
      <c r="ABK140" s="27"/>
      <c r="ABL140" s="27"/>
      <c r="ABM140" s="27"/>
      <c r="ABN140" s="27"/>
      <c r="ABO140" s="27"/>
      <c r="ABP140" s="27"/>
      <c r="ABQ140" s="27"/>
      <c r="ABR140" s="27"/>
      <c r="ABS140" s="27"/>
      <c r="ABT140" s="27"/>
      <c r="ABU140" s="27"/>
      <c r="ABV140" s="27"/>
      <c r="ABW140" s="27"/>
      <c r="ABX140" s="27"/>
      <c r="ABY140" s="27"/>
      <c r="ABZ140" s="27"/>
      <c r="ACA140" s="27"/>
      <c r="ACB140" s="27"/>
      <c r="ACC140" s="27"/>
      <c r="ACD140" s="27"/>
      <c r="ACE140" s="27"/>
      <c r="ACF140" s="27"/>
      <c r="ACG140" s="27"/>
      <c r="ACH140" s="27"/>
      <c r="ACI140" s="27"/>
      <c r="ACJ140" s="27"/>
      <c r="ACK140" s="27"/>
      <c r="ACL140" s="27"/>
      <c r="ACM140" s="27"/>
      <c r="ACN140" s="27"/>
      <c r="ACO140" s="27"/>
      <c r="ACP140" s="27"/>
      <c r="ACQ140" s="27"/>
      <c r="ACR140" s="27"/>
      <c r="ACS140" s="27"/>
      <c r="ACT140" s="27"/>
      <c r="ACU140" s="27"/>
      <c r="ACV140" s="27"/>
      <c r="ACW140" s="27"/>
      <c r="ACX140" s="27"/>
      <c r="ACY140" s="27"/>
      <c r="ACZ140" s="27"/>
      <c r="ADA140" s="27"/>
      <c r="ADB140" s="27"/>
      <c r="ADC140" s="27"/>
      <c r="ADD140" s="27"/>
      <c r="ADE140" s="27"/>
      <c r="ADF140" s="27"/>
      <c r="ADG140" s="27"/>
      <c r="ADH140" s="27"/>
      <c r="ADI140" s="27"/>
      <c r="ADJ140" s="27"/>
      <c r="ADK140" s="27"/>
      <c r="ADL140" s="27"/>
      <c r="ADM140" s="27"/>
      <c r="ADN140" s="27"/>
      <c r="ADO140" s="27"/>
      <c r="ADP140" s="27"/>
      <c r="ADQ140" s="27"/>
      <c r="ADR140" s="27"/>
      <c r="ADS140" s="27"/>
      <c r="ADT140" s="27"/>
      <c r="ADU140" s="27"/>
      <c r="ADV140" s="27"/>
      <c r="ADW140" s="27"/>
      <c r="ADX140" s="27"/>
      <c r="ADY140" s="27"/>
      <c r="ADZ140" s="27"/>
      <c r="AEA140" s="27"/>
      <c r="AEB140" s="27"/>
      <c r="AEC140" s="27"/>
      <c r="AED140" s="27"/>
      <c r="AEE140" s="27"/>
      <c r="AEF140" s="27"/>
      <c r="AEG140" s="27"/>
      <c r="AEH140" s="27"/>
      <c r="AEI140" s="27"/>
      <c r="AEJ140" s="27"/>
      <c r="AEK140" s="27"/>
      <c r="AEL140" s="27"/>
      <c r="AEM140" s="27"/>
      <c r="AEN140" s="27"/>
      <c r="AEO140" s="27"/>
      <c r="AEP140" s="27"/>
      <c r="AEQ140" s="27"/>
      <c r="AER140" s="27"/>
      <c r="AES140" s="27"/>
      <c r="AET140" s="27"/>
      <c r="AEU140" s="27"/>
      <c r="AEV140" s="27"/>
      <c r="AEW140" s="27"/>
      <c r="AEX140" s="27"/>
      <c r="AEY140" s="27"/>
      <c r="AEZ140" s="27"/>
      <c r="AFA140" s="27"/>
      <c r="AFB140" s="27"/>
      <c r="AFC140" s="27"/>
      <c r="AFD140" s="27"/>
      <c r="AFE140" s="27"/>
      <c r="AFF140" s="27"/>
      <c r="AFG140" s="27"/>
      <c r="AFH140" s="27"/>
      <c r="AFI140" s="27"/>
      <c r="AFJ140" s="27"/>
      <c r="AFK140" s="27"/>
      <c r="AFL140" s="27"/>
      <c r="AFM140" s="27"/>
      <c r="AFN140" s="27"/>
      <c r="AFO140" s="27"/>
      <c r="AFP140" s="27"/>
      <c r="AFQ140" s="27"/>
      <c r="AFR140" s="27"/>
      <c r="AFS140" s="27"/>
      <c r="AFT140" s="27"/>
      <c r="AFU140" s="27"/>
      <c r="AFV140" s="27"/>
      <c r="AFW140" s="27"/>
      <c r="AFX140" s="27"/>
      <c r="AFY140" s="27"/>
      <c r="AFZ140" s="27"/>
      <c r="AGA140" s="27"/>
      <c r="AGB140" s="27"/>
      <c r="AGC140" s="27"/>
      <c r="AGD140" s="27"/>
      <c r="AGE140" s="27"/>
      <c r="AGF140" s="27"/>
      <c r="AGG140" s="27"/>
      <c r="AGH140" s="27"/>
      <c r="AGI140" s="27"/>
      <c r="AGJ140" s="27"/>
      <c r="AGK140" s="27"/>
      <c r="AGL140" s="27"/>
      <c r="AGM140" s="27"/>
      <c r="AGN140" s="27"/>
      <c r="AGO140" s="27"/>
      <c r="AGP140" s="27"/>
      <c r="AGQ140" s="27"/>
      <c r="AGR140" s="27"/>
      <c r="AGS140" s="27"/>
      <c r="AGT140" s="27"/>
      <c r="AGU140" s="27"/>
      <c r="AGV140" s="27"/>
      <c r="AGW140" s="27"/>
      <c r="AGX140" s="27"/>
      <c r="AGY140" s="27"/>
      <c r="AGZ140" s="27"/>
      <c r="AHA140" s="27"/>
      <c r="AHB140" s="27"/>
      <c r="AHC140" s="27"/>
      <c r="AHD140" s="27"/>
      <c r="AHE140" s="27"/>
      <c r="AHF140" s="27"/>
      <c r="AHG140" s="27"/>
      <c r="AHH140" s="27"/>
      <c r="AHI140" s="27"/>
      <c r="AHJ140" s="27"/>
      <c r="AHK140" s="27"/>
      <c r="AHL140" s="27"/>
      <c r="AHM140" s="27"/>
      <c r="AHN140" s="27"/>
      <c r="AHO140" s="27"/>
      <c r="AHP140" s="27"/>
      <c r="AHQ140" s="27"/>
      <c r="AHR140" s="27"/>
      <c r="AHS140" s="27"/>
      <c r="AHT140" s="27"/>
      <c r="AHU140" s="27"/>
      <c r="AHV140" s="27"/>
      <c r="AHW140" s="27"/>
      <c r="AHX140" s="27"/>
      <c r="AHY140" s="27"/>
      <c r="AHZ140" s="27"/>
      <c r="AIA140" s="27"/>
      <c r="AIB140" s="27"/>
      <c r="AIC140" s="27"/>
      <c r="AID140" s="27"/>
      <c r="AIE140" s="27"/>
      <c r="AIF140" s="27"/>
      <c r="AIG140" s="27"/>
      <c r="AIH140" s="27"/>
      <c r="AII140" s="27"/>
      <c r="AIJ140" s="27"/>
      <c r="AIK140" s="27"/>
      <c r="AIL140" s="27"/>
      <c r="AIM140" s="27"/>
      <c r="AIN140" s="27"/>
      <c r="AIO140" s="27"/>
      <c r="AIP140" s="27"/>
      <c r="AIQ140" s="27"/>
      <c r="AIR140" s="27"/>
      <c r="AIS140" s="27"/>
      <c r="AIT140" s="27"/>
      <c r="AIU140" s="27"/>
      <c r="AIV140" s="27"/>
      <c r="AIW140" s="27"/>
      <c r="AIX140" s="27"/>
      <c r="AIY140" s="27"/>
      <c r="AIZ140" s="27"/>
      <c r="AJA140" s="27"/>
      <c r="AJB140" s="27"/>
      <c r="AJC140" s="27"/>
      <c r="AJD140" s="27"/>
      <c r="AJE140" s="27"/>
      <c r="AJF140" s="27"/>
      <c r="AJG140" s="27"/>
      <c r="AJH140" s="27"/>
      <c r="AJI140" s="27"/>
      <c r="AJJ140" s="27"/>
      <c r="AJK140" s="27"/>
      <c r="AJL140" s="27"/>
      <c r="AJM140" s="27"/>
      <c r="AJN140" s="27"/>
      <c r="AJO140" s="27"/>
      <c r="AJP140" s="27"/>
      <c r="AJQ140" s="27"/>
      <c r="AJR140" s="27"/>
      <c r="AJS140" s="27"/>
      <c r="AJT140" s="27"/>
      <c r="AJU140" s="27"/>
      <c r="AJV140" s="27"/>
      <c r="AJW140" s="27"/>
      <c r="AJX140" s="27"/>
      <c r="AJY140" s="27"/>
      <c r="AJZ140" s="27"/>
      <c r="AKA140" s="27"/>
      <c r="AKB140" s="27"/>
      <c r="AKC140" s="27"/>
      <c r="AKD140" s="27"/>
      <c r="AKE140" s="27"/>
      <c r="AKF140" s="27"/>
      <c r="AKG140" s="27"/>
      <c r="AKH140" s="27"/>
      <c r="AKI140" s="27"/>
      <c r="AKJ140" s="27"/>
      <c r="AKK140" s="27"/>
      <c r="AKL140" s="27"/>
      <c r="AKM140" s="27"/>
      <c r="AKN140" s="27"/>
      <c r="AKO140" s="27"/>
      <c r="AKP140" s="27"/>
      <c r="AKQ140" s="27"/>
      <c r="AKR140" s="27"/>
      <c r="AKS140" s="27"/>
      <c r="AKT140" s="27"/>
      <c r="AKU140" s="27"/>
      <c r="AKV140" s="27"/>
      <c r="AKW140" s="27"/>
      <c r="AKX140" s="27"/>
      <c r="AKY140" s="27"/>
      <c r="AKZ140" s="27"/>
      <c r="ALA140" s="27"/>
      <c r="ALB140" s="27"/>
      <c r="ALC140" s="27"/>
      <c r="ALD140" s="27"/>
      <c r="ALE140" s="27"/>
      <c r="ALF140" s="27"/>
      <c r="ALG140" s="27"/>
      <c r="ALH140" s="27"/>
      <c r="ALI140" s="27"/>
      <c r="ALJ140" s="27"/>
      <c r="ALK140" s="27"/>
      <c r="ALL140" s="27"/>
      <c r="ALM140" s="27"/>
      <c r="ALN140" s="27"/>
      <c r="ALO140" s="27"/>
      <c r="ALP140" s="27"/>
      <c r="ALQ140" s="27"/>
      <c r="ALR140" s="27"/>
      <c r="ALS140" s="27"/>
    </row>
    <row r="141" spans="1:1007" ht="21.75" customHeight="1" thickBot="1" x14ac:dyDescent="0.25">
      <c r="A141" s="546" t="s">
        <v>14</v>
      </c>
      <c r="B141" s="548" t="s">
        <v>15</v>
      </c>
      <c r="C141" s="550" t="s">
        <v>15</v>
      </c>
      <c r="D141" s="552" t="s">
        <v>172</v>
      </c>
      <c r="E141" s="554" t="s">
        <v>173</v>
      </c>
      <c r="F141" s="556" t="s">
        <v>187</v>
      </c>
      <c r="G141" s="722" t="s">
        <v>148</v>
      </c>
      <c r="H141" s="558" t="s">
        <v>18</v>
      </c>
      <c r="I141" s="558" t="s">
        <v>19</v>
      </c>
      <c r="J141" s="543" t="s">
        <v>451</v>
      </c>
      <c r="K141" s="147" t="s">
        <v>25</v>
      </c>
      <c r="L141" s="148">
        <f>+M141+O141</f>
        <v>50</v>
      </c>
      <c r="M141" s="376">
        <v>0</v>
      </c>
      <c r="N141" s="376">
        <v>0</v>
      </c>
      <c r="O141" s="389">
        <v>50</v>
      </c>
      <c r="P141" s="148">
        <f>+Q141+S141</f>
        <v>70.8</v>
      </c>
      <c r="Q141" s="376">
        <v>0</v>
      </c>
      <c r="R141" s="376">
        <v>0</v>
      </c>
      <c r="S141" s="389">
        <v>70.8</v>
      </c>
      <c r="T141" s="148">
        <f>+U141+W141</f>
        <v>10</v>
      </c>
      <c r="U141" s="376">
        <v>0</v>
      </c>
      <c r="V141" s="376">
        <v>0</v>
      </c>
      <c r="W141" s="389">
        <v>10</v>
      </c>
      <c r="X141" s="27"/>
      <c r="Y141" s="27"/>
      <c r="Z141" s="27"/>
      <c r="AA141" s="27"/>
      <c r="AB141" s="27"/>
      <c r="AC141" s="27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40"/>
      <c r="AV141" s="39"/>
      <c r="AW141" s="39"/>
      <c r="AX141" s="39"/>
      <c r="AY141" s="39"/>
      <c r="AZ141" s="39"/>
      <c r="BA141" s="39"/>
      <c r="BB141" s="39"/>
      <c r="BC141" s="39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</row>
    <row r="142" spans="1:1007" ht="20.25" customHeight="1" thickBot="1" x14ac:dyDescent="0.25">
      <c r="A142" s="547"/>
      <c r="B142" s="549"/>
      <c r="C142" s="551"/>
      <c r="D142" s="553"/>
      <c r="E142" s="555"/>
      <c r="F142" s="557"/>
      <c r="G142" s="688"/>
      <c r="H142" s="559"/>
      <c r="I142" s="559"/>
      <c r="J142" s="544"/>
      <c r="K142" s="162" t="s">
        <v>22</v>
      </c>
      <c r="L142" s="402">
        <f>M142+O142</f>
        <v>283</v>
      </c>
      <c r="M142" s="403">
        <v>0</v>
      </c>
      <c r="N142" s="403">
        <v>0</v>
      </c>
      <c r="O142" s="404">
        <v>283</v>
      </c>
      <c r="P142" s="402">
        <f>Q142+S142</f>
        <v>117</v>
      </c>
      <c r="Q142" s="403">
        <v>0</v>
      </c>
      <c r="R142" s="403">
        <v>0</v>
      </c>
      <c r="S142" s="404">
        <v>117</v>
      </c>
      <c r="T142" s="402">
        <f>U142+W142</f>
        <v>0</v>
      </c>
      <c r="U142" s="403">
        <v>0</v>
      </c>
      <c r="V142" s="403">
        <v>0</v>
      </c>
      <c r="W142" s="404">
        <v>0</v>
      </c>
      <c r="X142" s="27"/>
      <c r="Y142" s="27"/>
      <c r="Z142" s="27"/>
      <c r="AA142" s="27"/>
      <c r="AB142" s="27"/>
      <c r="AC142" s="27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40"/>
      <c r="AV142" s="39"/>
      <c r="AW142" s="39"/>
      <c r="AX142" s="39"/>
      <c r="AY142" s="39"/>
      <c r="AZ142" s="39"/>
      <c r="BA142" s="39"/>
      <c r="BB142" s="39"/>
      <c r="BC142" s="39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  <c r="LV142" s="27"/>
      <c r="LW142" s="27"/>
      <c r="LX142" s="27"/>
      <c r="LY142" s="27"/>
      <c r="LZ142" s="27"/>
      <c r="MA142" s="27"/>
      <c r="MB142" s="27"/>
      <c r="MC142" s="27"/>
      <c r="MD142" s="27"/>
      <c r="ME142" s="27"/>
      <c r="MF142" s="27"/>
      <c r="MG142" s="27"/>
      <c r="MH142" s="27"/>
      <c r="MI142" s="27"/>
      <c r="MJ142" s="27"/>
      <c r="MK142" s="27"/>
      <c r="ML142" s="27"/>
      <c r="MM142" s="27"/>
      <c r="MN142" s="27"/>
      <c r="MO142" s="27"/>
      <c r="MP142" s="27"/>
      <c r="MQ142" s="27"/>
      <c r="MR142" s="27"/>
      <c r="MS142" s="27"/>
      <c r="MT142" s="27"/>
      <c r="MU142" s="27"/>
      <c r="MV142" s="27"/>
      <c r="MW142" s="27"/>
      <c r="MX142" s="27"/>
      <c r="MY142" s="27"/>
      <c r="MZ142" s="27"/>
      <c r="NA142" s="27"/>
      <c r="NB142" s="27"/>
      <c r="NC142" s="27"/>
      <c r="ND142" s="27"/>
      <c r="NE142" s="27"/>
      <c r="NF142" s="27"/>
      <c r="NG142" s="27"/>
      <c r="NH142" s="27"/>
      <c r="NI142" s="27"/>
      <c r="NJ142" s="27"/>
      <c r="NK142" s="27"/>
      <c r="NL142" s="27"/>
      <c r="NM142" s="27"/>
      <c r="NN142" s="27"/>
      <c r="NO142" s="27"/>
      <c r="NP142" s="27"/>
      <c r="NQ142" s="27"/>
      <c r="NR142" s="27"/>
      <c r="NS142" s="27"/>
      <c r="NT142" s="27"/>
      <c r="NU142" s="27"/>
      <c r="NV142" s="27"/>
      <c r="NW142" s="27"/>
      <c r="NX142" s="27"/>
      <c r="NY142" s="27"/>
      <c r="NZ142" s="27"/>
      <c r="OA142" s="27"/>
      <c r="OB142" s="27"/>
      <c r="OC142" s="27"/>
      <c r="OD142" s="27"/>
      <c r="OE142" s="27"/>
      <c r="OF142" s="27"/>
      <c r="OG142" s="27"/>
      <c r="OH142" s="27"/>
      <c r="OI142" s="27"/>
      <c r="OJ142" s="27"/>
      <c r="OK142" s="27"/>
      <c r="OL142" s="27"/>
      <c r="OM142" s="27"/>
      <c r="ON142" s="27"/>
      <c r="OO142" s="27"/>
      <c r="OP142" s="27"/>
      <c r="OQ142" s="27"/>
      <c r="OR142" s="27"/>
      <c r="OS142" s="27"/>
      <c r="OT142" s="27"/>
      <c r="OU142" s="27"/>
      <c r="OV142" s="27"/>
      <c r="OW142" s="27"/>
      <c r="OX142" s="27"/>
      <c r="OY142" s="27"/>
      <c r="OZ142" s="27"/>
      <c r="PA142" s="27"/>
      <c r="PB142" s="27"/>
      <c r="PC142" s="27"/>
      <c r="PD142" s="27"/>
      <c r="PE142" s="27"/>
      <c r="PF142" s="27"/>
      <c r="PG142" s="27"/>
      <c r="PH142" s="27"/>
      <c r="PI142" s="27"/>
      <c r="PJ142" s="27"/>
      <c r="PK142" s="27"/>
      <c r="PL142" s="27"/>
      <c r="PM142" s="27"/>
      <c r="PN142" s="27"/>
      <c r="PO142" s="27"/>
      <c r="PP142" s="27"/>
      <c r="PQ142" s="27"/>
      <c r="PR142" s="27"/>
      <c r="PS142" s="27"/>
      <c r="PT142" s="27"/>
      <c r="PU142" s="27"/>
      <c r="PV142" s="27"/>
      <c r="PW142" s="27"/>
      <c r="PX142" s="27"/>
      <c r="PY142" s="27"/>
      <c r="PZ142" s="27"/>
      <c r="QA142" s="27"/>
      <c r="QB142" s="27"/>
      <c r="QC142" s="27"/>
      <c r="QD142" s="27"/>
      <c r="QE142" s="27"/>
      <c r="QF142" s="27"/>
      <c r="QG142" s="27"/>
      <c r="QH142" s="27"/>
      <c r="QI142" s="27"/>
      <c r="QJ142" s="27"/>
      <c r="QK142" s="27"/>
      <c r="QL142" s="27"/>
      <c r="QM142" s="27"/>
      <c r="QN142" s="27"/>
      <c r="QO142" s="27"/>
      <c r="QP142" s="27"/>
      <c r="QQ142" s="27"/>
      <c r="QR142" s="27"/>
      <c r="QS142" s="27"/>
      <c r="QT142" s="27"/>
      <c r="QU142" s="27"/>
      <c r="QV142" s="27"/>
      <c r="QW142" s="27"/>
      <c r="QX142" s="27"/>
      <c r="QY142" s="27"/>
      <c r="QZ142" s="27"/>
      <c r="RA142" s="27"/>
      <c r="RB142" s="27"/>
      <c r="RC142" s="27"/>
      <c r="RD142" s="27"/>
      <c r="RE142" s="27"/>
      <c r="RF142" s="27"/>
      <c r="RG142" s="27"/>
      <c r="RH142" s="27"/>
      <c r="RI142" s="27"/>
      <c r="RJ142" s="27"/>
      <c r="RK142" s="27"/>
      <c r="RL142" s="27"/>
      <c r="RM142" s="27"/>
      <c r="RN142" s="27"/>
      <c r="RO142" s="27"/>
      <c r="RP142" s="27"/>
      <c r="RQ142" s="27"/>
      <c r="RR142" s="27"/>
      <c r="RS142" s="27"/>
      <c r="RT142" s="27"/>
      <c r="RU142" s="27"/>
      <c r="RV142" s="27"/>
      <c r="RW142" s="27"/>
      <c r="RX142" s="27"/>
      <c r="RY142" s="27"/>
      <c r="RZ142" s="27"/>
      <c r="SA142" s="27"/>
      <c r="SB142" s="27"/>
      <c r="SC142" s="27"/>
      <c r="SD142" s="27"/>
      <c r="SE142" s="27"/>
      <c r="SF142" s="27"/>
      <c r="SG142" s="27"/>
      <c r="SH142" s="27"/>
      <c r="SI142" s="27"/>
      <c r="SJ142" s="27"/>
      <c r="SK142" s="27"/>
      <c r="SL142" s="27"/>
      <c r="SM142" s="27"/>
      <c r="SN142" s="27"/>
      <c r="SO142" s="27"/>
      <c r="SP142" s="27"/>
      <c r="SQ142" s="27"/>
      <c r="SR142" s="27"/>
      <c r="SS142" s="27"/>
      <c r="ST142" s="27"/>
      <c r="SU142" s="27"/>
      <c r="SV142" s="27"/>
      <c r="SW142" s="27"/>
      <c r="SX142" s="27"/>
      <c r="SY142" s="27"/>
      <c r="SZ142" s="27"/>
      <c r="TA142" s="27"/>
      <c r="TB142" s="27"/>
      <c r="TC142" s="27"/>
      <c r="TD142" s="27"/>
      <c r="TE142" s="27"/>
      <c r="TF142" s="27"/>
      <c r="TG142" s="27"/>
      <c r="TH142" s="27"/>
      <c r="TI142" s="27"/>
      <c r="TJ142" s="27"/>
      <c r="TK142" s="27"/>
      <c r="TL142" s="27"/>
      <c r="TM142" s="27"/>
      <c r="TN142" s="27"/>
      <c r="TO142" s="27"/>
      <c r="TP142" s="27"/>
      <c r="TQ142" s="27"/>
      <c r="TR142" s="27"/>
      <c r="TS142" s="27"/>
      <c r="TT142" s="27"/>
      <c r="TU142" s="27"/>
      <c r="TV142" s="27"/>
      <c r="TW142" s="27"/>
      <c r="TX142" s="27"/>
      <c r="TY142" s="27"/>
      <c r="TZ142" s="27"/>
      <c r="UA142" s="27"/>
      <c r="UB142" s="27"/>
      <c r="UC142" s="27"/>
      <c r="UD142" s="27"/>
      <c r="UE142" s="27"/>
      <c r="UF142" s="27"/>
      <c r="UG142" s="27"/>
      <c r="UH142" s="27"/>
      <c r="UI142" s="27"/>
      <c r="UJ142" s="27"/>
      <c r="UK142" s="27"/>
      <c r="UL142" s="27"/>
      <c r="UM142" s="27"/>
      <c r="UN142" s="27"/>
      <c r="UO142" s="27"/>
      <c r="UP142" s="27"/>
      <c r="UQ142" s="27"/>
      <c r="UR142" s="27"/>
      <c r="US142" s="27"/>
      <c r="UT142" s="27"/>
      <c r="UU142" s="27"/>
      <c r="UV142" s="27"/>
      <c r="UW142" s="27"/>
      <c r="UX142" s="27"/>
      <c r="UY142" s="27"/>
      <c r="UZ142" s="27"/>
      <c r="VA142" s="27"/>
      <c r="VB142" s="27"/>
      <c r="VC142" s="27"/>
      <c r="VD142" s="27"/>
      <c r="VE142" s="27"/>
      <c r="VF142" s="27"/>
      <c r="VG142" s="27"/>
      <c r="VH142" s="27"/>
      <c r="VI142" s="27"/>
      <c r="VJ142" s="27"/>
      <c r="VK142" s="27"/>
      <c r="VL142" s="27"/>
      <c r="VM142" s="27"/>
      <c r="VN142" s="27"/>
      <c r="VO142" s="27"/>
      <c r="VP142" s="27"/>
      <c r="VQ142" s="27"/>
      <c r="VR142" s="27"/>
      <c r="VS142" s="27"/>
      <c r="VT142" s="27"/>
      <c r="VU142" s="27"/>
      <c r="VV142" s="27"/>
      <c r="VW142" s="27"/>
      <c r="VX142" s="27"/>
      <c r="VY142" s="27"/>
      <c r="VZ142" s="27"/>
      <c r="WA142" s="27"/>
      <c r="WB142" s="27"/>
      <c r="WC142" s="27"/>
      <c r="WD142" s="27"/>
      <c r="WE142" s="27"/>
      <c r="WF142" s="27"/>
      <c r="WG142" s="27"/>
      <c r="WH142" s="27"/>
      <c r="WI142" s="27"/>
      <c r="WJ142" s="27"/>
      <c r="WK142" s="27"/>
      <c r="WL142" s="27"/>
      <c r="WM142" s="27"/>
      <c r="WN142" s="27"/>
      <c r="WO142" s="27"/>
      <c r="WP142" s="27"/>
      <c r="WQ142" s="27"/>
      <c r="WR142" s="27"/>
      <c r="WS142" s="27"/>
      <c r="WT142" s="27"/>
      <c r="WU142" s="27"/>
      <c r="WV142" s="27"/>
      <c r="WW142" s="27"/>
      <c r="WX142" s="27"/>
      <c r="WY142" s="27"/>
      <c r="WZ142" s="27"/>
      <c r="XA142" s="27"/>
      <c r="XB142" s="27"/>
      <c r="XC142" s="27"/>
      <c r="XD142" s="27"/>
      <c r="XE142" s="27"/>
      <c r="XF142" s="27"/>
      <c r="XG142" s="27"/>
      <c r="XH142" s="27"/>
      <c r="XI142" s="27"/>
      <c r="XJ142" s="27"/>
      <c r="XK142" s="27"/>
      <c r="XL142" s="27"/>
      <c r="XM142" s="27"/>
      <c r="XN142" s="27"/>
      <c r="XO142" s="27"/>
      <c r="XP142" s="27"/>
      <c r="XQ142" s="27"/>
      <c r="XR142" s="27"/>
      <c r="XS142" s="27"/>
      <c r="XT142" s="27"/>
      <c r="XU142" s="27"/>
      <c r="XV142" s="27"/>
      <c r="XW142" s="27"/>
      <c r="XX142" s="27"/>
      <c r="XY142" s="27"/>
      <c r="XZ142" s="27"/>
      <c r="YA142" s="27"/>
      <c r="YB142" s="27"/>
      <c r="YC142" s="27"/>
      <c r="YD142" s="27"/>
      <c r="YE142" s="27"/>
      <c r="YF142" s="27"/>
      <c r="YG142" s="27"/>
      <c r="YH142" s="27"/>
      <c r="YI142" s="27"/>
      <c r="YJ142" s="27"/>
      <c r="YK142" s="27"/>
      <c r="YL142" s="27"/>
      <c r="YM142" s="27"/>
      <c r="YN142" s="27"/>
      <c r="YO142" s="27"/>
      <c r="YP142" s="27"/>
      <c r="YQ142" s="27"/>
      <c r="YR142" s="27"/>
      <c r="YS142" s="27"/>
      <c r="YT142" s="27"/>
      <c r="YU142" s="27"/>
      <c r="YV142" s="27"/>
      <c r="YW142" s="27"/>
      <c r="YX142" s="27"/>
      <c r="YY142" s="27"/>
      <c r="YZ142" s="27"/>
      <c r="ZA142" s="27"/>
      <c r="ZB142" s="27"/>
      <c r="ZC142" s="27"/>
      <c r="ZD142" s="27"/>
      <c r="ZE142" s="27"/>
      <c r="ZF142" s="27"/>
      <c r="ZG142" s="27"/>
      <c r="ZH142" s="27"/>
      <c r="ZI142" s="27"/>
      <c r="ZJ142" s="27"/>
      <c r="ZK142" s="27"/>
      <c r="ZL142" s="27"/>
      <c r="ZM142" s="27"/>
      <c r="ZN142" s="27"/>
      <c r="ZO142" s="27"/>
      <c r="ZP142" s="27"/>
      <c r="ZQ142" s="27"/>
      <c r="ZR142" s="27"/>
      <c r="ZS142" s="27"/>
      <c r="ZT142" s="27"/>
      <c r="ZU142" s="27"/>
      <c r="ZV142" s="27"/>
      <c r="ZW142" s="27"/>
      <c r="ZX142" s="27"/>
      <c r="ZY142" s="27"/>
      <c r="ZZ142" s="27"/>
      <c r="AAA142" s="27"/>
      <c r="AAB142" s="27"/>
      <c r="AAC142" s="27"/>
      <c r="AAD142" s="27"/>
      <c r="AAE142" s="27"/>
      <c r="AAF142" s="27"/>
      <c r="AAG142" s="27"/>
      <c r="AAH142" s="27"/>
      <c r="AAI142" s="27"/>
      <c r="AAJ142" s="27"/>
      <c r="AAK142" s="27"/>
      <c r="AAL142" s="27"/>
      <c r="AAM142" s="27"/>
      <c r="AAN142" s="27"/>
      <c r="AAO142" s="27"/>
      <c r="AAP142" s="27"/>
      <c r="AAQ142" s="27"/>
      <c r="AAR142" s="27"/>
      <c r="AAS142" s="27"/>
      <c r="AAT142" s="27"/>
      <c r="AAU142" s="27"/>
      <c r="AAV142" s="27"/>
      <c r="AAW142" s="27"/>
      <c r="AAX142" s="27"/>
      <c r="AAY142" s="27"/>
      <c r="AAZ142" s="27"/>
      <c r="ABA142" s="27"/>
      <c r="ABB142" s="27"/>
      <c r="ABC142" s="27"/>
      <c r="ABD142" s="27"/>
      <c r="ABE142" s="27"/>
      <c r="ABF142" s="27"/>
      <c r="ABG142" s="27"/>
      <c r="ABH142" s="27"/>
      <c r="ABI142" s="27"/>
      <c r="ABJ142" s="27"/>
      <c r="ABK142" s="27"/>
      <c r="ABL142" s="27"/>
      <c r="ABM142" s="27"/>
      <c r="ABN142" s="27"/>
      <c r="ABO142" s="27"/>
      <c r="ABP142" s="27"/>
      <c r="ABQ142" s="27"/>
      <c r="ABR142" s="27"/>
      <c r="ABS142" s="27"/>
      <c r="ABT142" s="27"/>
      <c r="ABU142" s="27"/>
      <c r="ABV142" s="27"/>
      <c r="ABW142" s="27"/>
      <c r="ABX142" s="27"/>
      <c r="ABY142" s="27"/>
      <c r="ABZ142" s="27"/>
      <c r="ACA142" s="27"/>
      <c r="ACB142" s="27"/>
      <c r="ACC142" s="27"/>
      <c r="ACD142" s="27"/>
      <c r="ACE142" s="27"/>
      <c r="ACF142" s="27"/>
      <c r="ACG142" s="27"/>
      <c r="ACH142" s="27"/>
      <c r="ACI142" s="27"/>
      <c r="ACJ142" s="27"/>
      <c r="ACK142" s="27"/>
      <c r="ACL142" s="27"/>
      <c r="ACM142" s="27"/>
      <c r="ACN142" s="27"/>
      <c r="ACO142" s="27"/>
      <c r="ACP142" s="27"/>
      <c r="ACQ142" s="27"/>
      <c r="ACR142" s="27"/>
      <c r="ACS142" s="27"/>
      <c r="ACT142" s="27"/>
      <c r="ACU142" s="27"/>
      <c r="ACV142" s="27"/>
      <c r="ACW142" s="27"/>
      <c r="ACX142" s="27"/>
      <c r="ACY142" s="27"/>
      <c r="ACZ142" s="27"/>
      <c r="ADA142" s="27"/>
      <c r="ADB142" s="27"/>
      <c r="ADC142" s="27"/>
      <c r="ADD142" s="27"/>
      <c r="ADE142" s="27"/>
      <c r="ADF142" s="27"/>
      <c r="ADG142" s="27"/>
      <c r="ADH142" s="27"/>
      <c r="ADI142" s="27"/>
      <c r="ADJ142" s="27"/>
      <c r="ADK142" s="27"/>
      <c r="ADL142" s="27"/>
      <c r="ADM142" s="27"/>
      <c r="ADN142" s="27"/>
      <c r="ADO142" s="27"/>
      <c r="ADP142" s="27"/>
      <c r="ADQ142" s="27"/>
      <c r="ADR142" s="27"/>
      <c r="ADS142" s="27"/>
      <c r="ADT142" s="27"/>
      <c r="ADU142" s="27"/>
      <c r="ADV142" s="27"/>
      <c r="ADW142" s="27"/>
      <c r="ADX142" s="27"/>
      <c r="ADY142" s="27"/>
      <c r="ADZ142" s="27"/>
      <c r="AEA142" s="27"/>
      <c r="AEB142" s="27"/>
      <c r="AEC142" s="27"/>
      <c r="AED142" s="27"/>
      <c r="AEE142" s="27"/>
      <c r="AEF142" s="27"/>
      <c r="AEG142" s="27"/>
      <c r="AEH142" s="27"/>
      <c r="AEI142" s="27"/>
      <c r="AEJ142" s="27"/>
      <c r="AEK142" s="27"/>
      <c r="AEL142" s="27"/>
      <c r="AEM142" s="27"/>
      <c r="AEN142" s="27"/>
      <c r="AEO142" s="27"/>
      <c r="AEP142" s="27"/>
      <c r="AEQ142" s="27"/>
      <c r="AER142" s="27"/>
      <c r="AES142" s="27"/>
      <c r="AET142" s="27"/>
      <c r="AEU142" s="27"/>
      <c r="AEV142" s="27"/>
      <c r="AEW142" s="27"/>
      <c r="AEX142" s="27"/>
      <c r="AEY142" s="27"/>
      <c r="AEZ142" s="27"/>
      <c r="AFA142" s="27"/>
      <c r="AFB142" s="27"/>
      <c r="AFC142" s="27"/>
      <c r="AFD142" s="27"/>
      <c r="AFE142" s="27"/>
      <c r="AFF142" s="27"/>
      <c r="AFG142" s="27"/>
      <c r="AFH142" s="27"/>
      <c r="AFI142" s="27"/>
      <c r="AFJ142" s="27"/>
      <c r="AFK142" s="27"/>
      <c r="AFL142" s="27"/>
      <c r="AFM142" s="27"/>
      <c r="AFN142" s="27"/>
      <c r="AFO142" s="27"/>
      <c r="AFP142" s="27"/>
      <c r="AFQ142" s="27"/>
      <c r="AFR142" s="27"/>
      <c r="AFS142" s="27"/>
      <c r="AFT142" s="27"/>
      <c r="AFU142" s="27"/>
      <c r="AFV142" s="27"/>
      <c r="AFW142" s="27"/>
      <c r="AFX142" s="27"/>
      <c r="AFY142" s="27"/>
      <c r="AFZ142" s="27"/>
      <c r="AGA142" s="27"/>
      <c r="AGB142" s="27"/>
      <c r="AGC142" s="27"/>
      <c r="AGD142" s="27"/>
      <c r="AGE142" s="27"/>
      <c r="AGF142" s="27"/>
      <c r="AGG142" s="27"/>
      <c r="AGH142" s="27"/>
      <c r="AGI142" s="27"/>
      <c r="AGJ142" s="27"/>
      <c r="AGK142" s="27"/>
      <c r="AGL142" s="27"/>
      <c r="AGM142" s="27"/>
      <c r="AGN142" s="27"/>
      <c r="AGO142" s="27"/>
      <c r="AGP142" s="27"/>
      <c r="AGQ142" s="27"/>
      <c r="AGR142" s="27"/>
      <c r="AGS142" s="27"/>
      <c r="AGT142" s="27"/>
      <c r="AGU142" s="27"/>
      <c r="AGV142" s="27"/>
      <c r="AGW142" s="27"/>
      <c r="AGX142" s="27"/>
      <c r="AGY142" s="27"/>
      <c r="AGZ142" s="27"/>
      <c r="AHA142" s="27"/>
      <c r="AHB142" s="27"/>
      <c r="AHC142" s="27"/>
      <c r="AHD142" s="27"/>
      <c r="AHE142" s="27"/>
      <c r="AHF142" s="27"/>
      <c r="AHG142" s="27"/>
      <c r="AHH142" s="27"/>
      <c r="AHI142" s="27"/>
      <c r="AHJ142" s="27"/>
      <c r="AHK142" s="27"/>
      <c r="AHL142" s="27"/>
      <c r="AHM142" s="27"/>
      <c r="AHN142" s="27"/>
      <c r="AHO142" s="27"/>
      <c r="AHP142" s="27"/>
      <c r="AHQ142" s="27"/>
      <c r="AHR142" s="27"/>
      <c r="AHS142" s="27"/>
      <c r="AHT142" s="27"/>
      <c r="AHU142" s="27"/>
      <c r="AHV142" s="27"/>
      <c r="AHW142" s="27"/>
      <c r="AHX142" s="27"/>
      <c r="AHY142" s="27"/>
      <c r="AHZ142" s="27"/>
      <c r="AIA142" s="27"/>
      <c r="AIB142" s="27"/>
      <c r="AIC142" s="27"/>
      <c r="AID142" s="27"/>
      <c r="AIE142" s="27"/>
      <c r="AIF142" s="27"/>
      <c r="AIG142" s="27"/>
      <c r="AIH142" s="27"/>
      <c r="AII142" s="27"/>
      <c r="AIJ142" s="27"/>
      <c r="AIK142" s="27"/>
      <c r="AIL142" s="27"/>
      <c r="AIM142" s="27"/>
      <c r="AIN142" s="27"/>
      <c r="AIO142" s="27"/>
      <c r="AIP142" s="27"/>
      <c r="AIQ142" s="27"/>
      <c r="AIR142" s="27"/>
      <c r="AIS142" s="27"/>
      <c r="AIT142" s="27"/>
      <c r="AIU142" s="27"/>
      <c r="AIV142" s="27"/>
      <c r="AIW142" s="27"/>
      <c r="AIX142" s="27"/>
      <c r="AIY142" s="27"/>
      <c r="AIZ142" s="27"/>
      <c r="AJA142" s="27"/>
      <c r="AJB142" s="27"/>
      <c r="AJC142" s="27"/>
      <c r="AJD142" s="27"/>
      <c r="AJE142" s="27"/>
      <c r="AJF142" s="27"/>
      <c r="AJG142" s="27"/>
      <c r="AJH142" s="27"/>
      <c r="AJI142" s="27"/>
      <c r="AJJ142" s="27"/>
      <c r="AJK142" s="27"/>
      <c r="AJL142" s="27"/>
      <c r="AJM142" s="27"/>
      <c r="AJN142" s="27"/>
      <c r="AJO142" s="27"/>
      <c r="AJP142" s="27"/>
      <c r="AJQ142" s="27"/>
      <c r="AJR142" s="27"/>
      <c r="AJS142" s="27"/>
      <c r="AJT142" s="27"/>
      <c r="AJU142" s="27"/>
      <c r="AJV142" s="27"/>
      <c r="AJW142" s="27"/>
      <c r="AJX142" s="27"/>
      <c r="AJY142" s="27"/>
      <c r="AJZ142" s="27"/>
      <c r="AKA142" s="27"/>
      <c r="AKB142" s="27"/>
      <c r="AKC142" s="27"/>
      <c r="AKD142" s="27"/>
      <c r="AKE142" s="27"/>
      <c r="AKF142" s="27"/>
      <c r="AKG142" s="27"/>
      <c r="AKH142" s="27"/>
      <c r="AKI142" s="27"/>
      <c r="AKJ142" s="27"/>
      <c r="AKK142" s="27"/>
      <c r="AKL142" s="27"/>
      <c r="AKM142" s="27"/>
      <c r="AKN142" s="27"/>
      <c r="AKO142" s="27"/>
      <c r="AKP142" s="27"/>
      <c r="AKQ142" s="27"/>
      <c r="AKR142" s="27"/>
      <c r="AKS142" s="27"/>
      <c r="AKT142" s="27"/>
      <c r="AKU142" s="27"/>
      <c r="AKV142" s="27"/>
      <c r="AKW142" s="27"/>
      <c r="AKX142" s="27"/>
      <c r="AKY142" s="27"/>
      <c r="AKZ142" s="27"/>
      <c r="ALA142" s="27"/>
      <c r="ALB142" s="27"/>
      <c r="ALC142" s="27"/>
      <c r="ALD142" s="27"/>
      <c r="ALE142" s="27"/>
      <c r="ALF142" s="27"/>
      <c r="ALG142" s="27"/>
      <c r="ALH142" s="27"/>
      <c r="ALI142" s="27"/>
      <c r="ALJ142" s="27"/>
      <c r="ALK142" s="27"/>
      <c r="ALL142" s="27"/>
      <c r="ALM142" s="27"/>
      <c r="ALN142" s="27"/>
      <c r="ALO142" s="27"/>
      <c r="ALP142" s="27"/>
      <c r="ALQ142" s="27"/>
      <c r="ALR142" s="27"/>
      <c r="ALS142" s="27"/>
    </row>
    <row r="143" spans="1:1007" ht="24" customHeight="1" thickBot="1" x14ac:dyDescent="0.25">
      <c r="A143" s="547"/>
      <c r="B143" s="549"/>
      <c r="C143" s="551"/>
      <c r="D143" s="553"/>
      <c r="E143" s="555"/>
      <c r="F143" s="557"/>
      <c r="G143" s="688"/>
      <c r="H143" s="559"/>
      <c r="I143" s="559"/>
      <c r="J143" s="545"/>
      <c r="K143" s="201" t="s">
        <v>11</v>
      </c>
      <c r="L143" s="15">
        <f t="shared" ref="L143:W143" si="30">SUM(L141:L142)</f>
        <v>333</v>
      </c>
      <c r="M143" s="3">
        <f t="shared" si="30"/>
        <v>0</v>
      </c>
      <c r="N143" s="3">
        <f t="shared" si="30"/>
        <v>0</v>
      </c>
      <c r="O143" s="16">
        <f t="shared" si="30"/>
        <v>333</v>
      </c>
      <c r="P143" s="15">
        <f t="shared" si="30"/>
        <v>187.8</v>
      </c>
      <c r="Q143" s="3">
        <f t="shared" si="30"/>
        <v>0</v>
      </c>
      <c r="R143" s="3">
        <f t="shared" si="30"/>
        <v>0</v>
      </c>
      <c r="S143" s="16">
        <f t="shared" si="30"/>
        <v>187.8</v>
      </c>
      <c r="T143" s="15">
        <f t="shared" si="30"/>
        <v>10</v>
      </c>
      <c r="U143" s="3">
        <f t="shared" si="30"/>
        <v>0</v>
      </c>
      <c r="V143" s="3">
        <f t="shared" si="30"/>
        <v>0</v>
      </c>
      <c r="W143" s="16">
        <f t="shared" si="30"/>
        <v>10</v>
      </c>
      <c r="X143" s="27"/>
      <c r="Y143" s="27"/>
      <c r="Z143" s="27"/>
      <c r="AA143" s="27"/>
      <c r="AB143" s="27"/>
      <c r="AC143" s="27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40"/>
      <c r="AV143" s="39"/>
      <c r="AW143" s="39"/>
      <c r="AX143" s="39"/>
      <c r="AY143" s="39"/>
      <c r="AZ143" s="39"/>
      <c r="BA143" s="39"/>
      <c r="BB143" s="39"/>
      <c r="BC143" s="39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  <c r="LV143" s="27"/>
      <c r="LW143" s="27"/>
      <c r="LX143" s="27"/>
      <c r="LY143" s="27"/>
      <c r="LZ143" s="27"/>
      <c r="MA143" s="27"/>
      <c r="MB143" s="27"/>
      <c r="MC143" s="27"/>
      <c r="MD143" s="27"/>
      <c r="ME143" s="27"/>
      <c r="MF143" s="27"/>
      <c r="MG143" s="27"/>
      <c r="MH143" s="27"/>
      <c r="MI143" s="27"/>
      <c r="MJ143" s="27"/>
      <c r="MK143" s="27"/>
      <c r="ML143" s="27"/>
      <c r="MM143" s="27"/>
      <c r="MN143" s="27"/>
      <c r="MO143" s="27"/>
      <c r="MP143" s="27"/>
      <c r="MQ143" s="27"/>
      <c r="MR143" s="27"/>
      <c r="MS143" s="27"/>
      <c r="MT143" s="27"/>
      <c r="MU143" s="27"/>
      <c r="MV143" s="27"/>
      <c r="MW143" s="27"/>
      <c r="MX143" s="27"/>
      <c r="MY143" s="27"/>
      <c r="MZ143" s="27"/>
      <c r="NA143" s="27"/>
      <c r="NB143" s="27"/>
      <c r="NC143" s="27"/>
      <c r="ND143" s="27"/>
      <c r="NE143" s="27"/>
      <c r="NF143" s="27"/>
      <c r="NG143" s="27"/>
      <c r="NH143" s="27"/>
      <c r="NI143" s="27"/>
      <c r="NJ143" s="27"/>
      <c r="NK143" s="27"/>
      <c r="NL143" s="27"/>
      <c r="NM143" s="27"/>
      <c r="NN143" s="27"/>
      <c r="NO143" s="27"/>
      <c r="NP143" s="27"/>
      <c r="NQ143" s="27"/>
      <c r="NR143" s="27"/>
      <c r="NS143" s="27"/>
      <c r="NT143" s="27"/>
      <c r="NU143" s="27"/>
      <c r="NV143" s="27"/>
      <c r="NW143" s="27"/>
      <c r="NX143" s="27"/>
      <c r="NY143" s="27"/>
      <c r="NZ143" s="27"/>
      <c r="OA143" s="27"/>
      <c r="OB143" s="27"/>
      <c r="OC143" s="27"/>
      <c r="OD143" s="27"/>
      <c r="OE143" s="27"/>
      <c r="OF143" s="27"/>
      <c r="OG143" s="27"/>
      <c r="OH143" s="27"/>
      <c r="OI143" s="27"/>
      <c r="OJ143" s="27"/>
      <c r="OK143" s="27"/>
      <c r="OL143" s="27"/>
      <c r="OM143" s="27"/>
      <c r="ON143" s="27"/>
      <c r="OO143" s="27"/>
      <c r="OP143" s="27"/>
      <c r="OQ143" s="27"/>
      <c r="OR143" s="27"/>
      <c r="OS143" s="27"/>
      <c r="OT143" s="27"/>
      <c r="OU143" s="27"/>
      <c r="OV143" s="27"/>
      <c r="OW143" s="27"/>
      <c r="OX143" s="27"/>
      <c r="OY143" s="27"/>
      <c r="OZ143" s="27"/>
      <c r="PA143" s="27"/>
      <c r="PB143" s="27"/>
      <c r="PC143" s="27"/>
      <c r="PD143" s="27"/>
      <c r="PE143" s="27"/>
      <c r="PF143" s="27"/>
      <c r="PG143" s="27"/>
      <c r="PH143" s="27"/>
      <c r="PI143" s="27"/>
      <c r="PJ143" s="27"/>
      <c r="PK143" s="27"/>
      <c r="PL143" s="27"/>
      <c r="PM143" s="27"/>
      <c r="PN143" s="27"/>
      <c r="PO143" s="27"/>
      <c r="PP143" s="27"/>
      <c r="PQ143" s="27"/>
      <c r="PR143" s="27"/>
      <c r="PS143" s="27"/>
      <c r="PT143" s="27"/>
      <c r="PU143" s="27"/>
      <c r="PV143" s="27"/>
      <c r="PW143" s="27"/>
      <c r="PX143" s="27"/>
      <c r="PY143" s="27"/>
      <c r="PZ143" s="27"/>
      <c r="QA143" s="27"/>
      <c r="QB143" s="27"/>
      <c r="QC143" s="27"/>
      <c r="QD143" s="27"/>
      <c r="QE143" s="27"/>
      <c r="QF143" s="27"/>
      <c r="QG143" s="27"/>
      <c r="QH143" s="27"/>
      <c r="QI143" s="27"/>
      <c r="QJ143" s="27"/>
      <c r="QK143" s="27"/>
      <c r="QL143" s="27"/>
      <c r="QM143" s="27"/>
      <c r="QN143" s="27"/>
      <c r="QO143" s="27"/>
      <c r="QP143" s="27"/>
      <c r="QQ143" s="27"/>
      <c r="QR143" s="27"/>
      <c r="QS143" s="27"/>
      <c r="QT143" s="27"/>
      <c r="QU143" s="27"/>
      <c r="QV143" s="27"/>
      <c r="QW143" s="27"/>
      <c r="QX143" s="27"/>
      <c r="QY143" s="27"/>
      <c r="QZ143" s="27"/>
      <c r="RA143" s="27"/>
      <c r="RB143" s="27"/>
      <c r="RC143" s="27"/>
      <c r="RD143" s="27"/>
      <c r="RE143" s="27"/>
      <c r="RF143" s="27"/>
      <c r="RG143" s="27"/>
      <c r="RH143" s="27"/>
      <c r="RI143" s="27"/>
      <c r="RJ143" s="27"/>
      <c r="RK143" s="27"/>
      <c r="RL143" s="27"/>
      <c r="RM143" s="27"/>
      <c r="RN143" s="27"/>
      <c r="RO143" s="27"/>
      <c r="RP143" s="27"/>
      <c r="RQ143" s="27"/>
      <c r="RR143" s="27"/>
      <c r="RS143" s="27"/>
      <c r="RT143" s="27"/>
      <c r="RU143" s="27"/>
      <c r="RV143" s="27"/>
      <c r="RW143" s="27"/>
      <c r="RX143" s="27"/>
      <c r="RY143" s="27"/>
      <c r="RZ143" s="27"/>
      <c r="SA143" s="27"/>
      <c r="SB143" s="27"/>
      <c r="SC143" s="27"/>
      <c r="SD143" s="27"/>
      <c r="SE143" s="27"/>
      <c r="SF143" s="27"/>
      <c r="SG143" s="27"/>
      <c r="SH143" s="27"/>
      <c r="SI143" s="27"/>
      <c r="SJ143" s="27"/>
      <c r="SK143" s="27"/>
      <c r="SL143" s="27"/>
      <c r="SM143" s="27"/>
      <c r="SN143" s="27"/>
      <c r="SO143" s="27"/>
      <c r="SP143" s="27"/>
      <c r="SQ143" s="27"/>
      <c r="SR143" s="27"/>
      <c r="SS143" s="27"/>
      <c r="ST143" s="27"/>
      <c r="SU143" s="27"/>
      <c r="SV143" s="27"/>
      <c r="SW143" s="27"/>
      <c r="SX143" s="27"/>
      <c r="SY143" s="27"/>
      <c r="SZ143" s="27"/>
      <c r="TA143" s="27"/>
      <c r="TB143" s="27"/>
      <c r="TC143" s="27"/>
      <c r="TD143" s="27"/>
      <c r="TE143" s="27"/>
      <c r="TF143" s="27"/>
      <c r="TG143" s="27"/>
      <c r="TH143" s="27"/>
      <c r="TI143" s="27"/>
      <c r="TJ143" s="27"/>
      <c r="TK143" s="27"/>
      <c r="TL143" s="27"/>
      <c r="TM143" s="27"/>
      <c r="TN143" s="27"/>
      <c r="TO143" s="27"/>
      <c r="TP143" s="27"/>
      <c r="TQ143" s="27"/>
      <c r="TR143" s="27"/>
      <c r="TS143" s="27"/>
      <c r="TT143" s="27"/>
      <c r="TU143" s="27"/>
      <c r="TV143" s="27"/>
      <c r="TW143" s="27"/>
      <c r="TX143" s="27"/>
      <c r="TY143" s="27"/>
      <c r="TZ143" s="27"/>
      <c r="UA143" s="27"/>
      <c r="UB143" s="27"/>
      <c r="UC143" s="27"/>
      <c r="UD143" s="27"/>
      <c r="UE143" s="27"/>
      <c r="UF143" s="27"/>
      <c r="UG143" s="27"/>
      <c r="UH143" s="27"/>
      <c r="UI143" s="27"/>
      <c r="UJ143" s="27"/>
      <c r="UK143" s="27"/>
      <c r="UL143" s="27"/>
      <c r="UM143" s="27"/>
      <c r="UN143" s="27"/>
      <c r="UO143" s="27"/>
      <c r="UP143" s="27"/>
      <c r="UQ143" s="27"/>
      <c r="UR143" s="27"/>
      <c r="US143" s="27"/>
      <c r="UT143" s="27"/>
      <c r="UU143" s="27"/>
      <c r="UV143" s="27"/>
      <c r="UW143" s="27"/>
      <c r="UX143" s="27"/>
      <c r="UY143" s="27"/>
      <c r="UZ143" s="27"/>
      <c r="VA143" s="27"/>
      <c r="VB143" s="27"/>
      <c r="VC143" s="27"/>
      <c r="VD143" s="27"/>
      <c r="VE143" s="27"/>
      <c r="VF143" s="27"/>
      <c r="VG143" s="27"/>
      <c r="VH143" s="27"/>
      <c r="VI143" s="27"/>
      <c r="VJ143" s="27"/>
      <c r="VK143" s="27"/>
      <c r="VL143" s="27"/>
      <c r="VM143" s="27"/>
      <c r="VN143" s="27"/>
      <c r="VO143" s="27"/>
      <c r="VP143" s="27"/>
      <c r="VQ143" s="27"/>
      <c r="VR143" s="27"/>
      <c r="VS143" s="27"/>
      <c r="VT143" s="27"/>
      <c r="VU143" s="27"/>
      <c r="VV143" s="27"/>
      <c r="VW143" s="27"/>
      <c r="VX143" s="27"/>
      <c r="VY143" s="27"/>
      <c r="VZ143" s="27"/>
      <c r="WA143" s="27"/>
      <c r="WB143" s="27"/>
      <c r="WC143" s="27"/>
      <c r="WD143" s="27"/>
      <c r="WE143" s="27"/>
      <c r="WF143" s="27"/>
      <c r="WG143" s="27"/>
      <c r="WH143" s="27"/>
      <c r="WI143" s="27"/>
      <c r="WJ143" s="27"/>
      <c r="WK143" s="27"/>
      <c r="WL143" s="27"/>
      <c r="WM143" s="27"/>
      <c r="WN143" s="27"/>
      <c r="WO143" s="27"/>
      <c r="WP143" s="27"/>
      <c r="WQ143" s="27"/>
      <c r="WR143" s="27"/>
      <c r="WS143" s="27"/>
      <c r="WT143" s="27"/>
      <c r="WU143" s="27"/>
      <c r="WV143" s="27"/>
      <c r="WW143" s="27"/>
      <c r="WX143" s="27"/>
      <c r="WY143" s="27"/>
      <c r="WZ143" s="27"/>
      <c r="XA143" s="27"/>
      <c r="XB143" s="27"/>
      <c r="XC143" s="27"/>
      <c r="XD143" s="27"/>
      <c r="XE143" s="27"/>
      <c r="XF143" s="27"/>
      <c r="XG143" s="27"/>
      <c r="XH143" s="27"/>
      <c r="XI143" s="27"/>
      <c r="XJ143" s="27"/>
      <c r="XK143" s="27"/>
      <c r="XL143" s="27"/>
      <c r="XM143" s="27"/>
      <c r="XN143" s="27"/>
      <c r="XO143" s="27"/>
      <c r="XP143" s="27"/>
      <c r="XQ143" s="27"/>
      <c r="XR143" s="27"/>
      <c r="XS143" s="27"/>
      <c r="XT143" s="27"/>
      <c r="XU143" s="27"/>
      <c r="XV143" s="27"/>
      <c r="XW143" s="27"/>
      <c r="XX143" s="27"/>
      <c r="XY143" s="27"/>
      <c r="XZ143" s="27"/>
      <c r="YA143" s="27"/>
      <c r="YB143" s="27"/>
      <c r="YC143" s="27"/>
      <c r="YD143" s="27"/>
      <c r="YE143" s="27"/>
      <c r="YF143" s="27"/>
      <c r="YG143" s="27"/>
      <c r="YH143" s="27"/>
      <c r="YI143" s="27"/>
      <c r="YJ143" s="27"/>
      <c r="YK143" s="27"/>
      <c r="YL143" s="27"/>
      <c r="YM143" s="27"/>
      <c r="YN143" s="27"/>
      <c r="YO143" s="27"/>
      <c r="YP143" s="27"/>
      <c r="YQ143" s="27"/>
      <c r="YR143" s="27"/>
      <c r="YS143" s="27"/>
      <c r="YT143" s="27"/>
      <c r="YU143" s="27"/>
      <c r="YV143" s="27"/>
      <c r="YW143" s="27"/>
      <c r="YX143" s="27"/>
      <c r="YY143" s="27"/>
      <c r="YZ143" s="27"/>
      <c r="ZA143" s="27"/>
      <c r="ZB143" s="27"/>
      <c r="ZC143" s="27"/>
      <c r="ZD143" s="27"/>
      <c r="ZE143" s="27"/>
      <c r="ZF143" s="27"/>
      <c r="ZG143" s="27"/>
      <c r="ZH143" s="27"/>
      <c r="ZI143" s="27"/>
      <c r="ZJ143" s="27"/>
      <c r="ZK143" s="27"/>
      <c r="ZL143" s="27"/>
      <c r="ZM143" s="27"/>
      <c r="ZN143" s="27"/>
      <c r="ZO143" s="27"/>
      <c r="ZP143" s="27"/>
      <c r="ZQ143" s="27"/>
      <c r="ZR143" s="27"/>
      <c r="ZS143" s="27"/>
      <c r="ZT143" s="27"/>
      <c r="ZU143" s="27"/>
      <c r="ZV143" s="27"/>
      <c r="ZW143" s="27"/>
      <c r="ZX143" s="27"/>
      <c r="ZY143" s="27"/>
      <c r="ZZ143" s="27"/>
      <c r="AAA143" s="27"/>
      <c r="AAB143" s="27"/>
      <c r="AAC143" s="27"/>
      <c r="AAD143" s="27"/>
      <c r="AAE143" s="27"/>
      <c r="AAF143" s="27"/>
      <c r="AAG143" s="27"/>
      <c r="AAH143" s="27"/>
      <c r="AAI143" s="27"/>
      <c r="AAJ143" s="27"/>
      <c r="AAK143" s="27"/>
      <c r="AAL143" s="27"/>
      <c r="AAM143" s="27"/>
      <c r="AAN143" s="27"/>
      <c r="AAO143" s="27"/>
      <c r="AAP143" s="27"/>
      <c r="AAQ143" s="27"/>
      <c r="AAR143" s="27"/>
      <c r="AAS143" s="27"/>
      <c r="AAT143" s="27"/>
      <c r="AAU143" s="27"/>
      <c r="AAV143" s="27"/>
      <c r="AAW143" s="27"/>
      <c r="AAX143" s="27"/>
      <c r="AAY143" s="27"/>
      <c r="AAZ143" s="27"/>
      <c r="ABA143" s="27"/>
      <c r="ABB143" s="27"/>
      <c r="ABC143" s="27"/>
      <c r="ABD143" s="27"/>
      <c r="ABE143" s="27"/>
      <c r="ABF143" s="27"/>
      <c r="ABG143" s="27"/>
      <c r="ABH143" s="27"/>
      <c r="ABI143" s="27"/>
      <c r="ABJ143" s="27"/>
      <c r="ABK143" s="27"/>
      <c r="ABL143" s="27"/>
      <c r="ABM143" s="27"/>
      <c r="ABN143" s="27"/>
      <c r="ABO143" s="27"/>
      <c r="ABP143" s="27"/>
      <c r="ABQ143" s="27"/>
      <c r="ABR143" s="27"/>
      <c r="ABS143" s="27"/>
      <c r="ABT143" s="27"/>
      <c r="ABU143" s="27"/>
      <c r="ABV143" s="27"/>
      <c r="ABW143" s="27"/>
      <c r="ABX143" s="27"/>
      <c r="ABY143" s="27"/>
      <c r="ABZ143" s="27"/>
      <c r="ACA143" s="27"/>
      <c r="ACB143" s="27"/>
      <c r="ACC143" s="27"/>
      <c r="ACD143" s="27"/>
      <c r="ACE143" s="27"/>
      <c r="ACF143" s="27"/>
      <c r="ACG143" s="27"/>
      <c r="ACH143" s="27"/>
      <c r="ACI143" s="27"/>
      <c r="ACJ143" s="27"/>
      <c r="ACK143" s="27"/>
      <c r="ACL143" s="27"/>
      <c r="ACM143" s="27"/>
      <c r="ACN143" s="27"/>
      <c r="ACO143" s="27"/>
      <c r="ACP143" s="27"/>
      <c r="ACQ143" s="27"/>
      <c r="ACR143" s="27"/>
      <c r="ACS143" s="27"/>
      <c r="ACT143" s="27"/>
      <c r="ACU143" s="27"/>
      <c r="ACV143" s="27"/>
      <c r="ACW143" s="27"/>
      <c r="ACX143" s="27"/>
      <c r="ACY143" s="27"/>
      <c r="ACZ143" s="27"/>
      <c r="ADA143" s="27"/>
      <c r="ADB143" s="27"/>
      <c r="ADC143" s="27"/>
      <c r="ADD143" s="27"/>
      <c r="ADE143" s="27"/>
      <c r="ADF143" s="27"/>
      <c r="ADG143" s="27"/>
      <c r="ADH143" s="27"/>
      <c r="ADI143" s="27"/>
      <c r="ADJ143" s="27"/>
      <c r="ADK143" s="27"/>
      <c r="ADL143" s="27"/>
      <c r="ADM143" s="27"/>
      <c r="ADN143" s="27"/>
      <c r="ADO143" s="27"/>
      <c r="ADP143" s="27"/>
      <c r="ADQ143" s="27"/>
      <c r="ADR143" s="27"/>
      <c r="ADS143" s="27"/>
      <c r="ADT143" s="27"/>
      <c r="ADU143" s="27"/>
      <c r="ADV143" s="27"/>
      <c r="ADW143" s="27"/>
      <c r="ADX143" s="27"/>
      <c r="ADY143" s="27"/>
      <c r="ADZ143" s="27"/>
      <c r="AEA143" s="27"/>
      <c r="AEB143" s="27"/>
      <c r="AEC143" s="27"/>
      <c r="AED143" s="27"/>
      <c r="AEE143" s="27"/>
      <c r="AEF143" s="27"/>
      <c r="AEG143" s="27"/>
      <c r="AEH143" s="27"/>
      <c r="AEI143" s="27"/>
      <c r="AEJ143" s="27"/>
      <c r="AEK143" s="27"/>
      <c r="AEL143" s="27"/>
      <c r="AEM143" s="27"/>
      <c r="AEN143" s="27"/>
      <c r="AEO143" s="27"/>
      <c r="AEP143" s="27"/>
      <c r="AEQ143" s="27"/>
      <c r="AER143" s="27"/>
      <c r="AES143" s="27"/>
      <c r="AET143" s="27"/>
      <c r="AEU143" s="27"/>
      <c r="AEV143" s="27"/>
      <c r="AEW143" s="27"/>
      <c r="AEX143" s="27"/>
      <c r="AEY143" s="27"/>
      <c r="AEZ143" s="27"/>
      <c r="AFA143" s="27"/>
      <c r="AFB143" s="27"/>
      <c r="AFC143" s="27"/>
      <c r="AFD143" s="27"/>
      <c r="AFE143" s="27"/>
      <c r="AFF143" s="27"/>
      <c r="AFG143" s="27"/>
      <c r="AFH143" s="27"/>
      <c r="AFI143" s="27"/>
      <c r="AFJ143" s="27"/>
      <c r="AFK143" s="27"/>
      <c r="AFL143" s="27"/>
      <c r="AFM143" s="27"/>
      <c r="AFN143" s="27"/>
      <c r="AFO143" s="27"/>
      <c r="AFP143" s="27"/>
      <c r="AFQ143" s="27"/>
      <c r="AFR143" s="27"/>
      <c r="AFS143" s="27"/>
      <c r="AFT143" s="27"/>
      <c r="AFU143" s="27"/>
      <c r="AFV143" s="27"/>
      <c r="AFW143" s="27"/>
      <c r="AFX143" s="27"/>
      <c r="AFY143" s="27"/>
      <c r="AFZ143" s="27"/>
      <c r="AGA143" s="27"/>
      <c r="AGB143" s="27"/>
      <c r="AGC143" s="27"/>
      <c r="AGD143" s="27"/>
      <c r="AGE143" s="27"/>
      <c r="AGF143" s="27"/>
      <c r="AGG143" s="27"/>
      <c r="AGH143" s="27"/>
      <c r="AGI143" s="27"/>
      <c r="AGJ143" s="27"/>
      <c r="AGK143" s="27"/>
      <c r="AGL143" s="27"/>
      <c r="AGM143" s="27"/>
      <c r="AGN143" s="27"/>
      <c r="AGO143" s="27"/>
      <c r="AGP143" s="27"/>
      <c r="AGQ143" s="27"/>
      <c r="AGR143" s="27"/>
      <c r="AGS143" s="27"/>
      <c r="AGT143" s="27"/>
      <c r="AGU143" s="27"/>
      <c r="AGV143" s="27"/>
      <c r="AGW143" s="27"/>
      <c r="AGX143" s="27"/>
      <c r="AGY143" s="27"/>
      <c r="AGZ143" s="27"/>
      <c r="AHA143" s="27"/>
      <c r="AHB143" s="27"/>
      <c r="AHC143" s="27"/>
      <c r="AHD143" s="27"/>
      <c r="AHE143" s="27"/>
      <c r="AHF143" s="27"/>
      <c r="AHG143" s="27"/>
      <c r="AHH143" s="27"/>
      <c r="AHI143" s="27"/>
      <c r="AHJ143" s="27"/>
      <c r="AHK143" s="27"/>
      <c r="AHL143" s="27"/>
      <c r="AHM143" s="27"/>
      <c r="AHN143" s="27"/>
      <c r="AHO143" s="27"/>
      <c r="AHP143" s="27"/>
      <c r="AHQ143" s="27"/>
      <c r="AHR143" s="27"/>
      <c r="AHS143" s="27"/>
      <c r="AHT143" s="27"/>
      <c r="AHU143" s="27"/>
      <c r="AHV143" s="27"/>
      <c r="AHW143" s="27"/>
      <c r="AHX143" s="27"/>
      <c r="AHY143" s="27"/>
      <c r="AHZ143" s="27"/>
      <c r="AIA143" s="27"/>
      <c r="AIB143" s="27"/>
      <c r="AIC143" s="27"/>
      <c r="AID143" s="27"/>
      <c r="AIE143" s="27"/>
      <c r="AIF143" s="27"/>
      <c r="AIG143" s="27"/>
      <c r="AIH143" s="27"/>
      <c r="AII143" s="27"/>
      <c r="AIJ143" s="27"/>
      <c r="AIK143" s="27"/>
      <c r="AIL143" s="27"/>
      <c r="AIM143" s="27"/>
      <c r="AIN143" s="27"/>
      <c r="AIO143" s="27"/>
      <c r="AIP143" s="27"/>
      <c r="AIQ143" s="27"/>
      <c r="AIR143" s="27"/>
      <c r="AIS143" s="27"/>
      <c r="AIT143" s="27"/>
      <c r="AIU143" s="27"/>
      <c r="AIV143" s="27"/>
      <c r="AIW143" s="27"/>
      <c r="AIX143" s="27"/>
      <c r="AIY143" s="27"/>
      <c r="AIZ143" s="27"/>
      <c r="AJA143" s="27"/>
      <c r="AJB143" s="27"/>
      <c r="AJC143" s="27"/>
      <c r="AJD143" s="27"/>
      <c r="AJE143" s="27"/>
      <c r="AJF143" s="27"/>
      <c r="AJG143" s="27"/>
      <c r="AJH143" s="27"/>
      <c r="AJI143" s="27"/>
      <c r="AJJ143" s="27"/>
      <c r="AJK143" s="27"/>
      <c r="AJL143" s="27"/>
      <c r="AJM143" s="27"/>
      <c r="AJN143" s="27"/>
      <c r="AJO143" s="27"/>
      <c r="AJP143" s="27"/>
      <c r="AJQ143" s="27"/>
      <c r="AJR143" s="27"/>
      <c r="AJS143" s="27"/>
      <c r="AJT143" s="27"/>
      <c r="AJU143" s="27"/>
      <c r="AJV143" s="27"/>
      <c r="AJW143" s="27"/>
      <c r="AJX143" s="27"/>
      <c r="AJY143" s="27"/>
      <c r="AJZ143" s="27"/>
      <c r="AKA143" s="27"/>
      <c r="AKB143" s="27"/>
      <c r="AKC143" s="27"/>
      <c r="AKD143" s="27"/>
      <c r="AKE143" s="27"/>
      <c r="AKF143" s="27"/>
      <c r="AKG143" s="27"/>
      <c r="AKH143" s="27"/>
      <c r="AKI143" s="27"/>
      <c r="AKJ143" s="27"/>
      <c r="AKK143" s="27"/>
      <c r="AKL143" s="27"/>
      <c r="AKM143" s="27"/>
      <c r="AKN143" s="27"/>
      <c r="AKO143" s="27"/>
      <c r="AKP143" s="27"/>
      <c r="AKQ143" s="27"/>
      <c r="AKR143" s="27"/>
      <c r="AKS143" s="27"/>
      <c r="AKT143" s="27"/>
      <c r="AKU143" s="27"/>
      <c r="AKV143" s="27"/>
      <c r="AKW143" s="27"/>
      <c r="AKX143" s="27"/>
      <c r="AKY143" s="27"/>
      <c r="AKZ143" s="27"/>
      <c r="ALA143" s="27"/>
      <c r="ALB143" s="27"/>
      <c r="ALC143" s="27"/>
      <c r="ALD143" s="27"/>
      <c r="ALE143" s="27"/>
      <c r="ALF143" s="27"/>
      <c r="ALG143" s="27"/>
      <c r="ALH143" s="27"/>
      <c r="ALI143" s="27"/>
      <c r="ALJ143" s="27"/>
      <c r="ALK143" s="27"/>
      <c r="ALL143" s="27"/>
      <c r="ALM143" s="27"/>
      <c r="ALN143" s="27"/>
      <c r="ALO143" s="27"/>
      <c r="ALP143" s="27"/>
      <c r="ALQ143" s="27"/>
      <c r="ALR143" s="27"/>
      <c r="ALS143" s="27"/>
    </row>
    <row r="144" spans="1:1007" ht="18.75" customHeight="1" thickBot="1" x14ac:dyDescent="0.25">
      <c r="A144" s="546" t="s">
        <v>14</v>
      </c>
      <c r="B144" s="548" t="s">
        <v>15</v>
      </c>
      <c r="C144" s="550" t="s">
        <v>15</v>
      </c>
      <c r="D144" s="552" t="s">
        <v>174</v>
      </c>
      <c r="E144" s="554" t="s">
        <v>408</v>
      </c>
      <c r="F144" s="556" t="s">
        <v>187</v>
      </c>
      <c r="G144" s="722" t="s">
        <v>83</v>
      </c>
      <c r="H144" s="558" t="s">
        <v>18</v>
      </c>
      <c r="I144" s="558" t="s">
        <v>19</v>
      </c>
      <c r="J144" s="543" t="s">
        <v>452</v>
      </c>
      <c r="K144" s="147" t="s">
        <v>25</v>
      </c>
      <c r="L144" s="148">
        <f>+M144+O144</f>
        <v>12</v>
      </c>
      <c r="M144" s="376">
        <v>0</v>
      </c>
      <c r="N144" s="376">
        <v>0</v>
      </c>
      <c r="O144" s="389">
        <v>12</v>
      </c>
      <c r="P144" s="148">
        <f>+Q144+S144</f>
        <v>400</v>
      </c>
      <c r="Q144" s="376">
        <v>0</v>
      </c>
      <c r="R144" s="376">
        <v>0</v>
      </c>
      <c r="S144" s="389">
        <v>400</v>
      </c>
      <c r="T144" s="148">
        <f>+U144+W144</f>
        <v>200</v>
      </c>
      <c r="U144" s="376">
        <v>0</v>
      </c>
      <c r="V144" s="376">
        <v>0</v>
      </c>
      <c r="W144" s="389">
        <v>200</v>
      </c>
      <c r="X144" s="27"/>
      <c r="Y144" s="27"/>
      <c r="Z144" s="27"/>
      <c r="AA144" s="27"/>
      <c r="AB144" s="27"/>
      <c r="AC144" s="27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40"/>
      <c r="AV144" s="39"/>
      <c r="AW144" s="39"/>
      <c r="AX144" s="39"/>
      <c r="AY144" s="39"/>
      <c r="AZ144" s="39"/>
      <c r="BA144" s="39"/>
      <c r="BB144" s="39"/>
      <c r="BC144" s="39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  <c r="QR144" s="27"/>
      <c r="QS144" s="27"/>
      <c r="QT144" s="27"/>
      <c r="QU144" s="27"/>
      <c r="QV144" s="27"/>
      <c r="QW144" s="27"/>
      <c r="QX144" s="27"/>
      <c r="QY144" s="27"/>
      <c r="QZ144" s="27"/>
      <c r="RA144" s="27"/>
      <c r="RB144" s="27"/>
      <c r="RC144" s="27"/>
      <c r="RD144" s="27"/>
      <c r="RE144" s="27"/>
      <c r="RF144" s="27"/>
      <c r="RG144" s="27"/>
      <c r="RH144" s="27"/>
      <c r="RI144" s="27"/>
      <c r="RJ144" s="27"/>
      <c r="RK144" s="27"/>
      <c r="RL144" s="27"/>
      <c r="RM144" s="27"/>
      <c r="RN144" s="27"/>
      <c r="RO144" s="27"/>
      <c r="RP144" s="27"/>
      <c r="RQ144" s="27"/>
      <c r="RR144" s="27"/>
      <c r="RS144" s="27"/>
      <c r="RT144" s="27"/>
      <c r="RU144" s="27"/>
      <c r="RV144" s="27"/>
      <c r="RW144" s="27"/>
      <c r="RX144" s="27"/>
      <c r="RY144" s="27"/>
      <c r="RZ144" s="27"/>
      <c r="SA144" s="27"/>
      <c r="SB144" s="27"/>
      <c r="SC144" s="27"/>
      <c r="SD144" s="27"/>
      <c r="SE144" s="27"/>
      <c r="SF144" s="27"/>
      <c r="SG144" s="27"/>
      <c r="SH144" s="27"/>
      <c r="SI144" s="27"/>
      <c r="SJ144" s="27"/>
      <c r="SK144" s="27"/>
      <c r="SL144" s="27"/>
      <c r="SM144" s="27"/>
      <c r="SN144" s="27"/>
      <c r="SO144" s="27"/>
      <c r="SP144" s="27"/>
      <c r="SQ144" s="27"/>
      <c r="SR144" s="27"/>
      <c r="SS144" s="27"/>
      <c r="ST144" s="27"/>
      <c r="SU144" s="27"/>
      <c r="SV144" s="27"/>
      <c r="SW144" s="27"/>
      <c r="SX144" s="27"/>
      <c r="SY144" s="27"/>
      <c r="SZ144" s="27"/>
      <c r="TA144" s="27"/>
      <c r="TB144" s="27"/>
      <c r="TC144" s="27"/>
      <c r="TD144" s="27"/>
      <c r="TE144" s="27"/>
      <c r="TF144" s="27"/>
      <c r="TG144" s="27"/>
      <c r="TH144" s="27"/>
      <c r="TI144" s="27"/>
      <c r="TJ144" s="27"/>
      <c r="TK144" s="27"/>
      <c r="TL144" s="27"/>
      <c r="TM144" s="27"/>
      <c r="TN144" s="27"/>
      <c r="TO144" s="27"/>
      <c r="TP144" s="27"/>
      <c r="TQ144" s="27"/>
      <c r="TR144" s="27"/>
      <c r="TS144" s="27"/>
      <c r="TT144" s="27"/>
      <c r="TU144" s="27"/>
      <c r="TV144" s="27"/>
      <c r="TW144" s="27"/>
      <c r="TX144" s="27"/>
      <c r="TY144" s="27"/>
      <c r="TZ144" s="27"/>
      <c r="UA144" s="27"/>
      <c r="UB144" s="27"/>
      <c r="UC144" s="27"/>
      <c r="UD144" s="27"/>
      <c r="UE144" s="27"/>
      <c r="UF144" s="27"/>
      <c r="UG144" s="27"/>
      <c r="UH144" s="27"/>
      <c r="UI144" s="27"/>
      <c r="UJ144" s="27"/>
      <c r="UK144" s="27"/>
      <c r="UL144" s="27"/>
      <c r="UM144" s="27"/>
      <c r="UN144" s="27"/>
      <c r="UO144" s="27"/>
      <c r="UP144" s="27"/>
      <c r="UQ144" s="27"/>
      <c r="UR144" s="27"/>
      <c r="US144" s="27"/>
      <c r="UT144" s="27"/>
      <c r="UU144" s="27"/>
      <c r="UV144" s="27"/>
      <c r="UW144" s="27"/>
      <c r="UX144" s="27"/>
      <c r="UY144" s="27"/>
      <c r="UZ144" s="27"/>
      <c r="VA144" s="27"/>
      <c r="VB144" s="27"/>
      <c r="VC144" s="27"/>
      <c r="VD144" s="27"/>
      <c r="VE144" s="27"/>
      <c r="VF144" s="27"/>
      <c r="VG144" s="27"/>
      <c r="VH144" s="27"/>
      <c r="VI144" s="27"/>
      <c r="VJ144" s="27"/>
      <c r="VK144" s="27"/>
      <c r="VL144" s="27"/>
      <c r="VM144" s="27"/>
      <c r="VN144" s="27"/>
      <c r="VO144" s="27"/>
      <c r="VP144" s="27"/>
      <c r="VQ144" s="27"/>
      <c r="VR144" s="27"/>
      <c r="VS144" s="27"/>
      <c r="VT144" s="27"/>
      <c r="VU144" s="27"/>
      <c r="VV144" s="27"/>
      <c r="VW144" s="27"/>
      <c r="VX144" s="27"/>
      <c r="VY144" s="27"/>
      <c r="VZ144" s="27"/>
      <c r="WA144" s="27"/>
      <c r="WB144" s="27"/>
      <c r="WC144" s="27"/>
      <c r="WD144" s="27"/>
      <c r="WE144" s="27"/>
      <c r="WF144" s="27"/>
      <c r="WG144" s="27"/>
      <c r="WH144" s="27"/>
      <c r="WI144" s="27"/>
      <c r="WJ144" s="27"/>
      <c r="WK144" s="27"/>
      <c r="WL144" s="27"/>
      <c r="WM144" s="27"/>
      <c r="WN144" s="27"/>
      <c r="WO144" s="27"/>
      <c r="WP144" s="27"/>
      <c r="WQ144" s="27"/>
      <c r="WR144" s="27"/>
      <c r="WS144" s="27"/>
      <c r="WT144" s="27"/>
      <c r="WU144" s="27"/>
      <c r="WV144" s="27"/>
      <c r="WW144" s="27"/>
      <c r="WX144" s="27"/>
      <c r="WY144" s="27"/>
      <c r="WZ144" s="27"/>
      <c r="XA144" s="27"/>
      <c r="XB144" s="27"/>
      <c r="XC144" s="27"/>
      <c r="XD144" s="27"/>
      <c r="XE144" s="27"/>
      <c r="XF144" s="27"/>
      <c r="XG144" s="27"/>
      <c r="XH144" s="27"/>
      <c r="XI144" s="27"/>
      <c r="XJ144" s="27"/>
      <c r="XK144" s="27"/>
      <c r="XL144" s="27"/>
      <c r="XM144" s="27"/>
      <c r="XN144" s="27"/>
      <c r="XO144" s="27"/>
      <c r="XP144" s="27"/>
      <c r="XQ144" s="27"/>
      <c r="XR144" s="27"/>
      <c r="XS144" s="27"/>
      <c r="XT144" s="27"/>
      <c r="XU144" s="27"/>
      <c r="XV144" s="27"/>
      <c r="XW144" s="27"/>
      <c r="XX144" s="27"/>
      <c r="XY144" s="27"/>
      <c r="XZ144" s="27"/>
      <c r="YA144" s="27"/>
      <c r="YB144" s="27"/>
      <c r="YC144" s="27"/>
      <c r="YD144" s="27"/>
      <c r="YE144" s="27"/>
      <c r="YF144" s="27"/>
      <c r="YG144" s="27"/>
      <c r="YH144" s="27"/>
      <c r="YI144" s="27"/>
      <c r="YJ144" s="27"/>
      <c r="YK144" s="27"/>
      <c r="YL144" s="27"/>
      <c r="YM144" s="27"/>
      <c r="YN144" s="27"/>
      <c r="YO144" s="27"/>
      <c r="YP144" s="27"/>
      <c r="YQ144" s="27"/>
      <c r="YR144" s="27"/>
      <c r="YS144" s="27"/>
      <c r="YT144" s="27"/>
      <c r="YU144" s="27"/>
      <c r="YV144" s="27"/>
      <c r="YW144" s="27"/>
      <c r="YX144" s="27"/>
      <c r="YY144" s="27"/>
      <c r="YZ144" s="27"/>
      <c r="ZA144" s="27"/>
      <c r="ZB144" s="27"/>
      <c r="ZC144" s="27"/>
      <c r="ZD144" s="27"/>
      <c r="ZE144" s="27"/>
      <c r="ZF144" s="27"/>
      <c r="ZG144" s="27"/>
      <c r="ZH144" s="27"/>
      <c r="ZI144" s="27"/>
      <c r="ZJ144" s="27"/>
      <c r="ZK144" s="27"/>
      <c r="ZL144" s="27"/>
      <c r="ZM144" s="27"/>
      <c r="ZN144" s="27"/>
      <c r="ZO144" s="27"/>
      <c r="ZP144" s="27"/>
      <c r="ZQ144" s="27"/>
      <c r="ZR144" s="27"/>
      <c r="ZS144" s="27"/>
      <c r="ZT144" s="27"/>
      <c r="ZU144" s="27"/>
      <c r="ZV144" s="27"/>
      <c r="ZW144" s="27"/>
      <c r="ZX144" s="27"/>
      <c r="ZY144" s="27"/>
      <c r="ZZ144" s="27"/>
      <c r="AAA144" s="27"/>
      <c r="AAB144" s="27"/>
      <c r="AAC144" s="27"/>
      <c r="AAD144" s="27"/>
      <c r="AAE144" s="27"/>
      <c r="AAF144" s="27"/>
      <c r="AAG144" s="27"/>
      <c r="AAH144" s="27"/>
      <c r="AAI144" s="27"/>
      <c r="AAJ144" s="27"/>
      <c r="AAK144" s="27"/>
      <c r="AAL144" s="27"/>
      <c r="AAM144" s="27"/>
      <c r="AAN144" s="27"/>
      <c r="AAO144" s="27"/>
      <c r="AAP144" s="27"/>
      <c r="AAQ144" s="27"/>
      <c r="AAR144" s="27"/>
      <c r="AAS144" s="27"/>
      <c r="AAT144" s="27"/>
      <c r="AAU144" s="27"/>
      <c r="AAV144" s="27"/>
      <c r="AAW144" s="27"/>
      <c r="AAX144" s="27"/>
      <c r="AAY144" s="27"/>
      <c r="AAZ144" s="27"/>
      <c r="ABA144" s="27"/>
      <c r="ABB144" s="27"/>
      <c r="ABC144" s="27"/>
      <c r="ABD144" s="27"/>
      <c r="ABE144" s="27"/>
      <c r="ABF144" s="27"/>
      <c r="ABG144" s="27"/>
      <c r="ABH144" s="27"/>
      <c r="ABI144" s="27"/>
      <c r="ABJ144" s="27"/>
      <c r="ABK144" s="27"/>
      <c r="ABL144" s="27"/>
      <c r="ABM144" s="27"/>
      <c r="ABN144" s="27"/>
      <c r="ABO144" s="27"/>
      <c r="ABP144" s="27"/>
      <c r="ABQ144" s="27"/>
      <c r="ABR144" s="27"/>
      <c r="ABS144" s="27"/>
      <c r="ABT144" s="27"/>
      <c r="ABU144" s="27"/>
      <c r="ABV144" s="27"/>
      <c r="ABW144" s="27"/>
      <c r="ABX144" s="27"/>
      <c r="ABY144" s="27"/>
      <c r="ABZ144" s="27"/>
      <c r="ACA144" s="27"/>
      <c r="ACB144" s="27"/>
      <c r="ACC144" s="27"/>
      <c r="ACD144" s="27"/>
      <c r="ACE144" s="27"/>
      <c r="ACF144" s="27"/>
      <c r="ACG144" s="27"/>
      <c r="ACH144" s="27"/>
      <c r="ACI144" s="27"/>
      <c r="ACJ144" s="27"/>
      <c r="ACK144" s="27"/>
      <c r="ACL144" s="27"/>
      <c r="ACM144" s="27"/>
      <c r="ACN144" s="27"/>
      <c r="ACO144" s="27"/>
      <c r="ACP144" s="27"/>
      <c r="ACQ144" s="27"/>
      <c r="ACR144" s="27"/>
      <c r="ACS144" s="27"/>
      <c r="ACT144" s="27"/>
      <c r="ACU144" s="27"/>
      <c r="ACV144" s="27"/>
      <c r="ACW144" s="27"/>
      <c r="ACX144" s="27"/>
      <c r="ACY144" s="27"/>
      <c r="ACZ144" s="27"/>
      <c r="ADA144" s="27"/>
      <c r="ADB144" s="27"/>
      <c r="ADC144" s="27"/>
      <c r="ADD144" s="27"/>
      <c r="ADE144" s="27"/>
      <c r="ADF144" s="27"/>
      <c r="ADG144" s="27"/>
      <c r="ADH144" s="27"/>
      <c r="ADI144" s="27"/>
      <c r="ADJ144" s="27"/>
      <c r="ADK144" s="27"/>
      <c r="ADL144" s="27"/>
      <c r="ADM144" s="27"/>
      <c r="ADN144" s="27"/>
      <c r="ADO144" s="27"/>
      <c r="ADP144" s="27"/>
      <c r="ADQ144" s="27"/>
      <c r="ADR144" s="27"/>
      <c r="ADS144" s="27"/>
      <c r="ADT144" s="27"/>
      <c r="ADU144" s="27"/>
      <c r="ADV144" s="27"/>
      <c r="ADW144" s="27"/>
      <c r="ADX144" s="27"/>
      <c r="ADY144" s="27"/>
      <c r="ADZ144" s="27"/>
      <c r="AEA144" s="27"/>
      <c r="AEB144" s="27"/>
      <c r="AEC144" s="27"/>
      <c r="AED144" s="27"/>
      <c r="AEE144" s="27"/>
      <c r="AEF144" s="27"/>
      <c r="AEG144" s="27"/>
      <c r="AEH144" s="27"/>
      <c r="AEI144" s="27"/>
      <c r="AEJ144" s="27"/>
      <c r="AEK144" s="27"/>
      <c r="AEL144" s="27"/>
      <c r="AEM144" s="27"/>
      <c r="AEN144" s="27"/>
      <c r="AEO144" s="27"/>
      <c r="AEP144" s="27"/>
      <c r="AEQ144" s="27"/>
      <c r="AER144" s="27"/>
      <c r="AES144" s="27"/>
      <c r="AET144" s="27"/>
      <c r="AEU144" s="27"/>
      <c r="AEV144" s="27"/>
      <c r="AEW144" s="27"/>
      <c r="AEX144" s="27"/>
      <c r="AEY144" s="27"/>
      <c r="AEZ144" s="27"/>
      <c r="AFA144" s="27"/>
      <c r="AFB144" s="27"/>
      <c r="AFC144" s="27"/>
      <c r="AFD144" s="27"/>
      <c r="AFE144" s="27"/>
      <c r="AFF144" s="27"/>
      <c r="AFG144" s="27"/>
      <c r="AFH144" s="27"/>
      <c r="AFI144" s="27"/>
      <c r="AFJ144" s="27"/>
      <c r="AFK144" s="27"/>
      <c r="AFL144" s="27"/>
      <c r="AFM144" s="27"/>
      <c r="AFN144" s="27"/>
      <c r="AFO144" s="27"/>
      <c r="AFP144" s="27"/>
      <c r="AFQ144" s="27"/>
      <c r="AFR144" s="27"/>
      <c r="AFS144" s="27"/>
      <c r="AFT144" s="27"/>
      <c r="AFU144" s="27"/>
      <c r="AFV144" s="27"/>
      <c r="AFW144" s="27"/>
      <c r="AFX144" s="27"/>
      <c r="AFY144" s="27"/>
      <c r="AFZ144" s="27"/>
      <c r="AGA144" s="27"/>
      <c r="AGB144" s="27"/>
      <c r="AGC144" s="27"/>
      <c r="AGD144" s="27"/>
      <c r="AGE144" s="27"/>
      <c r="AGF144" s="27"/>
      <c r="AGG144" s="27"/>
      <c r="AGH144" s="27"/>
      <c r="AGI144" s="27"/>
      <c r="AGJ144" s="27"/>
      <c r="AGK144" s="27"/>
      <c r="AGL144" s="27"/>
      <c r="AGM144" s="27"/>
      <c r="AGN144" s="27"/>
      <c r="AGO144" s="27"/>
      <c r="AGP144" s="27"/>
      <c r="AGQ144" s="27"/>
      <c r="AGR144" s="27"/>
      <c r="AGS144" s="27"/>
      <c r="AGT144" s="27"/>
      <c r="AGU144" s="27"/>
      <c r="AGV144" s="27"/>
      <c r="AGW144" s="27"/>
      <c r="AGX144" s="27"/>
      <c r="AGY144" s="27"/>
      <c r="AGZ144" s="27"/>
      <c r="AHA144" s="27"/>
      <c r="AHB144" s="27"/>
      <c r="AHC144" s="27"/>
      <c r="AHD144" s="27"/>
      <c r="AHE144" s="27"/>
      <c r="AHF144" s="27"/>
      <c r="AHG144" s="27"/>
      <c r="AHH144" s="27"/>
      <c r="AHI144" s="27"/>
      <c r="AHJ144" s="27"/>
      <c r="AHK144" s="27"/>
      <c r="AHL144" s="27"/>
      <c r="AHM144" s="27"/>
      <c r="AHN144" s="27"/>
      <c r="AHO144" s="27"/>
      <c r="AHP144" s="27"/>
      <c r="AHQ144" s="27"/>
      <c r="AHR144" s="27"/>
      <c r="AHS144" s="27"/>
      <c r="AHT144" s="27"/>
      <c r="AHU144" s="27"/>
      <c r="AHV144" s="27"/>
      <c r="AHW144" s="27"/>
      <c r="AHX144" s="27"/>
      <c r="AHY144" s="27"/>
      <c r="AHZ144" s="27"/>
      <c r="AIA144" s="27"/>
      <c r="AIB144" s="27"/>
      <c r="AIC144" s="27"/>
      <c r="AID144" s="27"/>
      <c r="AIE144" s="27"/>
      <c r="AIF144" s="27"/>
      <c r="AIG144" s="27"/>
      <c r="AIH144" s="27"/>
      <c r="AII144" s="27"/>
      <c r="AIJ144" s="27"/>
      <c r="AIK144" s="27"/>
      <c r="AIL144" s="27"/>
      <c r="AIM144" s="27"/>
      <c r="AIN144" s="27"/>
      <c r="AIO144" s="27"/>
      <c r="AIP144" s="27"/>
      <c r="AIQ144" s="27"/>
      <c r="AIR144" s="27"/>
      <c r="AIS144" s="27"/>
      <c r="AIT144" s="27"/>
      <c r="AIU144" s="27"/>
      <c r="AIV144" s="27"/>
      <c r="AIW144" s="27"/>
      <c r="AIX144" s="27"/>
      <c r="AIY144" s="27"/>
      <c r="AIZ144" s="27"/>
      <c r="AJA144" s="27"/>
      <c r="AJB144" s="27"/>
      <c r="AJC144" s="27"/>
      <c r="AJD144" s="27"/>
      <c r="AJE144" s="27"/>
      <c r="AJF144" s="27"/>
      <c r="AJG144" s="27"/>
      <c r="AJH144" s="27"/>
      <c r="AJI144" s="27"/>
      <c r="AJJ144" s="27"/>
      <c r="AJK144" s="27"/>
      <c r="AJL144" s="27"/>
      <c r="AJM144" s="27"/>
      <c r="AJN144" s="27"/>
      <c r="AJO144" s="27"/>
      <c r="AJP144" s="27"/>
      <c r="AJQ144" s="27"/>
      <c r="AJR144" s="27"/>
      <c r="AJS144" s="27"/>
      <c r="AJT144" s="27"/>
      <c r="AJU144" s="27"/>
      <c r="AJV144" s="27"/>
      <c r="AJW144" s="27"/>
      <c r="AJX144" s="27"/>
      <c r="AJY144" s="27"/>
      <c r="AJZ144" s="27"/>
      <c r="AKA144" s="27"/>
      <c r="AKB144" s="27"/>
      <c r="AKC144" s="27"/>
      <c r="AKD144" s="27"/>
      <c r="AKE144" s="27"/>
      <c r="AKF144" s="27"/>
      <c r="AKG144" s="27"/>
      <c r="AKH144" s="27"/>
      <c r="AKI144" s="27"/>
      <c r="AKJ144" s="27"/>
      <c r="AKK144" s="27"/>
      <c r="AKL144" s="27"/>
      <c r="AKM144" s="27"/>
      <c r="AKN144" s="27"/>
      <c r="AKO144" s="27"/>
      <c r="AKP144" s="27"/>
      <c r="AKQ144" s="27"/>
      <c r="AKR144" s="27"/>
      <c r="AKS144" s="27"/>
      <c r="AKT144" s="27"/>
      <c r="AKU144" s="27"/>
      <c r="AKV144" s="27"/>
      <c r="AKW144" s="27"/>
      <c r="AKX144" s="27"/>
      <c r="AKY144" s="27"/>
      <c r="AKZ144" s="27"/>
      <c r="ALA144" s="27"/>
      <c r="ALB144" s="27"/>
      <c r="ALC144" s="27"/>
      <c r="ALD144" s="27"/>
      <c r="ALE144" s="27"/>
      <c r="ALF144" s="27"/>
      <c r="ALG144" s="27"/>
      <c r="ALH144" s="27"/>
      <c r="ALI144" s="27"/>
      <c r="ALJ144" s="27"/>
      <c r="ALK144" s="27"/>
      <c r="ALL144" s="27"/>
      <c r="ALM144" s="27"/>
      <c r="ALN144" s="27"/>
      <c r="ALO144" s="27"/>
      <c r="ALP144" s="27"/>
      <c r="ALQ144" s="27"/>
      <c r="ALR144" s="27"/>
      <c r="ALS144" s="27"/>
    </row>
    <row r="145" spans="1:1007" ht="17.25" customHeight="1" thickBot="1" x14ac:dyDescent="0.25">
      <c r="A145" s="547"/>
      <c r="B145" s="549"/>
      <c r="C145" s="551"/>
      <c r="D145" s="553"/>
      <c r="E145" s="555"/>
      <c r="F145" s="557"/>
      <c r="G145" s="688"/>
      <c r="H145" s="559"/>
      <c r="I145" s="559"/>
      <c r="J145" s="544"/>
      <c r="K145" s="162" t="s">
        <v>22</v>
      </c>
      <c r="L145" s="402">
        <f>M145+O145</f>
        <v>0</v>
      </c>
      <c r="M145" s="403">
        <v>0</v>
      </c>
      <c r="N145" s="403">
        <v>0</v>
      </c>
      <c r="O145" s="404">
        <v>0</v>
      </c>
      <c r="P145" s="402">
        <f>Q145+S145</f>
        <v>2260</v>
      </c>
      <c r="Q145" s="403">
        <v>0</v>
      </c>
      <c r="R145" s="403">
        <v>0</v>
      </c>
      <c r="S145" s="404">
        <v>2260</v>
      </c>
      <c r="T145" s="402">
        <f>U145+W145</f>
        <v>2260</v>
      </c>
      <c r="U145" s="403">
        <v>0</v>
      </c>
      <c r="V145" s="403">
        <v>0</v>
      </c>
      <c r="W145" s="404">
        <v>2260</v>
      </c>
      <c r="X145" s="27"/>
      <c r="Y145" s="27"/>
      <c r="Z145" s="27"/>
      <c r="AA145" s="27"/>
      <c r="AB145" s="27"/>
      <c r="AC145" s="27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40"/>
      <c r="AV145" s="39"/>
      <c r="AW145" s="39"/>
      <c r="AX145" s="39"/>
      <c r="AY145" s="39"/>
      <c r="AZ145" s="39"/>
      <c r="BA145" s="39"/>
      <c r="BB145" s="39"/>
      <c r="BC145" s="39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</row>
    <row r="146" spans="1:1007" ht="23.25" customHeight="1" thickBot="1" x14ac:dyDescent="0.25">
      <c r="A146" s="547"/>
      <c r="B146" s="549"/>
      <c r="C146" s="551"/>
      <c r="D146" s="553"/>
      <c r="E146" s="555"/>
      <c r="F146" s="557"/>
      <c r="G146" s="688"/>
      <c r="H146" s="559"/>
      <c r="I146" s="559"/>
      <c r="J146" s="545"/>
      <c r="K146" s="201" t="s">
        <v>11</v>
      </c>
      <c r="L146" s="15">
        <f t="shared" ref="L146:W146" si="31">SUM(L144:L145)</f>
        <v>12</v>
      </c>
      <c r="M146" s="3">
        <f t="shared" si="31"/>
        <v>0</v>
      </c>
      <c r="N146" s="3">
        <f t="shared" si="31"/>
        <v>0</v>
      </c>
      <c r="O146" s="16">
        <f t="shared" si="31"/>
        <v>12</v>
      </c>
      <c r="P146" s="15">
        <f t="shared" si="31"/>
        <v>2660</v>
      </c>
      <c r="Q146" s="3">
        <f t="shared" si="31"/>
        <v>0</v>
      </c>
      <c r="R146" s="3">
        <f t="shared" si="31"/>
        <v>0</v>
      </c>
      <c r="S146" s="16">
        <f t="shared" si="31"/>
        <v>2660</v>
      </c>
      <c r="T146" s="15">
        <f t="shared" si="31"/>
        <v>2460</v>
      </c>
      <c r="U146" s="3">
        <f t="shared" si="31"/>
        <v>0</v>
      </c>
      <c r="V146" s="3">
        <f t="shared" si="31"/>
        <v>0</v>
      </c>
      <c r="W146" s="16">
        <f t="shared" si="31"/>
        <v>2460</v>
      </c>
      <c r="X146" s="27"/>
      <c r="Y146" s="27"/>
      <c r="Z146" s="27"/>
      <c r="AA146" s="27"/>
      <c r="AB146" s="27"/>
      <c r="AC146" s="27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40"/>
      <c r="AV146" s="39"/>
      <c r="AW146" s="39"/>
      <c r="AX146" s="39"/>
      <c r="AY146" s="39"/>
      <c r="AZ146" s="39"/>
      <c r="BA146" s="39"/>
      <c r="BB146" s="39"/>
      <c r="BC146" s="39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</row>
    <row r="147" spans="1:1007" ht="19.5" customHeight="1" thickBot="1" x14ac:dyDescent="0.25">
      <c r="A147" s="546" t="s">
        <v>14</v>
      </c>
      <c r="B147" s="548" t="s">
        <v>15</v>
      </c>
      <c r="C147" s="550" t="s">
        <v>15</v>
      </c>
      <c r="D147" s="552" t="s">
        <v>453</v>
      </c>
      <c r="E147" s="554" t="s">
        <v>482</v>
      </c>
      <c r="F147" s="556" t="s">
        <v>184</v>
      </c>
      <c r="G147" s="722" t="s">
        <v>83</v>
      </c>
      <c r="H147" s="558" t="s">
        <v>18</v>
      </c>
      <c r="I147" s="558" t="s">
        <v>19</v>
      </c>
      <c r="J147" s="543" t="s">
        <v>454</v>
      </c>
      <c r="K147" s="147" t="s">
        <v>25</v>
      </c>
      <c r="L147" s="148">
        <f>+M147+O147</f>
        <v>0</v>
      </c>
      <c r="M147" s="376">
        <v>0</v>
      </c>
      <c r="N147" s="376">
        <v>0</v>
      </c>
      <c r="O147" s="389">
        <v>0</v>
      </c>
      <c r="P147" s="148">
        <f>+Q147+S147</f>
        <v>0</v>
      </c>
      <c r="Q147" s="376">
        <v>0</v>
      </c>
      <c r="R147" s="376">
        <v>0</v>
      </c>
      <c r="S147" s="389">
        <v>0</v>
      </c>
      <c r="T147" s="148">
        <f>+U147+W147</f>
        <v>0</v>
      </c>
      <c r="U147" s="376">
        <v>0</v>
      </c>
      <c r="V147" s="376">
        <v>0</v>
      </c>
      <c r="W147" s="389">
        <v>0</v>
      </c>
      <c r="X147" s="27"/>
      <c r="Y147" s="27"/>
      <c r="Z147" s="27"/>
      <c r="AA147" s="27"/>
      <c r="AB147" s="27"/>
      <c r="AC147" s="27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40"/>
      <c r="AV147" s="39"/>
      <c r="AW147" s="39"/>
      <c r="AX147" s="39"/>
      <c r="AY147" s="39"/>
      <c r="AZ147" s="39"/>
      <c r="BA147" s="39"/>
      <c r="BB147" s="39"/>
      <c r="BC147" s="39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</row>
    <row r="148" spans="1:1007" ht="23.25" customHeight="1" thickBot="1" x14ac:dyDescent="0.25">
      <c r="A148" s="547"/>
      <c r="B148" s="549"/>
      <c r="C148" s="551"/>
      <c r="D148" s="553"/>
      <c r="E148" s="555"/>
      <c r="F148" s="557"/>
      <c r="G148" s="688"/>
      <c r="H148" s="559"/>
      <c r="I148" s="559"/>
      <c r="J148" s="544"/>
      <c r="K148" s="162" t="s">
        <v>22</v>
      </c>
      <c r="L148" s="402">
        <f>M148+O148</f>
        <v>0</v>
      </c>
      <c r="M148" s="403">
        <v>0</v>
      </c>
      <c r="N148" s="403">
        <v>0</v>
      </c>
      <c r="O148" s="404">
        <v>0</v>
      </c>
      <c r="P148" s="402">
        <f>Q148+S148</f>
        <v>0</v>
      </c>
      <c r="Q148" s="403">
        <v>0</v>
      </c>
      <c r="R148" s="403">
        <v>0</v>
      </c>
      <c r="S148" s="404">
        <v>0</v>
      </c>
      <c r="T148" s="402">
        <f>U148+W148</f>
        <v>0</v>
      </c>
      <c r="U148" s="403">
        <v>0</v>
      </c>
      <c r="V148" s="403">
        <v>0</v>
      </c>
      <c r="W148" s="404">
        <v>0</v>
      </c>
      <c r="X148" s="27"/>
      <c r="Y148" s="27"/>
      <c r="Z148" s="27"/>
      <c r="AA148" s="27"/>
      <c r="AB148" s="27"/>
      <c r="AC148" s="27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40"/>
      <c r="AV148" s="39"/>
      <c r="AW148" s="39"/>
      <c r="AX148" s="39"/>
      <c r="AY148" s="39"/>
      <c r="AZ148" s="39"/>
      <c r="BA148" s="39"/>
      <c r="BB148" s="39"/>
      <c r="BC148" s="39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</row>
    <row r="149" spans="1:1007" ht="23.25" customHeight="1" thickBot="1" x14ac:dyDescent="0.25">
      <c r="A149" s="547"/>
      <c r="B149" s="549"/>
      <c r="C149" s="551"/>
      <c r="D149" s="553"/>
      <c r="E149" s="555"/>
      <c r="F149" s="557"/>
      <c r="G149" s="688"/>
      <c r="H149" s="559"/>
      <c r="I149" s="559"/>
      <c r="J149" s="545"/>
      <c r="K149" s="201" t="s">
        <v>11</v>
      </c>
      <c r="L149" s="15">
        <f t="shared" ref="L149:W149" si="32">SUM(L147:L148)</f>
        <v>0</v>
      </c>
      <c r="M149" s="347">
        <f t="shared" si="32"/>
        <v>0</v>
      </c>
      <c r="N149" s="347">
        <f t="shared" si="32"/>
        <v>0</v>
      </c>
      <c r="O149" s="16">
        <f t="shared" si="32"/>
        <v>0</v>
      </c>
      <c r="P149" s="15">
        <f t="shared" si="32"/>
        <v>0</v>
      </c>
      <c r="Q149" s="347">
        <f t="shared" si="32"/>
        <v>0</v>
      </c>
      <c r="R149" s="347">
        <f t="shared" si="32"/>
        <v>0</v>
      </c>
      <c r="S149" s="16">
        <f t="shared" si="32"/>
        <v>0</v>
      </c>
      <c r="T149" s="15">
        <f t="shared" si="32"/>
        <v>0</v>
      </c>
      <c r="U149" s="347">
        <f t="shared" si="32"/>
        <v>0</v>
      </c>
      <c r="V149" s="347">
        <f t="shared" si="32"/>
        <v>0</v>
      </c>
      <c r="W149" s="16">
        <f t="shared" si="32"/>
        <v>0</v>
      </c>
      <c r="X149" s="27"/>
      <c r="Y149" s="27"/>
      <c r="Z149" s="27"/>
      <c r="AA149" s="27"/>
      <c r="AB149" s="27"/>
      <c r="AC149" s="27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40"/>
      <c r="AV149" s="39"/>
      <c r="AW149" s="39"/>
      <c r="AX149" s="39"/>
      <c r="AY149" s="39"/>
      <c r="AZ149" s="39"/>
      <c r="BA149" s="39"/>
      <c r="BB149" s="39"/>
      <c r="BC149" s="39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7"/>
      <c r="JJ149" s="27"/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7"/>
      <c r="JW149" s="27"/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7"/>
      <c r="KJ149" s="27"/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7"/>
      <c r="KW149" s="27"/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7"/>
      <c r="LJ149" s="27"/>
      <c r="LK149" s="27"/>
      <c r="LL149" s="27"/>
      <c r="LM149" s="27"/>
      <c r="LN149" s="27"/>
      <c r="LO149" s="27"/>
      <c r="LP149" s="27"/>
      <c r="LQ149" s="27"/>
      <c r="LR149" s="27"/>
      <c r="LS149" s="27"/>
      <c r="LT149" s="27"/>
      <c r="LU149" s="27"/>
      <c r="LV149" s="27"/>
      <c r="LW149" s="27"/>
      <c r="LX149" s="27"/>
      <c r="LY149" s="27"/>
      <c r="LZ149" s="27"/>
      <c r="MA149" s="27"/>
      <c r="MB149" s="27"/>
      <c r="MC149" s="27"/>
      <c r="MD149" s="27"/>
      <c r="ME149" s="27"/>
      <c r="MF149" s="27"/>
      <c r="MG149" s="27"/>
      <c r="MH149" s="27"/>
      <c r="MI149" s="27"/>
      <c r="MJ149" s="27"/>
      <c r="MK149" s="27"/>
      <c r="ML149" s="27"/>
      <c r="MM149" s="27"/>
      <c r="MN149" s="27"/>
      <c r="MO149" s="27"/>
      <c r="MP149" s="27"/>
      <c r="MQ149" s="27"/>
      <c r="MR149" s="27"/>
      <c r="MS149" s="27"/>
      <c r="MT149" s="27"/>
      <c r="MU149" s="27"/>
      <c r="MV149" s="27"/>
      <c r="MW149" s="27"/>
      <c r="MX149" s="27"/>
      <c r="MY149" s="27"/>
      <c r="MZ149" s="27"/>
      <c r="NA149" s="27"/>
      <c r="NB149" s="27"/>
      <c r="NC149" s="27"/>
      <c r="ND149" s="27"/>
      <c r="NE149" s="27"/>
      <c r="NF149" s="27"/>
      <c r="NG149" s="27"/>
      <c r="NH149" s="27"/>
      <c r="NI149" s="27"/>
      <c r="NJ149" s="27"/>
      <c r="NK149" s="27"/>
      <c r="NL149" s="27"/>
      <c r="NM149" s="27"/>
      <c r="NN149" s="27"/>
      <c r="NO149" s="27"/>
      <c r="NP149" s="27"/>
      <c r="NQ149" s="27"/>
      <c r="NR149" s="27"/>
      <c r="NS149" s="27"/>
      <c r="NT149" s="27"/>
      <c r="NU149" s="27"/>
      <c r="NV149" s="27"/>
      <c r="NW149" s="27"/>
      <c r="NX149" s="27"/>
      <c r="NY149" s="27"/>
      <c r="NZ149" s="27"/>
      <c r="OA149" s="27"/>
      <c r="OB149" s="27"/>
      <c r="OC149" s="27"/>
      <c r="OD149" s="27"/>
      <c r="OE149" s="27"/>
      <c r="OF149" s="27"/>
      <c r="OG149" s="27"/>
      <c r="OH149" s="27"/>
      <c r="OI149" s="27"/>
      <c r="OJ149" s="27"/>
      <c r="OK149" s="27"/>
      <c r="OL149" s="27"/>
      <c r="OM149" s="27"/>
      <c r="ON149" s="27"/>
      <c r="OO149" s="27"/>
      <c r="OP149" s="27"/>
      <c r="OQ149" s="27"/>
      <c r="OR149" s="27"/>
      <c r="OS149" s="27"/>
      <c r="OT149" s="27"/>
      <c r="OU149" s="27"/>
      <c r="OV149" s="27"/>
      <c r="OW149" s="27"/>
      <c r="OX149" s="27"/>
      <c r="OY149" s="27"/>
      <c r="OZ149" s="27"/>
      <c r="PA149" s="27"/>
      <c r="PB149" s="27"/>
      <c r="PC149" s="27"/>
      <c r="PD149" s="27"/>
      <c r="PE149" s="27"/>
      <c r="PF149" s="27"/>
      <c r="PG149" s="27"/>
      <c r="PH149" s="27"/>
      <c r="PI149" s="27"/>
      <c r="PJ149" s="27"/>
      <c r="PK149" s="27"/>
      <c r="PL149" s="27"/>
      <c r="PM149" s="27"/>
      <c r="PN149" s="27"/>
      <c r="PO149" s="27"/>
      <c r="PP149" s="27"/>
      <c r="PQ149" s="27"/>
      <c r="PR149" s="27"/>
      <c r="PS149" s="27"/>
      <c r="PT149" s="27"/>
      <c r="PU149" s="27"/>
      <c r="PV149" s="27"/>
      <c r="PW149" s="27"/>
      <c r="PX149" s="27"/>
      <c r="PY149" s="27"/>
      <c r="PZ149" s="27"/>
      <c r="QA149" s="27"/>
      <c r="QB149" s="27"/>
      <c r="QC149" s="27"/>
      <c r="QD149" s="27"/>
      <c r="QE149" s="27"/>
      <c r="QF149" s="27"/>
      <c r="QG149" s="27"/>
      <c r="QH149" s="27"/>
      <c r="QI149" s="27"/>
      <c r="QJ149" s="27"/>
      <c r="QK149" s="27"/>
      <c r="QL149" s="27"/>
      <c r="QM149" s="27"/>
      <c r="QN149" s="27"/>
      <c r="QO149" s="27"/>
      <c r="QP149" s="27"/>
      <c r="QQ149" s="27"/>
      <c r="QR149" s="27"/>
      <c r="QS149" s="27"/>
      <c r="QT149" s="27"/>
      <c r="QU149" s="27"/>
      <c r="QV149" s="27"/>
      <c r="QW149" s="27"/>
      <c r="QX149" s="27"/>
      <c r="QY149" s="27"/>
      <c r="QZ149" s="27"/>
      <c r="RA149" s="27"/>
      <c r="RB149" s="27"/>
      <c r="RC149" s="27"/>
      <c r="RD149" s="27"/>
      <c r="RE149" s="27"/>
      <c r="RF149" s="27"/>
      <c r="RG149" s="27"/>
      <c r="RH149" s="27"/>
      <c r="RI149" s="27"/>
      <c r="RJ149" s="27"/>
      <c r="RK149" s="27"/>
      <c r="RL149" s="27"/>
      <c r="RM149" s="27"/>
      <c r="RN149" s="27"/>
      <c r="RO149" s="27"/>
      <c r="RP149" s="27"/>
      <c r="RQ149" s="27"/>
      <c r="RR149" s="27"/>
      <c r="RS149" s="27"/>
      <c r="RT149" s="27"/>
      <c r="RU149" s="27"/>
      <c r="RV149" s="27"/>
      <c r="RW149" s="27"/>
      <c r="RX149" s="27"/>
      <c r="RY149" s="27"/>
      <c r="RZ149" s="27"/>
      <c r="SA149" s="27"/>
      <c r="SB149" s="27"/>
      <c r="SC149" s="27"/>
      <c r="SD149" s="27"/>
      <c r="SE149" s="27"/>
      <c r="SF149" s="27"/>
      <c r="SG149" s="27"/>
      <c r="SH149" s="27"/>
      <c r="SI149" s="27"/>
      <c r="SJ149" s="27"/>
      <c r="SK149" s="27"/>
      <c r="SL149" s="27"/>
      <c r="SM149" s="27"/>
      <c r="SN149" s="27"/>
      <c r="SO149" s="27"/>
      <c r="SP149" s="27"/>
      <c r="SQ149" s="27"/>
      <c r="SR149" s="27"/>
      <c r="SS149" s="27"/>
      <c r="ST149" s="27"/>
      <c r="SU149" s="27"/>
      <c r="SV149" s="27"/>
      <c r="SW149" s="27"/>
      <c r="SX149" s="27"/>
      <c r="SY149" s="27"/>
      <c r="SZ149" s="27"/>
      <c r="TA149" s="27"/>
      <c r="TB149" s="27"/>
      <c r="TC149" s="27"/>
      <c r="TD149" s="27"/>
      <c r="TE149" s="27"/>
      <c r="TF149" s="27"/>
      <c r="TG149" s="27"/>
      <c r="TH149" s="27"/>
      <c r="TI149" s="27"/>
      <c r="TJ149" s="27"/>
      <c r="TK149" s="27"/>
      <c r="TL149" s="27"/>
      <c r="TM149" s="27"/>
      <c r="TN149" s="27"/>
      <c r="TO149" s="27"/>
      <c r="TP149" s="27"/>
      <c r="TQ149" s="27"/>
      <c r="TR149" s="27"/>
      <c r="TS149" s="27"/>
      <c r="TT149" s="27"/>
      <c r="TU149" s="27"/>
      <c r="TV149" s="27"/>
      <c r="TW149" s="27"/>
      <c r="TX149" s="27"/>
      <c r="TY149" s="27"/>
      <c r="TZ149" s="27"/>
      <c r="UA149" s="27"/>
      <c r="UB149" s="27"/>
      <c r="UC149" s="27"/>
      <c r="UD149" s="27"/>
      <c r="UE149" s="27"/>
      <c r="UF149" s="27"/>
      <c r="UG149" s="27"/>
      <c r="UH149" s="27"/>
      <c r="UI149" s="27"/>
      <c r="UJ149" s="27"/>
      <c r="UK149" s="27"/>
      <c r="UL149" s="27"/>
      <c r="UM149" s="27"/>
      <c r="UN149" s="27"/>
      <c r="UO149" s="27"/>
      <c r="UP149" s="27"/>
      <c r="UQ149" s="27"/>
      <c r="UR149" s="27"/>
      <c r="US149" s="27"/>
      <c r="UT149" s="27"/>
      <c r="UU149" s="27"/>
      <c r="UV149" s="27"/>
      <c r="UW149" s="27"/>
      <c r="UX149" s="27"/>
      <c r="UY149" s="27"/>
      <c r="UZ149" s="27"/>
      <c r="VA149" s="27"/>
      <c r="VB149" s="27"/>
      <c r="VC149" s="27"/>
      <c r="VD149" s="27"/>
      <c r="VE149" s="27"/>
      <c r="VF149" s="27"/>
      <c r="VG149" s="27"/>
      <c r="VH149" s="27"/>
      <c r="VI149" s="27"/>
      <c r="VJ149" s="27"/>
      <c r="VK149" s="27"/>
      <c r="VL149" s="27"/>
      <c r="VM149" s="27"/>
      <c r="VN149" s="27"/>
      <c r="VO149" s="27"/>
      <c r="VP149" s="27"/>
      <c r="VQ149" s="27"/>
      <c r="VR149" s="27"/>
      <c r="VS149" s="27"/>
      <c r="VT149" s="27"/>
      <c r="VU149" s="27"/>
      <c r="VV149" s="27"/>
      <c r="VW149" s="27"/>
      <c r="VX149" s="27"/>
      <c r="VY149" s="27"/>
      <c r="VZ149" s="27"/>
      <c r="WA149" s="27"/>
      <c r="WB149" s="27"/>
      <c r="WC149" s="27"/>
      <c r="WD149" s="27"/>
      <c r="WE149" s="27"/>
      <c r="WF149" s="27"/>
      <c r="WG149" s="27"/>
      <c r="WH149" s="27"/>
      <c r="WI149" s="27"/>
      <c r="WJ149" s="27"/>
      <c r="WK149" s="27"/>
      <c r="WL149" s="27"/>
      <c r="WM149" s="27"/>
      <c r="WN149" s="27"/>
      <c r="WO149" s="27"/>
      <c r="WP149" s="27"/>
      <c r="WQ149" s="27"/>
      <c r="WR149" s="27"/>
      <c r="WS149" s="27"/>
      <c r="WT149" s="27"/>
      <c r="WU149" s="27"/>
      <c r="WV149" s="27"/>
      <c r="WW149" s="27"/>
      <c r="WX149" s="27"/>
      <c r="WY149" s="27"/>
      <c r="WZ149" s="27"/>
      <c r="XA149" s="27"/>
      <c r="XB149" s="27"/>
      <c r="XC149" s="27"/>
      <c r="XD149" s="27"/>
      <c r="XE149" s="27"/>
      <c r="XF149" s="27"/>
      <c r="XG149" s="27"/>
      <c r="XH149" s="27"/>
      <c r="XI149" s="27"/>
      <c r="XJ149" s="27"/>
      <c r="XK149" s="27"/>
      <c r="XL149" s="27"/>
      <c r="XM149" s="27"/>
      <c r="XN149" s="27"/>
      <c r="XO149" s="27"/>
      <c r="XP149" s="27"/>
      <c r="XQ149" s="27"/>
      <c r="XR149" s="27"/>
      <c r="XS149" s="27"/>
      <c r="XT149" s="27"/>
      <c r="XU149" s="27"/>
      <c r="XV149" s="27"/>
      <c r="XW149" s="27"/>
      <c r="XX149" s="27"/>
      <c r="XY149" s="27"/>
      <c r="XZ149" s="27"/>
      <c r="YA149" s="27"/>
      <c r="YB149" s="27"/>
      <c r="YC149" s="27"/>
      <c r="YD149" s="27"/>
      <c r="YE149" s="27"/>
      <c r="YF149" s="27"/>
      <c r="YG149" s="27"/>
      <c r="YH149" s="27"/>
      <c r="YI149" s="27"/>
      <c r="YJ149" s="27"/>
      <c r="YK149" s="27"/>
      <c r="YL149" s="27"/>
      <c r="YM149" s="27"/>
      <c r="YN149" s="27"/>
      <c r="YO149" s="27"/>
      <c r="YP149" s="27"/>
      <c r="YQ149" s="27"/>
      <c r="YR149" s="27"/>
      <c r="YS149" s="27"/>
      <c r="YT149" s="27"/>
      <c r="YU149" s="27"/>
      <c r="YV149" s="27"/>
      <c r="YW149" s="27"/>
      <c r="YX149" s="27"/>
      <c r="YY149" s="27"/>
      <c r="YZ149" s="27"/>
      <c r="ZA149" s="27"/>
      <c r="ZB149" s="27"/>
      <c r="ZC149" s="27"/>
      <c r="ZD149" s="27"/>
      <c r="ZE149" s="27"/>
      <c r="ZF149" s="27"/>
      <c r="ZG149" s="27"/>
      <c r="ZH149" s="27"/>
      <c r="ZI149" s="27"/>
      <c r="ZJ149" s="27"/>
      <c r="ZK149" s="27"/>
      <c r="ZL149" s="27"/>
      <c r="ZM149" s="27"/>
      <c r="ZN149" s="27"/>
      <c r="ZO149" s="27"/>
      <c r="ZP149" s="27"/>
      <c r="ZQ149" s="27"/>
      <c r="ZR149" s="27"/>
      <c r="ZS149" s="27"/>
      <c r="ZT149" s="27"/>
      <c r="ZU149" s="27"/>
      <c r="ZV149" s="27"/>
      <c r="ZW149" s="27"/>
      <c r="ZX149" s="27"/>
      <c r="ZY149" s="27"/>
      <c r="ZZ149" s="27"/>
      <c r="AAA149" s="27"/>
      <c r="AAB149" s="27"/>
      <c r="AAC149" s="27"/>
      <c r="AAD149" s="27"/>
      <c r="AAE149" s="27"/>
      <c r="AAF149" s="27"/>
      <c r="AAG149" s="27"/>
      <c r="AAH149" s="27"/>
      <c r="AAI149" s="27"/>
      <c r="AAJ149" s="27"/>
      <c r="AAK149" s="27"/>
      <c r="AAL149" s="27"/>
      <c r="AAM149" s="27"/>
      <c r="AAN149" s="27"/>
      <c r="AAO149" s="27"/>
      <c r="AAP149" s="27"/>
      <c r="AAQ149" s="27"/>
      <c r="AAR149" s="27"/>
      <c r="AAS149" s="27"/>
      <c r="AAT149" s="27"/>
      <c r="AAU149" s="27"/>
      <c r="AAV149" s="27"/>
      <c r="AAW149" s="27"/>
      <c r="AAX149" s="27"/>
      <c r="AAY149" s="27"/>
      <c r="AAZ149" s="27"/>
      <c r="ABA149" s="27"/>
      <c r="ABB149" s="27"/>
      <c r="ABC149" s="27"/>
      <c r="ABD149" s="27"/>
      <c r="ABE149" s="27"/>
      <c r="ABF149" s="27"/>
      <c r="ABG149" s="27"/>
      <c r="ABH149" s="27"/>
      <c r="ABI149" s="27"/>
      <c r="ABJ149" s="27"/>
      <c r="ABK149" s="27"/>
      <c r="ABL149" s="27"/>
      <c r="ABM149" s="27"/>
      <c r="ABN149" s="27"/>
      <c r="ABO149" s="27"/>
      <c r="ABP149" s="27"/>
      <c r="ABQ149" s="27"/>
      <c r="ABR149" s="27"/>
      <c r="ABS149" s="27"/>
      <c r="ABT149" s="27"/>
      <c r="ABU149" s="27"/>
      <c r="ABV149" s="27"/>
      <c r="ABW149" s="27"/>
      <c r="ABX149" s="27"/>
      <c r="ABY149" s="27"/>
      <c r="ABZ149" s="27"/>
      <c r="ACA149" s="27"/>
      <c r="ACB149" s="27"/>
      <c r="ACC149" s="27"/>
      <c r="ACD149" s="27"/>
      <c r="ACE149" s="27"/>
      <c r="ACF149" s="27"/>
      <c r="ACG149" s="27"/>
      <c r="ACH149" s="27"/>
      <c r="ACI149" s="27"/>
      <c r="ACJ149" s="27"/>
      <c r="ACK149" s="27"/>
      <c r="ACL149" s="27"/>
      <c r="ACM149" s="27"/>
      <c r="ACN149" s="27"/>
      <c r="ACO149" s="27"/>
      <c r="ACP149" s="27"/>
      <c r="ACQ149" s="27"/>
      <c r="ACR149" s="27"/>
      <c r="ACS149" s="27"/>
      <c r="ACT149" s="27"/>
      <c r="ACU149" s="27"/>
      <c r="ACV149" s="27"/>
      <c r="ACW149" s="27"/>
      <c r="ACX149" s="27"/>
      <c r="ACY149" s="27"/>
      <c r="ACZ149" s="27"/>
      <c r="ADA149" s="27"/>
      <c r="ADB149" s="27"/>
      <c r="ADC149" s="27"/>
      <c r="ADD149" s="27"/>
      <c r="ADE149" s="27"/>
      <c r="ADF149" s="27"/>
      <c r="ADG149" s="27"/>
      <c r="ADH149" s="27"/>
      <c r="ADI149" s="27"/>
      <c r="ADJ149" s="27"/>
      <c r="ADK149" s="27"/>
      <c r="ADL149" s="27"/>
      <c r="ADM149" s="27"/>
      <c r="ADN149" s="27"/>
      <c r="ADO149" s="27"/>
      <c r="ADP149" s="27"/>
      <c r="ADQ149" s="27"/>
      <c r="ADR149" s="27"/>
      <c r="ADS149" s="27"/>
      <c r="ADT149" s="27"/>
      <c r="ADU149" s="27"/>
      <c r="ADV149" s="27"/>
      <c r="ADW149" s="27"/>
      <c r="ADX149" s="27"/>
      <c r="ADY149" s="27"/>
      <c r="ADZ149" s="27"/>
      <c r="AEA149" s="27"/>
      <c r="AEB149" s="27"/>
      <c r="AEC149" s="27"/>
      <c r="AED149" s="27"/>
      <c r="AEE149" s="27"/>
      <c r="AEF149" s="27"/>
      <c r="AEG149" s="27"/>
      <c r="AEH149" s="27"/>
      <c r="AEI149" s="27"/>
      <c r="AEJ149" s="27"/>
      <c r="AEK149" s="27"/>
      <c r="AEL149" s="27"/>
      <c r="AEM149" s="27"/>
      <c r="AEN149" s="27"/>
      <c r="AEO149" s="27"/>
      <c r="AEP149" s="27"/>
      <c r="AEQ149" s="27"/>
      <c r="AER149" s="27"/>
      <c r="AES149" s="27"/>
      <c r="AET149" s="27"/>
      <c r="AEU149" s="27"/>
      <c r="AEV149" s="27"/>
      <c r="AEW149" s="27"/>
      <c r="AEX149" s="27"/>
      <c r="AEY149" s="27"/>
      <c r="AEZ149" s="27"/>
      <c r="AFA149" s="27"/>
      <c r="AFB149" s="27"/>
      <c r="AFC149" s="27"/>
      <c r="AFD149" s="27"/>
      <c r="AFE149" s="27"/>
      <c r="AFF149" s="27"/>
      <c r="AFG149" s="27"/>
      <c r="AFH149" s="27"/>
      <c r="AFI149" s="27"/>
      <c r="AFJ149" s="27"/>
      <c r="AFK149" s="27"/>
      <c r="AFL149" s="27"/>
      <c r="AFM149" s="27"/>
      <c r="AFN149" s="27"/>
      <c r="AFO149" s="27"/>
      <c r="AFP149" s="27"/>
      <c r="AFQ149" s="27"/>
      <c r="AFR149" s="27"/>
      <c r="AFS149" s="27"/>
      <c r="AFT149" s="27"/>
      <c r="AFU149" s="27"/>
      <c r="AFV149" s="27"/>
      <c r="AFW149" s="27"/>
      <c r="AFX149" s="27"/>
      <c r="AFY149" s="27"/>
      <c r="AFZ149" s="27"/>
      <c r="AGA149" s="27"/>
      <c r="AGB149" s="27"/>
      <c r="AGC149" s="27"/>
      <c r="AGD149" s="27"/>
      <c r="AGE149" s="27"/>
      <c r="AGF149" s="27"/>
      <c r="AGG149" s="27"/>
      <c r="AGH149" s="27"/>
      <c r="AGI149" s="27"/>
      <c r="AGJ149" s="27"/>
      <c r="AGK149" s="27"/>
      <c r="AGL149" s="27"/>
      <c r="AGM149" s="27"/>
      <c r="AGN149" s="27"/>
      <c r="AGO149" s="27"/>
      <c r="AGP149" s="27"/>
      <c r="AGQ149" s="27"/>
      <c r="AGR149" s="27"/>
      <c r="AGS149" s="27"/>
      <c r="AGT149" s="27"/>
      <c r="AGU149" s="27"/>
      <c r="AGV149" s="27"/>
      <c r="AGW149" s="27"/>
      <c r="AGX149" s="27"/>
      <c r="AGY149" s="27"/>
      <c r="AGZ149" s="27"/>
      <c r="AHA149" s="27"/>
      <c r="AHB149" s="27"/>
      <c r="AHC149" s="27"/>
      <c r="AHD149" s="27"/>
      <c r="AHE149" s="27"/>
      <c r="AHF149" s="27"/>
      <c r="AHG149" s="27"/>
      <c r="AHH149" s="27"/>
      <c r="AHI149" s="27"/>
      <c r="AHJ149" s="27"/>
      <c r="AHK149" s="27"/>
      <c r="AHL149" s="27"/>
      <c r="AHM149" s="27"/>
      <c r="AHN149" s="27"/>
      <c r="AHO149" s="27"/>
      <c r="AHP149" s="27"/>
      <c r="AHQ149" s="27"/>
      <c r="AHR149" s="27"/>
      <c r="AHS149" s="27"/>
      <c r="AHT149" s="27"/>
      <c r="AHU149" s="27"/>
      <c r="AHV149" s="27"/>
      <c r="AHW149" s="27"/>
      <c r="AHX149" s="27"/>
      <c r="AHY149" s="27"/>
      <c r="AHZ149" s="27"/>
      <c r="AIA149" s="27"/>
      <c r="AIB149" s="27"/>
      <c r="AIC149" s="27"/>
      <c r="AID149" s="27"/>
      <c r="AIE149" s="27"/>
      <c r="AIF149" s="27"/>
      <c r="AIG149" s="27"/>
      <c r="AIH149" s="27"/>
      <c r="AII149" s="27"/>
      <c r="AIJ149" s="27"/>
      <c r="AIK149" s="27"/>
      <c r="AIL149" s="27"/>
      <c r="AIM149" s="27"/>
      <c r="AIN149" s="27"/>
      <c r="AIO149" s="27"/>
      <c r="AIP149" s="27"/>
      <c r="AIQ149" s="27"/>
      <c r="AIR149" s="27"/>
      <c r="AIS149" s="27"/>
      <c r="AIT149" s="27"/>
      <c r="AIU149" s="27"/>
      <c r="AIV149" s="27"/>
      <c r="AIW149" s="27"/>
      <c r="AIX149" s="27"/>
      <c r="AIY149" s="27"/>
      <c r="AIZ149" s="27"/>
      <c r="AJA149" s="27"/>
      <c r="AJB149" s="27"/>
      <c r="AJC149" s="27"/>
      <c r="AJD149" s="27"/>
      <c r="AJE149" s="27"/>
      <c r="AJF149" s="27"/>
      <c r="AJG149" s="27"/>
      <c r="AJH149" s="27"/>
      <c r="AJI149" s="27"/>
      <c r="AJJ149" s="27"/>
      <c r="AJK149" s="27"/>
      <c r="AJL149" s="27"/>
      <c r="AJM149" s="27"/>
      <c r="AJN149" s="27"/>
      <c r="AJO149" s="27"/>
      <c r="AJP149" s="27"/>
      <c r="AJQ149" s="27"/>
      <c r="AJR149" s="27"/>
      <c r="AJS149" s="27"/>
      <c r="AJT149" s="27"/>
      <c r="AJU149" s="27"/>
      <c r="AJV149" s="27"/>
      <c r="AJW149" s="27"/>
      <c r="AJX149" s="27"/>
      <c r="AJY149" s="27"/>
      <c r="AJZ149" s="27"/>
      <c r="AKA149" s="27"/>
      <c r="AKB149" s="27"/>
      <c r="AKC149" s="27"/>
      <c r="AKD149" s="27"/>
      <c r="AKE149" s="27"/>
      <c r="AKF149" s="27"/>
      <c r="AKG149" s="27"/>
      <c r="AKH149" s="27"/>
      <c r="AKI149" s="27"/>
      <c r="AKJ149" s="27"/>
      <c r="AKK149" s="27"/>
      <c r="AKL149" s="27"/>
      <c r="AKM149" s="27"/>
      <c r="AKN149" s="27"/>
      <c r="AKO149" s="27"/>
      <c r="AKP149" s="27"/>
      <c r="AKQ149" s="27"/>
      <c r="AKR149" s="27"/>
      <c r="AKS149" s="27"/>
      <c r="AKT149" s="27"/>
      <c r="AKU149" s="27"/>
      <c r="AKV149" s="27"/>
      <c r="AKW149" s="27"/>
      <c r="AKX149" s="27"/>
      <c r="AKY149" s="27"/>
      <c r="AKZ149" s="27"/>
      <c r="ALA149" s="27"/>
      <c r="ALB149" s="27"/>
      <c r="ALC149" s="27"/>
      <c r="ALD149" s="27"/>
      <c r="ALE149" s="27"/>
      <c r="ALF149" s="27"/>
      <c r="ALG149" s="27"/>
      <c r="ALH149" s="27"/>
      <c r="ALI149" s="27"/>
      <c r="ALJ149" s="27"/>
      <c r="ALK149" s="27"/>
      <c r="ALL149" s="27"/>
      <c r="ALM149" s="27"/>
      <c r="ALN149" s="27"/>
      <c r="ALO149" s="27"/>
      <c r="ALP149" s="27"/>
      <c r="ALQ149" s="27"/>
      <c r="ALR149" s="27"/>
      <c r="ALS149" s="27"/>
    </row>
    <row r="150" spans="1:1007" ht="21" customHeight="1" thickBot="1" x14ac:dyDescent="0.25">
      <c r="A150" s="546" t="s">
        <v>14</v>
      </c>
      <c r="B150" s="548" t="s">
        <v>15</v>
      </c>
      <c r="C150" s="550" t="s">
        <v>15</v>
      </c>
      <c r="D150" s="552" t="s">
        <v>178</v>
      </c>
      <c r="E150" s="554" t="s">
        <v>179</v>
      </c>
      <c r="F150" s="556" t="s">
        <v>184</v>
      </c>
      <c r="G150" s="722" t="s">
        <v>83</v>
      </c>
      <c r="H150" s="558" t="s">
        <v>18</v>
      </c>
      <c r="I150" s="558" t="s">
        <v>19</v>
      </c>
      <c r="J150" s="543" t="s">
        <v>455</v>
      </c>
      <c r="K150" s="147" t="s">
        <v>25</v>
      </c>
      <c r="L150" s="148">
        <f>+M150+O150</f>
        <v>2</v>
      </c>
      <c r="M150" s="376">
        <v>2</v>
      </c>
      <c r="N150" s="376">
        <v>2</v>
      </c>
      <c r="O150" s="389">
        <v>0</v>
      </c>
      <c r="P150" s="148">
        <f>+Q150+S150</f>
        <v>0</v>
      </c>
      <c r="Q150" s="376">
        <v>0</v>
      </c>
      <c r="R150" s="376">
        <v>0</v>
      </c>
      <c r="S150" s="389">
        <v>0</v>
      </c>
      <c r="T150" s="148">
        <f>+U150+W150</f>
        <v>0</v>
      </c>
      <c r="U150" s="376">
        <v>0</v>
      </c>
      <c r="V150" s="376">
        <v>0</v>
      </c>
      <c r="W150" s="389">
        <v>0</v>
      </c>
      <c r="X150" s="27"/>
      <c r="Y150" s="27"/>
      <c r="Z150" s="27"/>
      <c r="AA150" s="27"/>
      <c r="AB150" s="27"/>
      <c r="AC150" s="27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40"/>
      <c r="AV150" s="39"/>
      <c r="AW150" s="39"/>
      <c r="AX150" s="39"/>
      <c r="AY150" s="39"/>
      <c r="AZ150" s="39"/>
      <c r="BA150" s="39"/>
      <c r="BB150" s="39"/>
      <c r="BC150" s="39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7"/>
      <c r="JJ150" s="27"/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7"/>
      <c r="JW150" s="27"/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7"/>
      <c r="KJ150" s="27"/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7"/>
      <c r="KW150" s="27"/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7"/>
      <c r="LJ150" s="27"/>
      <c r="LK150" s="27"/>
      <c r="LL150" s="27"/>
      <c r="LM150" s="27"/>
      <c r="LN150" s="27"/>
      <c r="LO150" s="27"/>
      <c r="LP150" s="27"/>
      <c r="LQ150" s="27"/>
      <c r="LR150" s="27"/>
      <c r="LS150" s="27"/>
      <c r="LT150" s="27"/>
      <c r="LU150" s="27"/>
      <c r="LV150" s="27"/>
      <c r="LW150" s="27"/>
      <c r="LX150" s="27"/>
      <c r="LY150" s="27"/>
      <c r="LZ150" s="27"/>
      <c r="MA150" s="27"/>
      <c r="MB150" s="27"/>
      <c r="MC150" s="27"/>
      <c r="MD150" s="27"/>
      <c r="ME150" s="27"/>
      <c r="MF150" s="27"/>
      <c r="MG150" s="27"/>
      <c r="MH150" s="27"/>
      <c r="MI150" s="27"/>
      <c r="MJ150" s="27"/>
      <c r="MK150" s="27"/>
      <c r="ML150" s="27"/>
      <c r="MM150" s="27"/>
      <c r="MN150" s="27"/>
      <c r="MO150" s="27"/>
      <c r="MP150" s="27"/>
      <c r="MQ150" s="27"/>
      <c r="MR150" s="27"/>
      <c r="MS150" s="27"/>
      <c r="MT150" s="27"/>
      <c r="MU150" s="27"/>
      <c r="MV150" s="27"/>
      <c r="MW150" s="27"/>
      <c r="MX150" s="27"/>
      <c r="MY150" s="27"/>
      <c r="MZ150" s="27"/>
      <c r="NA150" s="27"/>
      <c r="NB150" s="27"/>
      <c r="NC150" s="27"/>
      <c r="ND150" s="27"/>
      <c r="NE150" s="27"/>
      <c r="NF150" s="27"/>
      <c r="NG150" s="27"/>
      <c r="NH150" s="27"/>
      <c r="NI150" s="27"/>
      <c r="NJ150" s="27"/>
      <c r="NK150" s="27"/>
      <c r="NL150" s="27"/>
      <c r="NM150" s="27"/>
      <c r="NN150" s="27"/>
      <c r="NO150" s="27"/>
      <c r="NP150" s="27"/>
      <c r="NQ150" s="27"/>
      <c r="NR150" s="27"/>
      <c r="NS150" s="27"/>
      <c r="NT150" s="27"/>
      <c r="NU150" s="27"/>
      <c r="NV150" s="27"/>
      <c r="NW150" s="27"/>
      <c r="NX150" s="27"/>
      <c r="NY150" s="27"/>
      <c r="NZ150" s="27"/>
      <c r="OA150" s="27"/>
      <c r="OB150" s="27"/>
      <c r="OC150" s="27"/>
      <c r="OD150" s="27"/>
      <c r="OE150" s="27"/>
      <c r="OF150" s="27"/>
      <c r="OG150" s="27"/>
      <c r="OH150" s="27"/>
      <c r="OI150" s="27"/>
      <c r="OJ150" s="27"/>
      <c r="OK150" s="27"/>
      <c r="OL150" s="27"/>
      <c r="OM150" s="27"/>
      <c r="ON150" s="27"/>
      <c r="OO150" s="27"/>
      <c r="OP150" s="27"/>
      <c r="OQ150" s="27"/>
      <c r="OR150" s="27"/>
      <c r="OS150" s="27"/>
      <c r="OT150" s="27"/>
      <c r="OU150" s="27"/>
      <c r="OV150" s="27"/>
      <c r="OW150" s="27"/>
      <c r="OX150" s="27"/>
      <c r="OY150" s="27"/>
      <c r="OZ150" s="27"/>
      <c r="PA150" s="27"/>
      <c r="PB150" s="27"/>
      <c r="PC150" s="27"/>
      <c r="PD150" s="27"/>
      <c r="PE150" s="27"/>
      <c r="PF150" s="27"/>
      <c r="PG150" s="27"/>
      <c r="PH150" s="27"/>
      <c r="PI150" s="27"/>
      <c r="PJ150" s="27"/>
      <c r="PK150" s="27"/>
      <c r="PL150" s="27"/>
      <c r="PM150" s="27"/>
      <c r="PN150" s="27"/>
      <c r="PO150" s="27"/>
      <c r="PP150" s="27"/>
      <c r="PQ150" s="27"/>
      <c r="PR150" s="27"/>
      <c r="PS150" s="27"/>
      <c r="PT150" s="27"/>
      <c r="PU150" s="27"/>
      <c r="PV150" s="27"/>
      <c r="PW150" s="27"/>
      <c r="PX150" s="27"/>
      <c r="PY150" s="27"/>
      <c r="PZ150" s="27"/>
      <c r="QA150" s="27"/>
      <c r="QB150" s="27"/>
      <c r="QC150" s="27"/>
      <c r="QD150" s="27"/>
      <c r="QE150" s="27"/>
      <c r="QF150" s="27"/>
      <c r="QG150" s="27"/>
      <c r="QH150" s="27"/>
      <c r="QI150" s="27"/>
      <c r="QJ150" s="27"/>
      <c r="QK150" s="27"/>
      <c r="QL150" s="27"/>
      <c r="QM150" s="27"/>
      <c r="QN150" s="27"/>
      <c r="QO150" s="27"/>
      <c r="QP150" s="27"/>
      <c r="QQ150" s="27"/>
      <c r="QR150" s="27"/>
      <c r="QS150" s="27"/>
      <c r="QT150" s="27"/>
      <c r="QU150" s="27"/>
      <c r="QV150" s="27"/>
      <c r="QW150" s="27"/>
      <c r="QX150" s="27"/>
      <c r="QY150" s="27"/>
      <c r="QZ150" s="27"/>
      <c r="RA150" s="27"/>
      <c r="RB150" s="27"/>
      <c r="RC150" s="27"/>
      <c r="RD150" s="27"/>
      <c r="RE150" s="27"/>
      <c r="RF150" s="27"/>
      <c r="RG150" s="27"/>
      <c r="RH150" s="27"/>
      <c r="RI150" s="27"/>
      <c r="RJ150" s="27"/>
      <c r="RK150" s="27"/>
      <c r="RL150" s="27"/>
      <c r="RM150" s="27"/>
      <c r="RN150" s="27"/>
      <c r="RO150" s="27"/>
      <c r="RP150" s="27"/>
      <c r="RQ150" s="27"/>
      <c r="RR150" s="27"/>
      <c r="RS150" s="27"/>
      <c r="RT150" s="27"/>
      <c r="RU150" s="27"/>
      <c r="RV150" s="27"/>
      <c r="RW150" s="27"/>
      <c r="RX150" s="27"/>
      <c r="RY150" s="27"/>
      <c r="RZ150" s="27"/>
      <c r="SA150" s="27"/>
      <c r="SB150" s="27"/>
      <c r="SC150" s="27"/>
      <c r="SD150" s="27"/>
      <c r="SE150" s="27"/>
      <c r="SF150" s="27"/>
      <c r="SG150" s="27"/>
      <c r="SH150" s="27"/>
      <c r="SI150" s="27"/>
      <c r="SJ150" s="27"/>
      <c r="SK150" s="27"/>
      <c r="SL150" s="27"/>
      <c r="SM150" s="27"/>
      <c r="SN150" s="27"/>
      <c r="SO150" s="27"/>
      <c r="SP150" s="27"/>
      <c r="SQ150" s="27"/>
      <c r="SR150" s="27"/>
      <c r="SS150" s="27"/>
      <c r="ST150" s="27"/>
      <c r="SU150" s="27"/>
      <c r="SV150" s="27"/>
      <c r="SW150" s="27"/>
      <c r="SX150" s="27"/>
      <c r="SY150" s="27"/>
      <c r="SZ150" s="27"/>
      <c r="TA150" s="27"/>
      <c r="TB150" s="27"/>
      <c r="TC150" s="27"/>
      <c r="TD150" s="27"/>
      <c r="TE150" s="27"/>
      <c r="TF150" s="27"/>
      <c r="TG150" s="27"/>
      <c r="TH150" s="27"/>
      <c r="TI150" s="27"/>
      <c r="TJ150" s="27"/>
      <c r="TK150" s="27"/>
      <c r="TL150" s="27"/>
      <c r="TM150" s="27"/>
      <c r="TN150" s="27"/>
      <c r="TO150" s="27"/>
      <c r="TP150" s="27"/>
      <c r="TQ150" s="27"/>
      <c r="TR150" s="27"/>
      <c r="TS150" s="27"/>
      <c r="TT150" s="27"/>
      <c r="TU150" s="27"/>
      <c r="TV150" s="27"/>
      <c r="TW150" s="27"/>
      <c r="TX150" s="27"/>
      <c r="TY150" s="27"/>
      <c r="TZ150" s="27"/>
      <c r="UA150" s="27"/>
      <c r="UB150" s="27"/>
      <c r="UC150" s="27"/>
      <c r="UD150" s="27"/>
      <c r="UE150" s="27"/>
      <c r="UF150" s="27"/>
      <c r="UG150" s="27"/>
      <c r="UH150" s="27"/>
      <c r="UI150" s="27"/>
      <c r="UJ150" s="27"/>
      <c r="UK150" s="27"/>
      <c r="UL150" s="27"/>
      <c r="UM150" s="27"/>
      <c r="UN150" s="27"/>
      <c r="UO150" s="27"/>
      <c r="UP150" s="27"/>
      <c r="UQ150" s="27"/>
      <c r="UR150" s="27"/>
      <c r="US150" s="27"/>
      <c r="UT150" s="27"/>
      <c r="UU150" s="27"/>
      <c r="UV150" s="27"/>
      <c r="UW150" s="27"/>
      <c r="UX150" s="27"/>
      <c r="UY150" s="27"/>
      <c r="UZ150" s="27"/>
      <c r="VA150" s="27"/>
      <c r="VB150" s="27"/>
      <c r="VC150" s="27"/>
      <c r="VD150" s="27"/>
      <c r="VE150" s="27"/>
      <c r="VF150" s="27"/>
      <c r="VG150" s="27"/>
      <c r="VH150" s="27"/>
      <c r="VI150" s="27"/>
      <c r="VJ150" s="27"/>
      <c r="VK150" s="27"/>
      <c r="VL150" s="27"/>
      <c r="VM150" s="27"/>
      <c r="VN150" s="27"/>
      <c r="VO150" s="27"/>
      <c r="VP150" s="27"/>
      <c r="VQ150" s="27"/>
      <c r="VR150" s="27"/>
      <c r="VS150" s="27"/>
      <c r="VT150" s="27"/>
      <c r="VU150" s="27"/>
      <c r="VV150" s="27"/>
      <c r="VW150" s="27"/>
      <c r="VX150" s="27"/>
      <c r="VY150" s="27"/>
      <c r="VZ150" s="27"/>
      <c r="WA150" s="27"/>
      <c r="WB150" s="27"/>
      <c r="WC150" s="27"/>
      <c r="WD150" s="27"/>
      <c r="WE150" s="27"/>
      <c r="WF150" s="27"/>
      <c r="WG150" s="27"/>
      <c r="WH150" s="27"/>
      <c r="WI150" s="27"/>
      <c r="WJ150" s="27"/>
      <c r="WK150" s="27"/>
      <c r="WL150" s="27"/>
      <c r="WM150" s="27"/>
      <c r="WN150" s="27"/>
      <c r="WO150" s="27"/>
      <c r="WP150" s="27"/>
      <c r="WQ150" s="27"/>
      <c r="WR150" s="27"/>
      <c r="WS150" s="27"/>
      <c r="WT150" s="27"/>
      <c r="WU150" s="27"/>
      <c r="WV150" s="27"/>
      <c r="WW150" s="27"/>
      <c r="WX150" s="27"/>
      <c r="WY150" s="27"/>
      <c r="WZ150" s="27"/>
      <c r="XA150" s="27"/>
      <c r="XB150" s="27"/>
      <c r="XC150" s="27"/>
      <c r="XD150" s="27"/>
      <c r="XE150" s="27"/>
      <c r="XF150" s="27"/>
      <c r="XG150" s="27"/>
      <c r="XH150" s="27"/>
      <c r="XI150" s="27"/>
      <c r="XJ150" s="27"/>
      <c r="XK150" s="27"/>
      <c r="XL150" s="27"/>
      <c r="XM150" s="27"/>
      <c r="XN150" s="27"/>
      <c r="XO150" s="27"/>
      <c r="XP150" s="27"/>
      <c r="XQ150" s="27"/>
      <c r="XR150" s="27"/>
      <c r="XS150" s="27"/>
      <c r="XT150" s="27"/>
      <c r="XU150" s="27"/>
      <c r="XV150" s="27"/>
      <c r="XW150" s="27"/>
      <c r="XX150" s="27"/>
      <c r="XY150" s="27"/>
      <c r="XZ150" s="27"/>
      <c r="YA150" s="27"/>
      <c r="YB150" s="27"/>
      <c r="YC150" s="27"/>
      <c r="YD150" s="27"/>
      <c r="YE150" s="27"/>
      <c r="YF150" s="27"/>
      <c r="YG150" s="27"/>
      <c r="YH150" s="27"/>
      <c r="YI150" s="27"/>
      <c r="YJ150" s="27"/>
      <c r="YK150" s="27"/>
      <c r="YL150" s="27"/>
      <c r="YM150" s="27"/>
      <c r="YN150" s="27"/>
      <c r="YO150" s="27"/>
      <c r="YP150" s="27"/>
      <c r="YQ150" s="27"/>
      <c r="YR150" s="27"/>
      <c r="YS150" s="27"/>
      <c r="YT150" s="27"/>
      <c r="YU150" s="27"/>
      <c r="YV150" s="27"/>
      <c r="YW150" s="27"/>
      <c r="YX150" s="27"/>
      <c r="YY150" s="27"/>
      <c r="YZ150" s="27"/>
      <c r="ZA150" s="27"/>
      <c r="ZB150" s="27"/>
      <c r="ZC150" s="27"/>
      <c r="ZD150" s="27"/>
      <c r="ZE150" s="27"/>
      <c r="ZF150" s="27"/>
      <c r="ZG150" s="27"/>
      <c r="ZH150" s="27"/>
      <c r="ZI150" s="27"/>
      <c r="ZJ150" s="27"/>
      <c r="ZK150" s="27"/>
      <c r="ZL150" s="27"/>
      <c r="ZM150" s="27"/>
      <c r="ZN150" s="27"/>
      <c r="ZO150" s="27"/>
      <c r="ZP150" s="27"/>
      <c r="ZQ150" s="27"/>
      <c r="ZR150" s="27"/>
      <c r="ZS150" s="27"/>
      <c r="ZT150" s="27"/>
      <c r="ZU150" s="27"/>
      <c r="ZV150" s="27"/>
      <c r="ZW150" s="27"/>
      <c r="ZX150" s="27"/>
      <c r="ZY150" s="27"/>
      <c r="ZZ150" s="27"/>
      <c r="AAA150" s="27"/>
      <c r="AAB150" s="27"/>
      <c r="AAC150" s="27"/>
      <c r="AAD150" s="27"/>
      <c r="AAE150" s="27"/>
      <c r="AAF150" s="27"/>
      <c r="AAG150" s="27"/>
      <c r="AAH150" s="27"/>
      <c r="AAI150" s="27"/>
      <c r="AAJ150" s="27"/>
      <c r="AAK150" s="27"/>
      <c r="AAL150" s="27"/>
      <c r="AAM150" s="27"/>
      <c r="AAN150" s="27"/>
      <c r="AAO150" s="27"/>
      <c r="AAP150" s="27"/>
      <c r="AAQ150" s="27"/>
      <c r="AAR150" s="27"/>
      <c r="AAS150" s="27"/>
      <c r="AAT150" s="27"/>
      <c r="AAU150" s="27"/>
      <c r="AAV150" s="27"/>
      <c r="AAW150" s="27"/>
      <c r="AAX150" s="27"/>
      <c r="AAY150" s="27"/>
      <c r="AAZ150" s="27"/>
      <c r="ABA150" s="27"/>
      <c r="ABB150" s="27"/>
      <c r="ABC150" s="27"/>
      <c r="ABD150" s="27"/>
      <c r="ABE150" s="27"/>
      <c r="ABF150" s="27"/>
      <c r="ABG150" s="27"/>
      <c r="ABH150" s="27"/>
      <c r="ABI150" s="27"/>
      <c r="ABJ150" s="27"/>
      <c r="ABK150" s="27"/>
      <c r="ABL150" s="27"/>
      <c r="ABM150" s="27"/>
      <c r="ABN150" s="27"/>
      <c r="ABO150" s="27"/>
      <c r="ABP150" s="27"/>
      <c r="ABQ150" s="27"/>
      <c r="ABR150" s="27"/>
      <c r="ABS150" s="27"/>
      <c r="ABT150" s="27"/>
      <c r="ABU150" s="27"/>
      <c r="ABV150" s="27"/>
      <c r="ABW150" s="27"/>
      <c r="ABX150" s="27"/>
      <c r="ABY150" s="27"/>
      <c r="ABZ150" s="27"/>
      <c r="ACA150" s="27"/>
      <c r="ACB150" s="27"/>
      <c r="ACC150" s="27"/>
      <c r="ACD150" s="27"/>
      <c r="ACE150" s="27"/>
      <c r="ACF150" s="27"/>
      <c r="ACG150" s="27"/>
      <c r="ACH150" s="27"/>
      <c r="ACI150" s="27"/>
      <c r="ACJ150" s="27"/>
      <c r="ACK150" s="27"/>
      <c r="ACL150" s="27"/>
      <c r="ACM150" s="27"/>
      <c r="ACN150" s="27"/>
      <c r="ACO150" s="27"/>
      <c r="ACP150" s="27"/>
      <c r="ACQ150" s="27"/>
      <c r="ACR150" s="27"/>
      <c r="ACS150" s="27"/>
      <c r="ACT150" s="27"/>
      <c r="ACU150" s="27"/>
      <c r="ACV150" s="27"/>
      <c r="ACW150" s="27"/>
      <c r="ACX150" s="27"/>
      <c r="ACY150" s="27"/>
      <c r="ACZ150" s="27"/>
      <c r="ADA150" s="27"/>
      <c r="ADB150" s="27"/>
      <c r="ADC150" s="27"/>
      <c r="ADD150" s="27"/>
      <c r="ADE150" s="27"/>
      <c r="ADF150" s="27"/>
      <c r="ADG150" s="27"/>
      <c r="ADH150" s="27"/>
      <c r="ADI150" s="27"/>
      <c r="ADJ150" s="27"/>
      <c r="ADK150" s="27"/>
      <c r="ADL150" s="27"/>
      <c r="ADM150" s="27"/>
      <c r="ADN150" s="27"/>
      <c r="ADO150" s="27"/>
      <c r="ADP150" s="27"/>
      <c r="ADQ150" s="27"/>
      <c r="ADR150" s="27"/>
      <c r="ADS150" s="27"/>
      <c r="ADT150" s="27"/>
      <c r="ADU150" s="27"/>
      <c r="ADV150" s="27"/>
      <c r="ADW150" s="27"/>
      <c r="ADX150" s="27"/>
      <c r="ADY150" s="27"/>
      <c r="ADZ150" s="27"/>
      <c r="AEA150" s="27"/>
      <c r="AEB150" s="27"/>
      <c r="AEC150" s="27"/>
      <c r="AED150" s="27"/>
      <c r="AEE150" s="27"/>
      <c r="AEF150" s="27"/>
      <c r="AEG150" s="27"/>
      <c r="AEH150" s="27"/>
      <c r="AEI150" s="27"/>
      <c r="AEJ150" s="27"/>
      <c r="AEK150" s="27"/>
      <c r="AEL150" s="27"/>
      <c r="AEM150" s="27"/>
      <c r="AEN150" s="27"/>
      <c r="AEO150" s="27"/>
      <c r="AEP150" s="27"/>
      <c r="AEQ150" s="27"/>
      <c r="AER150" s="27"/>
      <c r="AES150" s="27"/>
      <c r="AET150" s="27"/>
      <c r="AEU150" s="27"/>
      <c r="AEV150" s="27"/>
      <c r="AEW150" s="27"/>
      <c r="AEX150" s="27"/>
      <c r="AEY150" s="27"/>
      <c r="AEZ150" s="27"/>
      <c r="AFA150" s="27"/>
      <c r="AFB150" s="27"/>
      <c r="AFC150" s="27"/>
      <c r="AFD150" s="27"/>
      <c r="AFE150" s="27"/>
      <c r="AFF150" s="27"/>
      <c r="AFG150" s="27"/>
      <c r="AFH150" s="27"/>
      <c r="AFI150" s="27"/>
      <c r="AFJ150" s="27"/>
      <c r="AFK150" s="27"/>
      <c r="AFL150" s="27"/>
      <c r="AFM150" s="27"/>
      <c r="AFN150" s="27"/>
      <c r="AFO150" s="27"/>
      <c r="AFP150" s="27"/>
      <c r="AFQ150" s="27"/>
      <c r="AFR150" s="27"/>
      <c r="AFS150" s="27"/>
      <c r="AFT150" s="27"/>
      <c r="AFU150" s="27"/>
      <c r="AFV150" s="27"/>
      <c r="AFW150" s="27"/>
      <c r="AFX150" s="27"/>
      <c r="AFY150" s="27"/>
      <c r="AFZ150" s="27"/>
      <c r="AGA150" s="27"/>
      <c r="AGB150" s="27"/>
      <c r="AGC150" s="27"/>
      <c r="AGD150" s="27"/>
      <c r="AGE150" s="27"/>
      <c r="AGF150" s="27"/>
      <c r="AGG150" s="27"/>
      <c r="AGH150" s="27"/>
      <c r="AGI150" s="27"/>
      <c r="AGJ150" s="27"/>
      <c r="AGK150" s="27"/>
      <c r="AGL150" s="27"/>
      <c r="AGM150" s="27"/>
      <c r="AGN150" s="27"/>
      <c r="AGO150" s="27"/>
      <c r="AGP150" s="27"/>
      <c r="AGQ150" s="27"/>
      <c r="AGR150" s="27"/>
      <c r="AGS150" s="27"/>
      <c r="AGT150" s="27"/>
      <c r="AGU150" s="27"/>
      <c r="AGV150" s="27"/>
      <c r="AGW150" s="27"/>
      <c r="AGX150" s="27"/>
      <c r="AGY150" s="27"/>
      <c r="AGZ150" s="27"/>
      <c r="AHA150" s="27"/>
      <c r="AHB150" s="27"/>
      <c r="AHC150" s="27"/>
      <c r="AHD150" s="27"/>
      <c r="AHE150" s="27"/>
      <c r="AHF150" s="27"/>
      <c r="AHG150" s="27"/>
      <c r="AHH150" s="27"/>
      <c r="AHI150" s="27"/>
      <c r="AHJ150" s="27"/>
      <c r="AHK150" s="27"/>
      <c r="AHL150" s="27"/>
      <c r="AHM150" s="27"/>
      <c r="AHN150" s="27"/>
      <c r="AHO150" s="27"/>
      <c r="AHP150" s="27"/>
      <c r="AHQ150" s="27"/>
      <c r="AHR150" s="27"/>
      <c r="AHS150" s="27"/>
      <c r="AHT150" s="27"/>
      <c r="AHU150" s="27"/>
      <c r="AHV150" s="27"/>
      <c r="AHW150" s="27"/>
      <c r="AHX150" s="27"/>
      <c r="AHY150" s="27"/>
      <c r="AHZ150" s="27"/>
      <c r="AIA150" s="27"/>
      <c r="AIB150" s="27"/>
      <c r="AIC150" s="27"/>
      <c r="AID150" s="27"/>
      <c r="AIE150" s="27"/>
      <c r="AIF150" s="27"/>
      <c r="AIG150" s="27"/>
      <c r="AIH150" s="27"/>
      <c r="AII150" s="27"/>
      <c r="AIJ150" s="27"/>
      <c r="AIK150" s="27"/>
      <c r="AIL150" s="27"/>
      <c r="AIM150" s="27"/>
      <c r="AIN150" s="27"/>
      <c r="AIO150" s="27"/>
      <c r="AIP150" s="27"/>
      <c r="AIQ150" s="27"/>
      <c r="AIR150" s="27"/>
      <c r="AIS150" s="27"/>
      <c r="AIT150" s="27"/>
      <c r="AIU150" s="27"/>
      <c r="AIV150" s="27"/>
      <c r="AIW150" s="27"/>
      <c r="AIX150" s="27"/>
      <c r="AIY150" s="27"/>
      <c r="AIZ150" s="27"/>
      <c r="AJA150" s="27"/>
      <c r="AJB150" s="27"/>
      <c r="AJC150" s="27"/>
      <c r="AJD150" s="27"/>
      <c r="AJE150" s="27"/>
      <c r="AJF150" s="27"/>
      <c r="AJG150" s="27"/>
      <c r="AJH150" s="27"/>
      <c r="AJI150" s="27"/>
      <c r="AJJ150" s="27"/>
      <c r="AJK150" s="27"/>
      <c r="AJL150" s="27"/>
      <c r="AJM150" s="27"/>
      <c r="AJN150" s="27"/>
      <c r="AJO150" s="27"/>
      <c r="AJP150" s="27"/>
      <c r="AJQ150" s="27"/>
      <c r="AJR150" s="27"/>
      <c r="AJS150" s="27"/>
      <c r="AJT150" s="27"/>
      <c r="AJU150" s="27"/>
      <c r="AJV150" s="27"/>
      <c r="AJW150" s="27"/>
      <c r="AJX150" s="27"/>
      <c r="AJY150" s="27"/>
      <c r="AJZ150" s="27"/>
      <c r="AKA150" s="27"/>
      <c r="AKB150" s="27"/>
      <c r="AKC150" s="27"/>
      <c r="AKD150" s="27"/>
      <c r="AKE150" s="27"/>
      <c r="AKF150" s="27"/>
      <c r="AKG150" s="27"/>
      <c r="AKH150" s="27"/>
      <c r="AKI150" s="27"/>
      <c r="AKJ150" s="27"/>
      <c r="AKK150" s="27"/>
      <c r="AKL150" s="27"/>
      <c r="AKM150" s="27"/>
      <c r="AKN150" s="27"/>
      <c r="AKO150" s="27"/>
      <c r="AKP150" s="27"/>
      <c r="AKQ150" s="27"/>
      <c r="AKR150" s="27"/>
      <c r="AKS150" s="27"/>
      <c r="AKT150" s="27"/>
      <c r="AKU150" s="27"/>
      <c r="AKV150" s="27"/>
      <c r="AKW150" s="27"/>
      <c r="AKX150" s="27"/>
      <c r="AKY150" s="27"/>
      <c r="AKZ150" s="27"/>
      <c r="ALA150" s="27"/>
      <c r="ALB150" s="27"/>
      <c r="ALC150" s="27"/>
      <c r="ALD150" s="27"/>
      <c r="ALE150" s="27"/>
      <c r="ALF150" s="27"/>
      <c r="ALG150" s="27"/>
      <c r="ALH150" s="27"/>
      <c r="ALI150" s="27"/>
      <c r="ALJ150" s="27"/>
      <c r="ALK150" s="27"/>
      <c r="ALL150" s="27"/>
      <c r="ALM150" s="27"/>
      <c r="ALN150" s="27"/>
      <c r="ALO150" s="27"/>
      <c r="ALP150" s="27"/>
      <c r="ALQ150" s="27"/>
      <c r="ALR150" s="27"/>
      <c r="ALS150" s="27"/>
    </row>
    <row r="151" spans="1:1007" ht="21.75" customHeight="1" thickBot="1" x14ac:dyDescent="0.25">
      <c r="A151" s="547"/>
      <c r="B151" s="549"/>
      <c r="C151" s="551"/>
      <c r="D151" s="553"/>
      <c r="E151" s="555"/>
      <c r="F151" s="557"/>
      <c r="G151" s="688"/>
      <c r="H151" s="559"/>
      <c r="I151" s="559"/>
      <c r="J151" s="544"/>
      <c r="K151" s="162" t="s">
        <v>22</v>
      </c>
      <c r="L151" s="402">
        <f>M151+O151</f>
        <v>25</v>
      </c>
      <c r="M151" s="403">
        <v>25</v>
      </c>
      <c r="N151" s="403">
        <v>0</v>
      </c>
      <c r="O151" s="404">
        <v>0</v>
      </c>
      <c r="P151" s="402">
        <f>Q151+S151</f>
        <v>0</v>
      </c>
      <c r="Q151" s="403">
        <v>0</v>
      </c>
      <c r="R151" s="403">
        <v>0</v>
      </c>
      <c r="S151" s="404">
        <v>0</v>
      </c>
      <c r="T151" s="402">
        <f>U151+W151</f>
        <v>0</v>
      </c>
      <c r="U151" s="403">
        <v>0</v>
      </c>
      <c r="V151" s="403">
        <v>0</v>
      </c>
      <c r="W151" s="404">
        <v>0</v>
      </c>
      <c r="X151" s="27"/>
      <c r="Y151" s="27"/>
      <c r="Z151" s="27"/>
      <c r="AA151" s="27"/>
      <c r="AB151" s="27"/>
      <c r="AC151" s="27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40"/>
      <c r="AV151" s="39"/>
      <c r="AW151" s="39"/>
      <c r="AX151" s="39"/>
      <c r="AY151" s="39"/>
      <c r="AZ151" s="39"/>
      <c r="BA151" s="39"/>
      <c r="BB151" s="39"/>
      <c r="BC151" s="39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7"/>
      <c r="JJ151" s="27"/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7"/>
      <c r="JW151" s="27"/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7"/>
      <c r="KJ151" s="27"/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7"/>
      <c r="KW151" s="27"/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7"/>
      <c r="LJ151" s="27"/>
      <c r="LK151" s="27"/>
      <c r="LL151" s="27"/>
      <c r="LM151" s="27"/>
      <c r="LN151" s="27"/>
      <c r="LO151" s="27"/>
      <c r="LP151" s="27"/>
      <c r="LQ151" s="27"/>
      <c r="LR151" s="27"/>
      <c r="LS151" s="27"/>
      <c r="LT151" s="27"/>
      <c r="LU151" s="27"/>
      <c r="LV151" s="27"/>
      <c r="LW151" s="27"/>
      <c r="LX151" s="27"/>
      <c r="LY151" s="27"/>
      <c r="LZ151" s="27"/>
      <c r="MA151" s="27"/>
      <c r="MB151" s="27"/>
      <c r="MC151" s="27"/>
      <c r="MD151" s="27"/>
      <c r="ME151" s="27"/>
      <c r="MF151" s="27"/>
      <c r="MG151" s="27"/>
      <c r="MH151" s="27"/>
      <c r="MI151" s="27"/>
      <c r="MJ151" s="27"/>
      <c r="MK151" s="27"/>
      <c r="ML151" s="27"/>
      <c r="MM151" s="27"/>
      <c r="MN151" s="27"/>
      <c r="MO151" s="27"/>
      <c r="MP151" s="27"/>
      <c r="MQ151" s="27"/>
      <c r="MR151" s="27"/>
      <c r="MS151" s="27"/>
      <c r="MT151" s="27"/>
      <c r="MU151" s="27"/>
      <c r="MV151" s="27"/>
      <c r="MW151" s="27"/>
      <c r="MX151" s="27"/>
      <c r="MY151" s="27"/>
      <c r="MZ151" s="27"/>
      <c r="NA151" s="27"/>
      <c r="NB151" s="27"/>
      <c r="NC151" s="27"/>
      <c r="ND151" s="27"/>
      <c r="NE151" s="27"/>
      <c r="NF151" s="27"/>
      <c r="NG151" s="27"/>
      <c r="NH151" s="27"/>
      <c r="NI151" s="27"/>
      <c r="NJ151" s="27"/>
      <c r="NK151" s="27"/>
      <c r="NL151" s="27"/>
      <c r="NM151" s="27"/>
      <c r="NN151" s="27"/>
      <c r="NO151" s="27"/>
      <c r="NP151" s="27"/>
      <c r="NQ151" s="27"/>
      <c r="NR151" s="27"/>
      <c r="NS151" s="27"/>
      <c r="NT151" s="27"/>
      <c r="NU151" s="27"/>
      <c r="NV151" s="27"/>
      <c r="NW151" s="27"/>
      <c r="NX151" s="27"/>
      <c r="NY151" s="27"/>
      <c r="NZ151" s="27"/>
      <c r="OA151" s="27"/>
      <c r="OB151" s="27"/>
      <c r="OC151" s="27"/>
      <c r="OD151" s="27"/>
      <c r="OE151" s="27"/>
      <c r="OF151" s="27"/>
      <c r="OG151" s="27"/>
      <c r="OH151" s="27"/>
      <c r="OI151" s="27"/>
      <c r="OJ151" s="27"/>
      <c r="OK151" s="27"/>
      <c r="OL151" s="27"/>
      <c r="OM151" s="27"/>
      <c r="ON151" s="27"/>
      <c r="OO151" s="27"/>
      <c r="OP151" s="27"/>
      <c r="OQ151" s="27"/>
      <c r="OR151" s="27"/>
      <c r="OS151" s="27"/>
      <c r="OT151" s="27"/>
      <c r="OU151" s="27"/>
      <c r="OV151" s="27"/>
      <c r="OW151" s="27"/>
      <c r="OX151" s="27"/>
      <c r="OY151" s="27"/>
      <c r="OZ151" s="27"/>
      <c r="PA151" s="27"/>
      <c r="PB151" s="27"/>
      <c r="PC151" s="27"/>
      <c r="PD151" s="27"/>
      <c r="PE151" s="27"/>
      <c r="PF151" s="27"/>
      <c r="PG151" s="27"/>
      <c r="PH151" s="27"/>
      <c r="PI151" s="27"/>
      <c r="PJ151" s="27"/>
      <c r="PK151" s="27"/>
      <c r="PL151" s="27"/>
      <c r="PM151" s="27"/>
      <c r="PN151" s="27"/>
      <c r="PO151" s="27"/>
      <c r="PP151" s="27"/>
      <c r="PQ151" s="27"/>
      <c r="PR151" s="27"/>
      <c r="PS151" s="27"/>
      <c r="PT151" s="27"/>
      <c r="PU151" s="27"/>
      <c r="PV151" s="27"/>
      <c r="PW151" s="27"/>
      <c r="PX151" s="27"/>
      <c r="PY151" s="27"/>
      <c r="PZ151" s="27"/>
      <c r="QA151" s="27"/>
      <c r="QB151" s="27"/>
      <c r="QC151" s="27"/>
      <c r="QD151" s="27"/>
      <c r="QE151" s="27"/>
      <c r="QF151" s="27"/>
      <c r="QG151" s="27"/>
      <c r="QH151" s="27"/>
      <c r="QI151" s="27"/>
      <c r="QJ151" s="27"/>
      <c r="QK151" s="27"/>
      <c r="QL151" s="27"/>
      <c r="QM151" s="27"/>
      <c r="QN151" s="27"/>
      <c r="QO151" s="27"/>
      <c r="QP151" s="27"/>
      <c r="QQ151" s="27"/>
      <c r="QR151" s="27"/>
      <c r="QS151" s="27"/>
      <c r="QT151" s="27"/>
      <c r="QU151" s="27"/>
      <c r="QV151" s="27"/>
      <c r="QW151" s="27"/>
      <c r="QX151" s="27"/>
      <c r="QY151" s="27"/>
      <c r="QZ151" s="27"/>
      <c r="RA151" s="27"/>
      <c r="RB151" s="27"/>
      <c r="RC151" s="27"/>
      <c r="RD151" s="27"/>
      <c r="RE151" s="27"/>
      <c r="RF151" s="27"/>
      <c r="RG151" s="27"/>
      <c r="RH151" s="27"/>
      <c r="RI151" s="27"/>
      <c r="RJ151" s="27"/>
      <c r="RK151" s="27"/>
      <c r="RL151" s="27"/>
      <c r="RM151" s="27"/>
      <c r="RN151" s="27"/>
      <c r="RO151" s="27"/>
      <c r="RP151" s="27"/>
      <c r="RQ151" s="27"/>
      <c r="RR151" s="27"/>
      <c r="RS151" s="27"/>
      <c r="RT151" s="27"/>
      <c r="RU151" s="27"/>
      <c r="RV151" s="27"/>
      <c r="RW151" s="27"/>
      <c r="RX151" s="27"/>
      <c r="RY151" s="27"/>
      <c r="RZ151" s="27"/>
      <c r="SA151" s="27"/>
      <c r="SB151" s="27"/>
      <c r="SC151" s="27"/>
      <c r="SD151" s="27"/>
      <c r="SE151" s="27"/>
      <c r="SF151" s="27"/>
      <c r="SG151" s="27"/>
      <c r="SH151" s="27"/>
      <c r="SI151" s="27"/>
      <c r="SJ151" s="27"/>
      <c r="SK151" s="27"/>
      <c r="SL151" s="27"/>
      <c r="SM151" s="27"/>
      <c r="SN151" s="27"/>
      <c r="SO151" s="27"/>
      <c r="SP151" s="27"/>
      <c r="SQ151" s="27"/>
      <c r="SR151" s="27"/>
      <c r="SS151" s="27"/>
      <c r="ST151" s="27"/>
      <c r="SU151" s="27"/>
      <c r="SV151" s="27"/>
      <c r="SW151" s="27"/>
      <c r="SX151" s="27"/>
      <c r="SY151" s="27"/>
      <c r="SZ151" s="27"/>
      <c r="TA151" s="27"/>
      <c r="TB151" s="27"/>
      <c r="TC151" s="27"/>
      <c r="TD151" s="27"/>
      <c r="TE151" s="27"/>
      <c r="TF151" s="27"/>
      <c r="TG151" s="27"/>
      <c r="TH151" s="27"/>
      <c r="TI151" s="27"/>
      <c r="TJ151" s="27"/>
      <c r="TK151" s="27"/>
      <c r="TL151" s="27"/>
      <c r="TM151" s="27"/>
      <c r="TN151" s="27"/>
      <c r="TO151" s="27"/>
      <c r="TP151" s="27"/>
      <c r="TQ151" s="27"/>
      <c r="TR151" s="27"/>
      <c r="TS151" s="27"/>
      <c r="TT151" s="27"/>
      <c r="TU151" s="27"/>
      <c r="TV151" s="27"/>
      <c r="TW151" s="27"/>
      <c r="TX151" s="27"/>
      <c r="TY151" s="27"/>
      <c r="TZ151" s="27"/>
      <c r="UA151" s="27"/>
      <c r="UB151" s="27"/>
      <c r="UC151" s="27"/>
      <c r="UD151" s="27"/>
      <c r="UE151" s="27"/>
      <c r="UF151" s="27"/>
      <c r="UG151" s="27"/>
      <c r="UH151" s="27"/>
      <c r="UI151" s="27"/>
      <c r="UJ151" s="27"/>
      <c r="UK151" s="27"/>
      <c r="UL151" s="27"/>
      <c r="UM151" s="27"/>
      <c r="UN151" s="27"/>
      <c r="UO151" s="27"/>
      <c r="UP151" s="27"/>
      <c r="UQ151" s="27"/>
      <c r="UR151" s="27"/>
      <c r="US151" s="27"/>
      <c r="UT151" s="27"/>
      <c r="UU151" s="27"/>
      <c r="UV151" s="27"/>
      <c r="UW151" s="27"/>
      <c r="UX151" s="27"/>
      <c r="UY151" s="27"/>
      <c r="UZ151" s="27"/>
      <c r="VA151" s="27"/>
      <c r="VB151" s="27"/>
      <c r="VC151" s="27"/>
      <c r="VD151" s="27"/>
      <c r="VE151" s="27"/>
      <c r="VF151" s="27"/>
      <c r="VG151" s="27"/>
      <c r="VH151" s="27"/>
      <c r="VI151" s="27"/>
      <c r="VJ151" s="27"/>
      <c r="VK151" s="27"/>
      <c r="VL151" s="27"/>
      <c r="VM151" s="27"/>
      <c r="VN151" s="27"/>
      <c r="VO151" s="27"/>
      <c r="VP151" s="27"/>
      <c r="VQ151" s="27"/>
      <c r="VR151" s="27"/>
      <c r="VS151" s="27"/>
      <c r="VT151" s="27"/>
      <c r="VU151" s="27"/>
      <c r="VV151" s="27"/>
      <c r="VW151" s="27"/>
      <c r="VX151" s="27"/>
      <c r="VY151" s="27"/>
      <c r="VZ151" s="27"/>
      <c r="WA151" s="27"/>
      <c r="WB151" s="27"/>
      <c r="WC151" s="27"/>
      <c r="WD151" s="27"/>
      <c r="WE151" s="27"/>
      <c r="WF151" s="27"/>
      <c r="WG151" s="27"/>
      <c r="WH151" s="27"/>
      <c r="WI151" s="27"/>
      <c r="WJ151" s="27"/>
      <c r="WK151" s="27"/>
      <c r="WL151" s="27"/>
      <c r="WM151" s="27"/>
      <c r="WN151" s="27"/>
      <c r="WO151" s="27"/>
      <c r="WP151" s="27"/>
      <c r="WQ151" s="27"/>
      <c r="WR151" s="27"/>
      <c r="WS151" s="27"/>
      <c r="WT151" s="27"/>
      <c r="WU151" s="27"/>
      <c r="WV151" s="27"/>
      <c r="WW151" s="27"/>
      <c r="WX151" s="27"/>
      <c r="WY151" s="27"/>
      <c r="WZ151" s="27"/>
      <c r="XA151" s="27"/>
      <c r="XB151" s="27"/>
      <c r="XC151" s="27"/>
      <c r="XD151" s="27"/>
      <c r="XE151" s="27"/>
      <c r="XF151" s="27"/>
      <c r="XG151" s="27"/>
      <c r="XH151" s="27"/>
      <c r="XI151" s="27"/>
      <c r="XJ151" s="27"/>
      <c r="XK151" s="27"/>
      <c r="XL151" s="27"/>
      <c r="XM151" s="27"/>
      <c r="XN151" s="27"/>
      <c r="XO151" s="27"/>
      <c r="XP151" s="27"/>
      <c r="XQ151" s="27"/>
      <c r="XR151" s="27"/>
      <c r="XS151" s="27"/>
      <c r="XT151" s="27"/>
      <c r="XU151" s="27"/>
      <c r="XV151" s="27"/>
      <c r="XW151" s="27"/>
      <c r="XX151" s="27"/>
      <c r="XY151" s="27"/>
      <c r="XZ151" s="27"/>
      <c r="YA151" s="27"/>
      <c r="YB151" s="27"/>
      <c r="YC151" s="27"/>
      <c r="YD151" s="27"/>
      <c r="YE151" s="27"/>
      <c r="YF151" s="27"/>
      <c r="YG151" s="27"/>
      <c r="YH151" s="27"/>
      <c r="YI151" s="27"/>
      <c r="YJ151" s="27"/>
      <c r="YK151" s="27"/>
      <c r="YL151" s="27"/>
      <c r="YM151" s="27"/>
      <c r="YN151" s="27"/>
      <c r="YO151" s="27"/>
      <c r="YP151" s="27"/>
      <c r="YQ151" s="27"/>
      <c r="YR151" s="27"/>
      <c r="YS151" s="27"/>
      <c r="YT151" s="27"/>
      <c r="YU151" s="27"/>
      <c r="YV151" s="27"/>
      <c r="YW151" s="27"/>
      <c r="YX151" s="27"/>
      <c r="YY151" s="27"/>
      <c r="YZ151" s="27"/>
      <c r="ZA151" s="27"/>
      <c r="ZB151" s="27"/>
      <c r="ZC151" s="27"/>
      <c r="ZD151" s="27"/>
      <c r="ZE151" s="27"/>
      <c r="ZF151" s="27"/>
      <c r="ZG151" s="27"/>
      <c r="ZH151" s="27"/>
      <c r="ZI151" s="27"/>
      <c r="ZJ151" s="27"/>
      <c r="ZK151" s="27"/>
      <c r="ZL151" s="27"/>
      <c r="ZM151" s="27"/>
      <c r="ZN151" s="27"/>
      <c r="ZO151" s="27"/>
      <c r="ZP151" s="27"/>
      <c r="ZQ151" s="27"/>
      <c r="ZR151" s="27"/>
      <c r="ZS151" s="27"/>
      <c r="ZT151" s="27"/>
      <c r="ZU151" s="27"/>
      <c r="ZV151" s="27"/>
      <c r="ZW151" s="27"/>
      <c r="ZX151" s="27"/>
      <c r="ZY151" s="27"/>
      <c r="ZZ151" s="27"/>
      <c r="AAA151" s="27"/>
      <c r="AAB151" s="27"/>
      <c r="AAC151" s="27"/>
      <c r="AAD151" s="27"/>
      <c r="AAE151" s="27"/>
      <c r="AAF151" s="27"/>
      <c r="AAG151" s="27"/>
      <c r="AAH151" s="27"/>
      <c r="AAI151" s="27"/>
      <c r="AAJ151" s="27"/>
      <c r="AAK151" s="27"/>
      <c r="AAL151" s="27"/>
      <c r="AAM151" s="27"/>
      <c r="AAN151" s="27"/>
      <c r="AAO151" s="27"/>
      <c r="AAP151" s="27"/>
      <c r="AAQ151" s="27"/>
      <c r="AAR151" s="27"/>
      <c r="AAS151" s="27"/>
      <c r="AAT151" s="27"/>
      <c r="AAU151" s="27"/>
      <c r="AAV151" s="27"/>
      <c r="AAW151" s="27"/>
      <c r="AAX151" s="27"/>
      <c r="AAY151" s="27"/>
      <c r="AAZ151" s="27"/>
      <c r="ABA151" s="27"/>
      <c r="ABB151" s="27"/>
      <c r="ABC151" s="27"/>
      <c r="ABD151" s="27"/>
      <c r="ABE151" s="27"/>
      <c r="ABF151" s="27"/>
      <c r="ABG151" s="27"/>
      <c r="ABH151" s="27"/>
      <c r="ABI151" s="27"/>
      <c r="ABJ151" s="27"/>
      <c r="ABK151" s="27"/>
      <c r="ABL151" s="27"/>
      <c r="ABM151" s="27"/>
      <c r="ABN151" s="27"/>
      <c r="ABO151" s="27"/>
      <c r="ABP151" s="27"/>
      <c r="ABQ151" s="27"/>
      <c r="ABR151" s="27"/>
      <c r="ABS151" s="27"/>
      <c r="ABT151" s="27"/>
      <c r="ABU151" s="27"/>
      <c r="ABV151" s="27"/>
      <c r="ABW151" s="27"/>
      <c r="ABX151" s="27"/>
      <c r="ABY151" s="27"/>
      <c r="ABZ151" s="27"/>
      <c r="ACA151" s="27"/>
      <c r="ACB151" s="27"/>
      <c r="ACC151" s="27"/>
      <c r="ACD151" s="27"/>
      <c r="ACE151" s="27"/>
      <c r="ACF151" s="27"/>
      <c r="ACG151" s="27"/>
      <c r="ACH151" s="27"/>
      <c r="ACI151" s="27"/>
      <c r="ACJ151" s="27"/>
      <c r="ACK151" s="27"/>
      <c r="ACL151" s="27"/>
      <c r="ACM151" s="27"/>
      <c r="ACN151" s="27"/>
      <c r="ACO151" s="27"/>
      <c r="ACP151" s="27"/>
      <c r="ACQ151" s="27"/>
      <c r="ACR151" s="27"/>
      <c r="ACS151" s="27"/>
      <c r="ACT151" s="27"/>
      <c r="ACU151" s="27"/>
      <c r="ACV151" s="27"/>
      <c r="ACW151" s="27"/>
      <c r="ACX151" s="27"/>
      <c r="ACY151" s="27"/>
      <c r="ACZ151" s="27"/>
      <c r="ADA151" s="27"/>
      <c r="ADB151" s="27"/>
      <c r="ADC151" s="27"/>
      <c r="ADD151" s="27"/>
      <c r="ADE151" s="27"/>
      <c r="ADF151" s="27"/>
      <c r="ADG151" s="27"/>
      <c r="ADH151" s="27"/>
      <c r="ADI151" s="27"/>
      <c r="ADJ151" s="27"/>
      <c r="ADK151" s="27"/>
      <c r="ADL151" s="27"/>
      <c r="ADM151" s="27"/>
      <c r="ADN151" s="27"/>
      <c r="ADO151" s="27"/>
      <c r="ADP151" s="27"/>
      <c r="ADQ151" s="27"/>
      <c r="ADR151" s="27"/>
      <c r="ADS151" s="27"/>
      <c r="ADT151" s="27"/>
      <c r="ADU151" s="27"/>
      <c r="ADV151" s="27"/>
      <c r="ADW151" s="27"/>
      <c r="ADX151" s="27"/>
      <c r="ADY151" s="27"/>
      <c r="ADZ151" s="27"/>
      <c r="AEA151" s="27"/>
      <c r="AEB151" s="27"/>
      <c r="AEC151" s="27"/>
      <c r="AED151" s="27"/>
      <c r="AEE151" s="27"/>
      <c r="AEF151" s="27"/>
      <c r="AEG151" s="27"/>
      <c r="AEH151" s="27"/>
      <c r="AEI151" s="27"/>
      <c r="AEJ151" s="27"/>
      <c r="AEK151" s="27"/>
      <c r="AEL151" s="27"/>
      <c r="AEM151" s="27"/>
      <c r="AEN151" s="27"/>
      <c r="AEO151" s="27"/>
      <c r="AEP151" s="27"/>
      <c r="AEQ151" s="27"/>
      <c r="AER151" s="27"/>
      <c r="AES151" s="27"/>
      <c r="AET151" s="27"/>
      <c r="AEU151" s="27"/>
      <c r="AEV151" s="27"/>
      <c r="AEW151" s="27"/>
      <c r="AEX151" s="27"/>
      <c r="AEY151" s="27"/>
      <c r="AEZ151" s="27"/>
      <c r="AFA151" s="27"/>
      <c r="AFB151" s="27"/>
      <c r="AFC151" s="27"/>
      <c r="AFD151" s="27"/>
      <c r="AFE151" s="27"/>
      <c r="AFF151" s="27"/>
      <c r="AFG151" s="27"/>
      <c r="AFH151" s="27"/>
      <c r="AFI151" s="27"/>
      <c r="AFJ151" s="27"/>
      <c r="AFK151" s="27"/>
      <c r="AFL151" s="27"/>
      <c r="AFM151" s="27"/>
      <c r="AFN151" s="27"/>
      <c r="AFO151" s="27"/>
      <c r="AFP151" s="27"/>
      <c r="AFQ151" s="27"/>
      <c r="AFR151" s="27"/>
      <c r="AFS151" s="27"/>
      <c r="AFT151" s="27"/>
      <c r="AFU151" s="27"/>
      <c r="AFV151" s="27"/>
      <c r="AFW151" s="27"/>
      <c r="AFX151" s="27"/>
      <c r="AFY151" s="27"/>
      <c r="AFZ151" s="27"/>
      <c r="AGA151" s="27"/>
      <c r="AGB151" s="27"/>
      <c r="AGC151" s="27"/>
      <c r="AGD151" s="27"/>
      <c r="AGE151" s="27"/>
      <c r="AGF151" s="27"/>
      <c r="AGG151" s="27"/>
      <c r="AGH151" s="27"/>
      <c r="AGI151" s="27"/>
      <c r="AGJ151" s="27"/>
      <c r="AGK151" s="27"/>
      <c r="AGL151" s="27"/>
      <c r="AGM151" s="27"/>
      <c r="AGN151" s="27"/>
      <c r="AGO151" s="27"/>
      <c r="AGP151" s="27"/>
      <c r="AGQ151" s="27"/>
      <c r="AGR151" s="27"/>
      <c r="AGS151" s="27"/>
      <c r="AGT151" s="27"/>
      <c r="AGU151" s="27"/>
      <c r="AGV151" s="27"/>
      <c r="AGW151" s="27"/>
      <c r="AGX151" s="27"/>
      <c r="AGY151" s="27"/>
      <c r="AGZ151" s="27"/>
      <c r="AHA151" s="27"/>
      <c r="AHB151" s="27"/>
      <c r="AHC151" s="27"/>
      <c r="AHD151" s="27"/>
      <c r="AHE151" s="27"/>
      <c r="AHF151" s="27"/>
      <c r="AHG151" s="27"/>
      <c r="AHH151" s="27"/>
      <c r="AHI151" s="27"/>
      <c r="AHJ151" s="27"/>
      <c r="AHK151" s="27"/>
      <c r="AHL151" s="27"/>
      <c r="AHM151" s="27"/>
      <c r="AHN151" s="27"/>
      <c r="AHO151" s="27"/>
      <c r="AHP151" s="27"/>
      <c r="AHQ151" s="27"/>
      <c r="AHR151" s="27"/>
      <c r="AHS151" s="27"/>
      <c r="AHT151" s="27"/>
      <c r="AHU151" s="27"/>
      <c r="AHV151" s="27"/>
      <c r="AHW151" s="27"/>
      <c r="AHX151" s="27"/>
      <c r="AHY151" s="27"/>
      <c r="AHZ151" s="27"/>
      <c r="AIA151" s="27"/>
      <c r="AIB151" s="27"/>
      <c r="AIC151" s="27"/>
      <c r="AID151" s="27"/>
      <c r="AIE151" s="27"/>
      <c r="AIF151" s="27"/>
      <c r="AIG151" s="27"/>
      <c r="AIH151" s="27"/>
      <c r="AII151" s="27"/>
      <c r="AIJ151" s="27"/>
      <c r="AIK151" s="27"/>
      <c r="AIL151" s="27"/>
      <c r="AIM151" s="27"/>
      <c r="AIN151" s="27"/>
      <c r="AIO151" s="27"/>
      <c r="AIP151" s="27"/>
      <c r="AIQ151" s="27"/>
      <c r="AIR151" s="27"/>
      <c r="AIS151" s="27"/>
      <c r="AIT151" s="27"/>
      <c r="AIU151" s="27"/>
      <c r="AIV151" s="27"/>
      <c r="AIW151" s="27"/>
      <c r="AIX151" s="27"/>
      <c r="AIY151" s="27"/>
      <c r="AIZ151" s="27"/>
      <c r="AJA151" s="27"/>
      <c r="AJB151" s="27"/>
      <c r="AJC151" s="27"/>
      <c r="AJD151" s="27"/>
      <c r="AJE151" s="27"/>
      <c r="AJF151" s="27"/>
      <c r="AJG151" s="27"/>
      <c r="AJH151" s="27"/>
      <c r="AJI151" s="27"/>
      <c r="AJJ151" s="27"/>
      <c r="AJK151" s="27"/>
      <c r="AJL151" s="27"/>
      <c r="AJM151" s="27"/>
      <c r="AJN151" s="27"/>
      <c r="AJO151" s="27"/>
      <c r="AJP151" s="27"/>
      <c r="AJQ151" s="27"/>
      <c r="AJR151" s="27"/>
      <c r="AJS151" s="27"/>
      <c r="AJT151" s="27"/>
      <c r="AJU151" s="27"/>
      <c r="AJV151" s="27"/>
      <c r="AJW151" s="27"/>
      <c r="AJX151" s="27"/>
      <c r="AJY151" s="27"/>
      <c r="AJZ151" s="27"/>
      <c r="AKA151" s="27"/>
      <c r="AKB151" s="27"/>
      <c r="AKC151" s="27"/>
      <c r="AKD151" s="27"/>
      <c r="AKE151" s="27"/>
      <c r="AKF151" s="27"/>
      <c r="AKG151" s="27"/>
      <c r="AKH151" s="27"/>
      <c r="AKI151" s="27"/>
      <c r="AKJ151" s="27"/>
      <c r="AKK151" s="27"/>
      <c r="AKL151" s="27"/>
      <c r="AKM151" s="27"/>
      <c r="AKN151" s="27"/>
      <c r="AKO151" s="27"/>
      <c r="AKP151" s="27"/>
      <c r="AKQ151" s="27"/>
      <c r="AKR151" s="27"/>
      <c r="AKS151" s="27"/>
      <c r="AKT151" s="27"/>
      <c r="AKU151" s="27"/>
      <c r="AKV151" s="27"/>
      <c r="AKW151" s="27"/>
      <c r="AKX151" s="27"/>
      <c r="AKY151" s="27"/>
      <c r="AKZ151" s="27"/>
      <c r="ALA151" s="27"/>
      <c r="ALB151" s="27"/>
      <c r="ALC151" s="27"/>
      <c r="ALD151" s="27"/>
      <c r="ALE151" s="27"/>
      <c r="ALF151" s="27"/>
      <c r="ALG151" s="27"/>
      <c r="ALH151" s="27"/>
      <c r="ALI151" s="27"/>
      <c r="ALJ151" s="27"/>
      <c r="ALK151" s="27"/>
      <c r="ALL151" s="27"/>
      <c r="ALM151" s="27"/>
      <c r="ALN151" s="27"/>
      <c r="ALO151" s="27"/>
      <c r="ALP151" s="27"/>
      <c r="ALQ151" s="27"/>
      <c r="ALR151" s="27"/>
      <c r="ALS151" s="27"/>
    </row>
    <row r="152" spans="1:1007" ht="23.25" customHeight="1" thickBot="1" x14ac:dyDescent="0.25">
      <c r="A152" s="547"/>
      <c r="B152" s="549"/>
      <c r="C152" s="551"/>
      <c r="D152" s="553"/>
      <c r="E152" s="555"/>
      <c r="F152" s="557"/>
      <c r="G152" s="688"/>
      <c r="H152" s="559"/>
      <c r="I152" s="559"/>
      <c r="J152" s="545"/>
      <c r="K152" s="201" t="s">
        <v>11</v>
      </c>
      <c r="L152" s="15">
        <f t="shared" ref="L152:W152" si="33">SUM(L150:L151)</f>
        <v>27</v>
      </c>
      <c r="M152" s="347">
        <f t="shared" si="33"/>
        <v>27</v>
      </c>
      <c r="N152" s="347">
        <f t="shared" si="33"/>
        <v>2</v>
      </c>
      <c r="O152" s="16">
        <f t="shared" si="33"/>
        <v>0</v>
      </c>
      <c r="P152" s="15">
        <f t="shared" si="33"/>
        <v>0</v>
      </c>
      <c r="Q152" s="347">
        <f t="shared" si="33"/>
        <v>0</v>
      </c>
      <c r="R152" s="347">
        <f t="shared" si="33"/>
        <v>0</v>
      </c>
      <c r="S152" s="16">
        <f t="shared" si="33"/>
        <v>0</v>
      </c>
      <c r="T152" s="15">
        <f t="shared" si="33"/>
        <v>0</v>
      </c>
      <c r="U152" s="347">
        <f t="shared" si="33"/>
        <v>0</v>
      </c>
      <c r="V152" s="347">
        <f t="shared" si="33"/>
        <v>0</v>
      </c>
      <c r="W152" s="16">
        <f t="shared" si="33"/>
        <v>0</v>
      </c>
      <c r="X152" s="27"/>
      <c r="Y152" s="27"/>
      <c r="Z152" s="27"/>
      <c r="AA152" s="27"/>
      <c r="AB152" s="27"/>
      <c r="AC152" s="27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40"/>
      <c r="AV152" s="39"/>
      <c r="AW152" s="39"/>
      <c r="AX152" s="39"/>
      <c r="AY152" s="39"/>
      <c r="AZ152" s="39"/>
      <c r="BA152" s="39"/>
      <c r="BB152" s="39"/>
      <c r="BC152" s="39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7"/>
      <c r="JJ152" s="27"/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7"/>
      <c r="JW152" s="27"/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7"/>
      <c r="KJ152" s="27"/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7"/>
      <c r="KW152" s="27"/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7"/>
      <c r="LJ152" s="27"/>
      <c r="LK152" s="27"/>
      <c r="LL152" s="27"/>
      <c r="LM152" s="27"/>
      <c r="LN152" s="27"/>
      <c r="LO152" s="27"/>
      <c r="LP152" s="27"/>
      <c r="LQ152" s="27"/>
      <c r="LR152" s="27"/>
      <c r="LS152" s="27"/>
      <c r="LT152" s="27"/>
      <c r="LU152" s="27"/>
      <c r="LV152" s="27"/>
      <c r="LW152" s="27"/>
      <c r="LX152" s="27"/>
      <c r="LY152" s="27"/>
      <c r="LZ152" s="27"/>
      <c r="MA152" s="27"/>
      <c r="MB152" s="27"/>
      <c r="MC152" s="27"/>
      <c r="MD152" s="27"/>
      <c r="ME152" s="27"/>
      <c r="MF152" s="27"/>
      <c r="MG152" s="27"/>
      <c r="MH152" s="27"/>
      <c r="MI152" s="27"/>
      <c r="MJ152" s="27"/>
      <c r="MK152" s="27"/>
      <c r="ML152" s="27"/>
      <c r="MM152" s="27"/>
      <c r="MN152" s="27"/>
      <c r="MO152" s="27"/>
      <c r="MP152" s="27"/>
      <c r="MQ152" s="27"/>
      <c r="MR152" s="27"/>
      <c r="MS152" s="27"/>
      <c r="MT152" s="27"/>
      <c r="MU152" s="27"/>
      <c r="MV152" s="27"/>
      <c r="MW152" s="27"/>
      <c r="MX152" s="27"/>
      <c r="MY152" s="27"/>
      <c r="MZ152" s="27"/>
      <c r="NA152" s="27"/>
      <c r="NB152" s="27"/>
      <c r="NC152" s="27"/>
      <c r="ND152" s="27"/>
      <c r="NE152" s="27"/>
      <c r="NF152" s="27"/>
      <c r="NG152" s="27"/>
      <c r="NH152" s="27"/>
      <c r="NI152" s="27"/>
      <c r="NJ152" s="27"/>
      <c r="NK152" s="27"/>
      <c r="NL152" s="27"/>
      <c r="NM152" s="27"/>
      <c r="NN152" s="27"/>
      <c r="NO152" s="27"/>
      <c r="NP152" s="27"/>
      <c r="NQ152" s="27"/>
      <c r="NR152" s="27"/>
      <c r="NS152" s="27"/>
      <c r="NT152" s="27"/>
      <c r="NU152" s="27"/>
      <c r="NV152" s="27"/>
      <c r="NW152" s="27"/>
      <c r="NX152" s="27"/>
      <c r="NY152" s="27"/>
      <c r="NZ152" s="27"/>
      <c r="OA152" s="27"/>
      <c r="OB152" s="27"/>
      <c r="OC152" s="27"/>
      <c r="OD152" s="27"/>
      <c r="OE152" s="27"/>
      <c r="OF152" s="27"/>
      <c r="OG152" s="27"/>
      <c r="OH152" s="27"/>
      <c r="OI152" s="27"/>
      <c r="OJ152" s="27"/>
      <c r="OK152" s="27"/>
      <c r="OL152" s="27"/>
      <c r="OM152" s="27"/>
      <c r="ON152" s="27"/>
      <c r="OO152" s="27"/>
      <c r="OP152" s="27"/>
      <c r="OQ152" s="27"/>
      <c r="OR152" s="27"/>
      <c r="OS152" s="27"/>
      <c r="OT152" s="27"/>
      <c r="OU152" s="27"/>
      <c r="OV152" s="27"/>
      <c r="OW152" s="27"/>
      <c r="OX152" s="27"/>
      <c r="OY152" s="27"/>
      <c r="OZ152" s="27"/>
      <c r="PA152" s="27"/>
      <c r="PB152" s="27"/>
      <c r="PC152" s="27"/>
      <c r="PD152" s="27"/>
      <c r="PE152" s="27"/>
      <c r="PF152" s="27"/>
      <c r="PG152" s="27"/>
      <c r="PH152" s="27"/>
      <c r="PI152" s="27"/>
      <c r="PJ152" s="27"/>
      <c r="PK152" s="27"/>
      <c r="PL152" s="27"/>
      <c r="PM152" s="27"/>
      <c r="PN152" s="27"/>
      <c r="PO152" s="27"/>
      <c r="PP152" s="27"/>
      <c r="PQ152" s="27"/>
      <c r="PR152" s="27"/>
      <c r="PS152" s="27"/>
      <c r="PT152" s="27"/>
      <c r="PU152" s="27"/>
      <c r="PV152" s="27"/>
      <c r="PW152" s="27"/>
      <c r="PX152" s="27"/>
      <c r="PY152" s="27"/>
      <c r="PZ152" s="27"/>
      <c r="QA152" s="27"/>
      <c r="QB152" s="27"/>
      <c r="QC152" s="27"/>
      <c r="QD152" s="27"/>
      <c r="QE152" s="27"/>
      <c r="QF152" s="27"/>
      <c r="QG152" s="27"/>
      <c r="QH152" s="27"/>
      <c r="QI152" s="27"/>
      <c r="QJ152" s="27"/>
      <c r="QK152" s="27"/>
      <c r="QL152" s="27"/>
      <c r="QM152" s="27"/>
      <c r="QN152" s="27"/>
      <c r="QO152" s="27"/>
      <c r="QP152" s="27"/>
      <c r="QQ152" s="27"/>
      <c r="QR152" s="27"/>
      <c r="QS152" s="27"/>
      <c r="QT152" s="27"/>
      <c r="QU152" s="27"/>
      <c r="QV152" s="27"/>
      <c r="QW152" s="27"/>
      <c r="QX152" s="27"/>
      <c r="QY152" s="27"/>
      <c r="QZ152" s="27"/>
      <c r="RA152" s="27"/>
      <c r="RB152" s="27"/>
      <c r="RC152" s="27"/>
      <c r="RD152" s="27"/>
      <c r="RE152" s="27"/>
      <c r="RF152" s="27"/>
      <c r="RG152" s="27"/>
      <c r="RH152" s="27"/>
      <c r="RI152" s="27"/>
      <c r="RJ152" s="27"/>
      <c r="RK152" s="27"/>
      <c r="RL152" s="27"/>
      <c r="RM152" s="27"/>
      <c r="RN152" s="27"/>
      <c r="RO152" s="27"/>
      <c r="RP152" s="27"/>
      <c r="RQ152" s="27"/>
      <c r="RR152" s="27"/>
      <c r="RS152" s="27"/>
      <c r="RT152" s="27"/>
      <c r="RU152" s="27"/>
      <c r="RV152" s="27"/>
      <c r="RW152" s="27"/>
      <c r="RX152" s="27"/>
      <c r="RY152" s="27"/>
      <c r="RZ152" s="27"/>
      <c r="SA152" s="27"/>
      <c r="SB152" s="27"/>
      <c r="SC152" s="27"/>
      <c r="SD152" s="27"/>
      <c r="SE152" s="27"/>
      <c r="SF152" s="27"/>
      <c r="SG152" s="27"/>
      <c r="SH152" s="27"/>
      <c r="SI152" s="27"/>
      <c r="SJ152" s="27"/>
      <c r="SK152" s="27"/>
      <c r="SL152" s="27"/>
      <c r="SM152" s="27"/>
      <c r="SN152" s="27"/>
      <c r="SO152" s="27"/>
      <c r="SP152" s="27"/>
      <c r="SQ152" s="27"/>
      <c r="SR152" s="27"/>
      <c r="SS152" s="27"/>
      <c r="ST152" s="27"/>
      <c r="SU152" s="27"/>
      <c r="SV152" s="27"/>
      <c r="SW152" s="27"/>
      <c r="SX152" s="27"/>
      <c r="SY152" s="27"/>
      <c r="SZ152" s="27"/>
      <c r="TA152" s="27"/>
      <c r="TB152" s="27"/>
      <c r="TC152" s="27"/>
      <c r="TD152" s="27"/>
      <c r="TE152" s="27"/>
      <c r="TF152" s="27"/>
      <c r="TG152" s="27"/>
      <c r="TH152" s="27"/>
      <c r="TI152" s="27"/>
      <c r="TJ152" s="27"/>
      <c r="TK152" s="27"/>
      <c r="TL152" s="27"/>
      <c r="TM152" s="27"/>
      <c r="TN152" s="27"/>
      <c r="TO152" s="27"/>
      <c r="TP152" s="27"/>
      <c r="TQ152" s="27"/>
      <c r="TR152" s="27"/>
      <c r="TS152" s="27"/>
      <c r="TT152" s="27"/>
      <c r="TU152" s="27"/>
      <c r="TV152" s="27"/>
      <c r="TW152" s="27"/>
      <c r="TX152" s="27"/>
      <c r="TY152" s="27"/>
      <c r="TZ152" s="27"/>
      <c r="UA152" s="27"/>
      <c r="UB152" s="27"/>
      <c r="UC152" s="27"/>
      <c r="UD152" s="27"/>
      <c r="UE152" s="27"/>
      <c r="UF152" s="27"/>
      <c r="UG152" s="27"/>
      <c r="UH152" s="27"/>
      <c r="UI152" s="27"/>
      <c r="UJ152" s="27"/>
      <c r="UK152" s="27"/>
      <c r="UL152" s="27"/>
      <c r="UM152" s="27"/>
      <c r="UN152" s="27"/>
      <c r="UO152" s="27"/>
      <c r="UP152" s="27"/>
      <c r="UQ152" s="27"/>
      <c r="UR152" s="27"/>
      <c r="US152" s="27"/>
      <c r="UT152" s="27"/>
      <c r="UU152" s="27"/>
      <c r="UV152" s="27"/>
      <c r="UW152" s="27"/>
      <c r="UX152" s="27"/>
      <c r="UY152" s="27"/>
      <c r="UZ152" s="27"/>
      <c r="VA152" s="27"/>
      <c r="VB152" s="27"/>
      <c r="VC152" s="27"/>
      <c r="VD152" s="27"/>
      <c r="VE152" s="27"/>
      <c r="VF152" s="27"/>
      <c r="VG152" s="27"/>
      <c r="VH152" s="27"/>
      <c r="VI152" s="27"/>
      <c r="VJ152" s="27"/>
      <c r="VK152" s="27"/>
      <c r="VL152" s="27"/>
      <c r="VM152" s="27"/>
      <c r="VN152" s="27"/>
      <c r="VO152" s="27"/>
      <c r="VP152" s="27"/>
      <c r="VQ152" s="27"/>
      <c r="VR152" s="27"/>
      <c r="VS152" s="27"/>
      <c r="VT152" s="27"/>
      <c r="VU152" s="27"/>
      <c r="VV152" s="27"/>
      <c r="VW152" s="27"/>
      <c r="VX152" s="27"/>
      <c r="VY152" s="27"/>
      <c r="VZ152" s="27"/>
      <c r="WA152" s="27"/>
      <c r="WB152" s="27"/>
      <c r="WC152" s="27"/>
      <c r="WD152" s="27"/>
      <c r="WE152" s="27"/>
      <c r="WF152" s="27"/>
      <c r="WG152" s="27"/>
      <c r="WH152" s="27"/>
      <c r="WI152" s="27"/>
      <c r="WJ152" s="27"/>
      <c r="WK152" s="27"/>
      <c r="WL152" s="27"/>
      <c r="WM152" s="27"/>
      <c r="WN152" s="27"/>
      <c r="WO152" s="27"/>
      <c r="WP152" s="27"/>
      <c r="WQ152" s="27"/>
      <c r="WR152" s="27"/>
      <c r="WS152" s="27"/>
      <c r="WT152" s="27"/>
      <c r="WU152" s="27"/>
      <c r="WV152" s="27"/>
      <c r="WW152" s="27"/>
      <c r="WX152" s="27"/>
      <c r="WY152" s="27"/>
      <c r="WZ152" s="27"/>
      <c r="XA152" s="27"/>
      <c r="XB152" s="27"/>
      <c r="XC152" s="27"/>
      <c r="XD152" s="27"/>
      <c r="XE152" s="27"/>
      <c r="XF152" s="27"/>
      <c r="XG152" s="27"/>
      <c r="XH152" s="27"/>
      <c r="XI152" s="27"/>
      <c r="XJ152" s="27"/>
      <c r="XK152" s="27"/>
      <c r="XL152" s="27"/>
      <c r="XM152" s="27"/>
      <c r="XN152" s="27"/>
      <c r="XO152" s="27"/>
      <c r="XP152" s="27"/>
      <c r="XQ152" s="27"/>
      <c r="XR152" s="27"/>
      <c r="XS152" s="27"/>
      <c r="XT152" s="27"/>
      <c r="XU152" s="27"/>
      <c r="XV152" s="27"/>
      <c r="XW152" s="27"/>
      <c r="XX152" s="27"/>
      <c r="XY152" s="27"/>
      <c r="XZ152" s="27"/>
      <c r="YA152" s="27"/>
      <c r="YB152" s="27"/>
      <c r="YC152" s="27"/>
      <c r="YD152" s="27"/>
      <c r="YE152" s="27"/>
      <c r="YF152" s="27"/>
      <c r="YG152" s="27"/>
      <c r="YH152" s="27"/>
      <c r="YI152" s="27"/>
      <c r="YJ152" s="27"/>
      <c r="YK152" s="27"/>
      <c r="YL152" s="27"/>
      <c r="YM152" s="27"/>
      <c r="YN152" s="27"/>
      <c r="YO152" s="27"/>
      <c r="YP152" s="27"/>
      <c r="YQ152" s="27"/>
      <c r="YR152" s="27"/>
      <c r="YS152" s="27"/>
      <c r="YT152" s="27"/>
      <c r="YU152" s="27"/>
      <c r="YV152" s="27"/>
      <c r="YW152" s="27"/>
      <c r="YX152" s="27"/>
      <c r="YY152" s="27"/>
      <c r="YZ152" s="27"/>
      <c r="ZA152" s="27"/>
      <c r="ZB152" s="27"/>
      <c r="ZC152" s="27"/>
      <c r="ZD152" s="27"/>
      <c r="ZE152" s="27"/>
      <c r="ZF152" s="27"/>
      <c r="ZG152" s="27"/>
      <c r="ZH152" s="27"/>
      <c r="ZI152" s="27"/>
      <c r="ZJ152" s="27"/>
      <c r="ZK152" s="27"/>
      <c r="ZL152" s="27"/>
      <c r="ZM152" s="27"/>
      <c r="ZN152" s="27"/>
      <c r="ZO152" s="27"/>
      <c r="ZP152" s="27"/>
      <c r="ZQ152" s="27"/>
      <c r="ZR152" s="27"/>
      <c r="ZS152" s="27"/>
      <c r="ZT152" s="27"/>
      <c r="ZU152" s="27"/>
      <c r="ZV152" s="27"/>
      <c r="ZW152" s="27"/>
      <c r="ZX152" s="27"/>
      <c r="ZY152" s="27"/>
      <c r="ZZ152" s="27"/>
      <c r="AAA152" s="27"/>
      <c r="AAB152" s="27"/>
      <c r="AAC152" s="27"/>
      <c r="AAD152" s="27"/>
      <c r="AAE152" s="27"/>
      <c r="AAF152" s="27"/>
      <c r="AAG152" s="27"/>
      <c r="AAH152" s="27"/>
      <c r="AAI152" s="27"/>
      <c r="AAJ152" s="27"/>
      <c r="AAK152" s="27"/>
      <c r="AAL152" s="27"/>
      <c r="AAM152" s="27"/>
      <c r="AAN152" s="27"/>
      <c r="AAO152" s="27"/>
      <c r="AAP152" s="27"/>
      <c r="AAQ152" s="27"/>
      <c r="AAR152" s="27"/>
      <c r="AAS152" s="27"/>
      <c r="AAT152" s="27"/>
      <c r="AAU152" s="27"/>
      <c r="AAV152" s="27"/>
      <c r="AAW152" s="27"/>
      <c r="AAX152" s="27"/>
      <c r="AAY152" s="27"/>
      <c r="AAZ152" s="27"/>
      <c r="ABA152" s="27"/>
      <c r="ABB152" s="27"/>
      <c r="ABC152" s="27"/>
      <c r="ABD152" s="27"/>
      <c r="ABE152" s="27"/>
      <c r="ABF152" s="27"/>
      <c r="ABG152" s="27"/>
      <c r="ABH152" s="27"/>
      <c r="ABI152" s="27"/>
      <c r="ABJ152" s="27"/>
      <c r="ABK152" s="27"/>
      <c r="ABL152" s="27"/>
      <c r="ABM152" s="27"/>
      <c r="ABN152" s="27"/>
      <c r="ABO152" s="27"/>
      <c r="ABP152" s="27"/>
      <c r="ABQ152" s="27"/>
      <c r="ABR152" s="27"/>
      <c r="ABS152" s="27"/>
      <c r="ABT152" s="27"/>
      <c r="ABU152" s="27"/>
      <c r="ABV152" s="27"/>
      <c r="ABW152" s="27"/>
      <c r="ABX152" s="27"/>
      <c r="ABY152" s="27"/>
      <c r="ABZ152" s="27"/>
      <c r="ACA152" s="27"/>
      <c r="ACB152" s="27"/>
      <c r="ACC152" s="27"/>
      <c r="ACD152" s="27"/>
      <c r="ACE152" s="27"/>
      <c r="ACF152" s="27"/>
      <c r="ACG152" s="27"/>
      <c r="ACH152" s="27"/>
      <c r="ACI152" s="27"/>
      <c r="ACJ152" s="27"/>
      <c r="ACK152" s="27"/>
      <c r="ACL152" s="27"/>
      <c r="ACM152" s="27"/>
      <c r="ACN152" s="27"/>
      <c r="ACO152" s="27"/>
      <c r="ACP152" s="27"/>
      <c r="ACQ152" s="27"/>
      <c r="ACR152" s="27"/>
      <c r="ACS152" s="27"/>
      <c r="ACT152" s="27"/>
      <c r="ACU152" s="27"/>
      <c r="ACV152" s="27"/>
      <c r="ACW152" s="27"/>
      <c r="ACX152" s="27"/>
      <c r="ACY152" s="27"/>
      <c r="ACZ152" s="27"/>
      <c r="ADA152" s="27"/>
      <c r="ADB152" s="27"/>
      <c r="ADC152" s="27"/>
      <c r="ADD152" s="27"/>
      <c r="ADE152" s="27"/>
      <c r="ADF152" s="27"/>
      <c r="ADG152" s="27"/>
      <c r="ADH152" s="27"/>
      <c r="ADI152" s="27"/>
      <c r="ADJ152" s="27"/>
      <c r="ADK152" s="27"/>
      <c r="ADL152" s="27"/>
      <c r="ADM152" s="27"/>
      <c r="ADN152" s="27"/>
      <c r="ADO152" s="27"/>
      <c r="ADP152" s="27"/>
      <c r="ADQ152" s="27"/>
      <c r="ADR152" s="27"/>
      <c r="ADS152" s="27"/>
      <c r="ADT152" s="27"/>
      <c r="ADU152" s="27"/>
      <c r="ADV152" s="27"/>
      <c r="ADW152" s="27"/>
      <c r="ADX152" s="27"/>
      <c r="ADY152" s="27"/>
      <c r="ADZ152" s="27"/>
      <c r="AEA152" s="27"/>
      <c r="AEB152" s="27"/>
      <c r="AEC152" s="27"/>
      <c r="AED152" s="27"/>
      <c r="AEE152" s="27"/>
      <c r="AEF152" s="27"/>
      <c r="AEG152" s="27"/>
      <c r="AEH152" s="27"/>
      <c r="AEI152" s="27"/>
      <c r="AEJ152" s="27"/>
      <c r="AEK152" s="27"/>
      <c r="AEL152" s="27"/>
      <c r="AEM152" s="27"/>
      <c r="AEN152" s="27"/>
      <c r="AEO152" s="27"/>
      <c r="AEP152" s="27"/>
      <c r="AEQ152" s="27"/>
      <c r="AER152" s="27"/>
      <c r="AES152" s="27"/>
      <c r="AET152" s="27"/>
      <c r="AEU152" s="27"/>
      <c r="AEV152" s="27"/>
      <c r="AEW152" s="27"/>
      <c r="AEX152" s="27"/>
      <c r="AEY152" s="27"/>
      <c r="AEZ152" s="27"/>
      <c r="AFA152" s="27"/>
      <c r="AFB152" s="27"/>
      <c r="AFC152" s="27"/>
      <c r="AFD152" s="27"/>
      <c r="AFE152" s="27"/>
      <c r="AFF152" s="27"/>
      <c r="AFG152" s="27"/>
      <c r="AFH152" s="27"/>
      <c r="AFI152" s="27"/>
      <c r="AFJ152" s="27"/>
      <c r="AFK152" s="27"/>
      <c r="AFL152" s="27"/>
      <c r="AFM152" s="27"/>
      <c r="AFN152" s="27"/>
      <c r="AFO152" s="27"/>
      <c r="AFP152" s="27"/>
      <c r="AFQ152" s="27"/>
      <c r="AFR152" s="27"/>
      <c r="AFS152" s="27"/>
      <c r="AFT152" s="27"/>
      <c r="AFU152" s="27"/>
      <c r="AFV152" s="27"/>
      <c r="AFW152" s="27"/>
      <c r="AFX152" s="27"/>
      <c r="AFY152" s="27"/>
      <c r="AFZ152" s="27"/>
      <c r="AGA152" s="27"/>
      <c r="AGB152" s="27"/>
      <c r="AGC152" s="27"/>
      <c r="AGD152" s="27"/>
      <c r="AGE152" s="27"/>
      <c r="AGF152" s="27"/>
      <c r="AGG152" s="27"/>
      <c r="AGH152" s="27"/>
      <c r="AGI152" s="27"/>
      <c r="AGJ152" s="27"/>
      <c r="AGK152" s="27"/>
      <c r="AGL152" s="27"/>
      <c r="AGM152" s="27"/>
      <c r="AGN152" s="27"/>
      <c r="AGO152" s="27"/>
      <c r="AGP152" s="27"/>
      <c r="AGQ152" s="27"/>
      <c r="AGR152" s="27"/>
      <c r="AGS152" s="27"/>
      <c r="AGT152" s="27"/>
      <c r="AGU152" s="27"/>
      <c r="AGV152" s="27"/>
      <c r="AGW152" s="27"/>
      <c r="AGX152" s="27"/>
      <c r="AGY152" s="27"/>
      <c r="AGZ152" s="27"/>
      <c r="AHA152" s="27"/>
      <c r="AHB152" s="27"/>
      <c r="AHC152" s="27"/>
      <c r="AHD152" s="27"/>
      <c r="AHE152" s="27"/>
      <c r="AHF152" s="27"/>
      <c r="AHG152" s="27"/>
      <c r="AHH152" s="27"/>
      <c r="AHI152" s="27"/>
      <c r="AHJ152" s="27"/>
      <c r="AHK152" s="27"/>
      <c r="AHL152" s="27"/>
      <c r="AHM152" s="27"/>
      <c r="AHN152" s="27"/>
      <c r="AHO152" s="27"/>
      <c r="AHP152" s="27"/>
      <c r="AHQ152" s="27"/>
      <c r="AHR152" s="27"/>
      <c r="AHS152" s="27"/>
      <c r="AHT152" s="27"/>
      <c r="AHU152" s="27"/>
      <c r="AHV152" s="27"/>
      <c r="AHW152" s="27"/>
      <c r="AHX152" s="27"/>
      <c r="AHY152" s="27"/>
      <c r="AHZ152" s="27"/>
      <c r="AIA152" s="27"/>
      <c r="AIB152" s="27"/>
      <c r="AIC152" s="27"/>
      <c r="AID152" s="27"/>
      <c r="AIE152" s="27"/>
      <c r="AIF152" s="27"/>
      <c r="AIG152" s="27"/>
      <c r="AIH152" s="27"/>
      <c r="AII152" s="27"/>
      <c r="AIJ152" s="27"/>
      <c r="AIK152" s="27"/>
      <c r="AIL152" s="27"/>
      <c r="AIM152" s="27"/>
      <c r="AIN152" s="27"/>
      <c r="AIO152" s="27"/>
      <c r="AIP152" s="27"/>
      <c r="AIQ152" s="27"/>
      <c r="AIR152" s="27"/>
      <c r="AIS152" s="27"/>
      <c r="AIT152" s="27"/>
      <c r="AIU152" s="27"/>
      <c r="AIV152" s="27"/>
      <c r="AIW152" s="27"/>
      <c r="AIX152" s="27"/>
      <c r="AIY152" s="27"/>
      <c r="AIZ152" s="27"/>
      <c r="AJA152" s="27"/>
      <c r="AJB152" s="27"/>
      <c r="AJC152" s="27"/>
      <c r="AJD152" s="27"/>
      <c r="AJE152" s="27"/>
      <c r="AJF152" s="27"/>
      <c r="AJG152" s="27"/>
      <c r="AJH152" s="27"/>
      <c r="AJI152" s="27"/>
      <c r="AJJ152" s="27"/>
      <c r="AJK152" s="27"/>
      <c r="AJL152" s="27"/>
      <c r="AJM152" s="27"/>
      <c r="AJN152" s="27"/>
      <c r="AJO152" s="27"/>
      <c r="AJP152" s="27"/>
      <c r="AJQ152" s="27"/>
      <c r="AJR152" s="27"/>
      <c r="AJS152" s="27"/>
      <c r="AJT152" s="27"/>
      <c r="AJU152" s="27"/>
      <c r="AJV152" s="27"/>
      <c r="AJW152" s="27"/>
      <c r="AJX152" s="27"/>
      <c r="AJY152" s="27"/>
      <c r="AJZ152" s="27"/>
      <c r="AKA152" s="27"/>
      <c r="AKB152" s="27"/>
      <c r="AKC152" s="27"/>
      <c r="AKD152" s="27"/>
      <c r="AKE152" s="27"/>
      <c r="AKF152" s="27"/>
      <c r="AKG152" s="27"/>
      <c r="AKH152" s="27"/>
      <c r="AKI152" s="27"/>
      <c r="AKJ152" s="27"/>
      <c r="AKK152" s="27"/>
      <c r="AKL152" s="27"/>
      <c r="AKM152" s="27"/>
      <c r="AKN152" s="27"/>
      <c r="AKO152" s="27"/>
      <c r="AKP152" s="27"/>
      <c r="AKQ152" s="27"/>
      <c r="AKR152" s="27"/>
      <c r="AKS152" s="27"/>
      <c r="AKT152" s="27"/>
      <c r="AKU152" s="27"/>
      <c r="AKV152" s="27"/>
      <c r="AKW152" s="27"/>
      <c r="AKX152" s="27"/>
      <c r="AKY152" s="27"/>
      <c r="AKZ152" s="27"/>
      <c r="ALA152" s="27"/>
      <c r="ALB152" s="27"/>
      <c r="ALC152" s="27"/>
      <c r="ALD152" s="27"/>
      <c r="ALE152" s="27"/>
      <c r="ALF152" s="27"/>
      <c r="ALG152" s="27"/>
      <c r="ALH152" s="27"/>
      <c r="ALI152" s="27"/>
      <c r="ALJ152" s="27"/>
      <c r="ALK152" s="27"/>
      <c r="ALL152" s="27"/>
      <c r="ALM152" s="27"/>
      <c r="ALN152" s="27"/>
      <c r="ALO152" s="27"/>
      <c r="ALP152" s="27"/>
      <c r="ALQ152" s="27"/>
      <c r="ALR152" s="27"/>
      <c r="ALS152" s="27"/>
    </row>
    <row r="153" spans="1:1007" ht="18.75" customHeight="1" thickBot="1" x14ac:dyDescent="0.25">
      <c r="A153" s="546" t="s">
        <v>14</v>
      </c>
      <c r="B153" s="548" t="s">
        <v>15</v>
      </c>
      <c r="C153" s="550" t="s">
        <v>15</v>
      </c>
      <c r="D153" s="552" t="s">
        <v>359</v>
      </c>
      <c r="E153" s="554" t="s">
        <v>360</v>
      </c>
      <c r="F153" s="556" t="s">
        <v>184</v>
      </c>
      <c r="G153" s="722" t="s">
        <v>107</v>
      </c>
      <c r="H153" s="558" t="s">
        <v>18</v>
      </c>
      <c r="I153" s="558" t="s">
        <v>19</v>
      </c>
      <c r="J153" s="543" t="s">
        <v>456</v>
      </c>
      <c r="K153" s="147" t="s">
        <v>25</v>
      </c>
      <c r="L153" s="148">
        <f>+M153+O153</f>
        <v>3.5</v>
      </c>
      <c r="M153" s="376">
        <v>3.5</v>
      </c>
      <c r="N153" s="376">
        <v>0</v>
      </c>
      <c r="O153" s="389">
        <v>0</v>
      </c>
      <c r="P153" s="148">
        <f>+Q153+S153</f>
        <v>3.5</v>
      </c>
      <c r="Q153" s="376">
        <v>3.5</v>
      </c>
      <c r="R153" s="376">
        <v>0</v>
      </c>
      <c r="S153" s="389">
        <v>0</v>
      </c>
      <c r="T153" s="148">
        <f>+U153+W153</f>
        <v>3.5</v>
      </c>
      <c r="U153" s="376">
        <v>3.5</v>
      </c>
      <c r="V153" s="376">
        <v>0</v>
      </c>
      <c r="W153" s="389">
        <v>0</v>
      </c>
      <c r="X153" s="27"/>
      <c r="Y153" s="27"/>
      <c r="Z153" s="27"/>
      <c r="AA153" s="27"/>
      <c r="AB153" s="27"/>
      <c r="AC153" s="27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40"/>
      <c r="AV153" s="39"/>
      <c r="AW153" s="39"/>
      <c r="AX153" s="39"/>
      <c r="AY153" s="39"/>
      <c r="AZ153" s="39"/>
      <c r="BA153" s="39"/>
      <c r="BB153" s="39"/>
      <c r="BC153" s="39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7"/>
      <c r="JJ153" s="27"/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7"/>
      <c r="JW153" s="27"/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7"/>
      <c r="KJ153" s="27"/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7"/>
      <c r="KW153" s="27"/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7"/>
      <c r="LJ153" s="27"/>
      <c r="LK153" s="27"/>
      <c r="LL153" s="27"/>
      <c r="LM153" s="27"/>
      <c r="LN153" s="27"/>
      <c r="LO153" s="27"/>
      <c r="LP153" s="27"/>
      <c r="LQ153" s="27"/>
      <c r="LR153" s="27"/>
      <c r="LS153" s="27"/>
      <c r="LT153" s="27"/>
      <c r="LU153" s="27"/>
      <c r="LV153" s="27"/>
      <c r="LW153" s="27"/>
      <c r="LX153" s="27"/>
      <c r="LY153" s="27"/>
      <c r="LZ153" s="27"/>
      <c r="MA153" s="27"/>
      <c r="MB153" s="27"/>
      <c r="MC153" s="27"/>
      <c r="MD153" s="27"/>
      <c r="ME153" s="27"/>
      <c r="MF153" s="27"/>
      <c r="MG153" s="27"/>
      <c r="MH153" s="27"/>
      <c r="MI153" s="27"/>
      <c r="MJ153" s="27"/>
      <c r="MK153" s="27"/>
      <c r="ML153" s="27"/>
      <c r="MM153" s="27"/>
      <c r="MN153" s="27"/>
      <c r="MO153" s="27"/>
      <c r="MP153" s="27"/>
      <c r="MQ153" s="27"/>
      <c r="MR153" s="27"/>
      <c r="MS153" s="27"/>
      <c r="MT153" s="27"/>
      <c r="MU153" s="27"/>
      <c r="MV153" s="27"/>
      <c r="MW153" s="27"/>
      <c r="MX153" s="27"/>
      <c r="MY153" s="27"/>
      <c r="MZ153" s="27"/>
      <c r="NA153" s="27"/>
      <c r="NB153" s="27"/>
      <c r="NC153" s="27"/>
      <c r="ND153" s="27"/>
      <c r="NE153" s="27"/>
      <c r="NF153" s="27"/>
      <c r="NG153" s="27"/>
      <c r="NH153" s="27"/>
      <c r="NI153" s="27"/>
      <c r="NJ153" s="27"/>
      <c r="NK153" s="27"/>
      <c r="NL153" s="27"/>
      <c r="NM153" s="27"/>
      <c r="NN153" s="27"/>
      <c r="NO153" s="27"/>
      <c r="NP153" s="27"/>
      <c r="NQ153" s="27"/>
      <c r="NR153" s="27"/>
      <c r="NS153" s="27"/>
      <c r="NT153" s="27"/>
      <c r="NU153" s="27"/>
      <c r="NV153" s="27"/>
      <c r="NW153" s="27"/>
      <c r="NX153" s="27"/>
      <c r="NY153" s="27"/>
      <c r="NZ153" s="27"/>
      <c r="OA153" s="27"/>
      <c r="OB153" s="27"/>
      <c r="OC153" s="27"/>
      <c r="OD153" s="27"/>
      <c r="OE153" s="27"/>
      <c r="OF153" s="27"/>
      <c r="OG153" s="27"/>
      <c r="OH153" s="27"/>
      <c r="OI153" s="27"/>
      <c r="OJ153" s="27"/>
      <c r="OK153" s="27"/>
      <c r="OL153" s="27"/>
      <c r="OM153" s="27"/>
      <c r="ON153" s="27"/>
      <c r="OO153" s="27"/>
      <c r="OP153" s="27"/>
      <c r="OQ153" s="27"/>
      <c r="OR153" s="27"/>
      <c r="OS153" s="27"/>
      <c r="OT153" s="27"/>
      <c r="OU153" s="27"/>
      <c r="OV153" s="27"/>
      <c r="OW153" s="27"/>
      <c r="OX153" s="27"/>
      <c r="OY153" s="27"/>
      <c r="OZ153" s="27"/>
      <c r="PA153" s="27"/>
      <c r="PB153" s="27"/>
      <c r="PC153" s="27"/>
      <c r="PD153" s="27"/>
      <c r="PE153" s="27"/>
      <c r="PF153" s="27"/>
      <c r="PG153" s="27"/>
      <c r="PH153" s="27"/>
      <c r="PI153" s="27"/>
      <c r="PJ153" s="27"/>
      <c r="PK153" s="27"/>
      <c r="PL153" s="27"/>
      <c r="PM153" s="27"/>
      <c r="PN153" s="27"/>
      <c r="PO153" s="27"/>
      <c r="PP153" s="27"/>
      <c r="PQ153" s="27"/>
      <c r="PR153" s="27"/>
      <c r="PS153" s="27"/>
      <c r="PT153" s="27"/>
      <c r="PU153" s="27"/>
      <c r="PV153" s="27"/>
      <c r="PW153" s="27"/>
      <c r="PX153" s="27"/>
      <c r="PY153" s="27"/>
      <c r="PZ153" s="27"/>
      <c r="QA153" s="27"/>
      <c r="QB153" s="27"/>
      <c r="QC153" s="27"/>
      <c r="QD153" s="27"/>
      <c r="QE153" s="27"/>
      <c r="QF153" s="27"/>
      <c r="QG153" s="27"/>
      <c r="QH153" s="27"/>
      <c r="QI153" s="27"/>
      <c r="QJ153" s="27"/>
      <c r="QK153" s="27"/>
      <c r="QL153" s="27"/>
      <c r="QM153" s="27"/>
      <c r="QN153" s="27"/>
      <c r="QO153" s="27"/>
      <c r="QP153" s="27"/>
      <c r="QQ153" s="27"/>
      <c r="QR153" s="27"/>
      <c r="QS153" s="27"/>
      <c r="QT153" s="27"/>
      <c r="QU153" s="27"/>
      <c r="QV153" s="27"/>
      <c r="QW153" s="27"/>
      <c r="QX153" s="27"/>
      <c r="QY153" s="27"/>
      <c r="QZ153" s="27"/>
      <c r="RA153" s="27"/>
      <c r="RB153" s="27"/>
      <c r="RC153" s="27"/>
      <c r="RD153" s="27"/>
      <c r="RE153" s="27"/>
      <c r="RF153" s="27"/>
      <c r="RG153" s="27"/>
      <c r="RH153" s="27"/>
      <c r="RI153" s="27"/>
      <c r="RJ153" s="27"/>
      <c r="RK153" s="27"/>
      <c r="RL153" s="27"/>
      <c r="RM153" s="27"/>
      <c r="RN153" s="27"/>
      <c r="RO153" s="27"/>
      <c r="RP153" s="27"/>
      <c r="RQ153" s="27"/>
      <c r="RR153" s="27"/>
      <c r="RS153" s="27"/>
      <c r="RT153" s="27"/>
      <c r="RU153" s="27"/>
      <c r="RV153" s="27"/>
      <c r="RW153" s="27"/>
      <c r="RX153" s="27"/>
      <c r="RY153" s="27"/>
      <c r="RZ153" s="27"/>
      <c r="SA153" s="27"/>
      <c r="SB153" s="27"/>
      <c r="SC153" s="27"/>
      <c r="SD153" s="27"/>
      <c r="SE153" s="27"/>
      <c r="SF153" s="27"/>
      <c r="SG153" s="27"/>
      <c r="SH153" s="27"/>
      <c r="SI153" s="27"/>
      <c r="SJ153" s="27"/>
      <c r="SK153" s="27"/>
      <c r="SL153" s="27"/>
      <c r="SM153" s="27"/>
      <c r="SN153" s="27"/>
      <c r="SO153" s="27"/>
      <c r="SP153" s="27"/>
      <c r="SQ153" s="27"/>
      <c r="SR153" s="27"/>
      <c r="SS153" s="27"/>
      <c r="ST153" s="27"/>
      <c r="SU153" s="27"/>
      <c r="SV153" s="27"/>
      <c r="SW153" s="27"/>
      <c r="SX153" s="27"/>
      <c r="SY153" s="27"/>
      <c r="SZ153" s="27"/>
      <c r="TA153" s="27"/>
      <c r="TB153" s="27"/>
      <c r="TC153" s="27"/>
      <c r="TD153" s="27"/>
      <c r="TE153" s="27"/>
      <c r="TF153" s="27"/>
      <c r="TG153" s="27"/>
      <c r="TH153" s="27"/>
      <c r="TI153" s="27"/>
      <c r="TJ153" s="27"/>
      <c r="TK153" s="27"/>
      <c r="TL153" s="27"/>
      <c r="TM153" s="27"/>
      <c r="TN153" s="27"/>
      <c r="TO153" s="27"/>
      <c r="TP153" s="27"/>
      <c r="TQ153" s="27"/>
      <c r="TR153" s="27"/>
      <c r="TS153" s="27"/>
      <c r="TT153" s="27"/>
      <c r="TU153" s="27"/>
      <c r="TV153" s="27"/>
      <c r="TW153" s="27"/>
      <c r="TX153" s="27"/>
      <c r="TY153" s="27"/>
      <c r="TZ153" s="27"/>
      <c r="UA153" s="27"/>
      <c r="UB153" s="27"/>
      <c r="UC153" s="27"/>
      <c r="UD153" s="27"/>
      <c r="UE153" s="27"/>
      <c r="UF153" s="27"/>
      <c r="UG153" s="27"/>
      <c r="UH153" s="27"/>
      <c r="UI153" s="27"/>
      <c r="UJ153" s="27"/>
      <c r="UK153" s="27"/>
      <c r="UL153" s="27"/>
      <c r="UM153" s="27"/>
      <c r="UN153" s="27"/>
      <c r="UO153" s="27"/>
      <c r="UP153" s="27"/>
      <c r="UQ153" s="27"/>
      <c r="UR153" s="27"/>
      <c r="US153" s="27"/>
      <c r="UT153" s="27"/>
      <c r="UU153" s="27"/>
      <c r="UV153" s="27"/>
      <c r="UW153" s="27"/>
      <c r="UX153" s="27"/>
      <c r="UY153" s="27"/>
      <c r="UZ153" s="27"/>
      <c r="VA153" s="27"/>
      <c r="VB153" s="27"/>
      <c r="VC153" s="27"/>
      <c r="VD153" s="27"/>
      <c r="VE153" s="27"/>
      <c r="VF153" s="27"/>
      <c r="VG153" s="27"/>
      <c r="VH153" s="27"/>
      <c r="VI153" s="27"/>
      <c r="VJ153" s="27"/>
      <c r="VK153" s="27"/>
      <c r="VL153" s="27"/>
      <c r="VM153" s="27"/>
      <c r="VN153" s="27"/>
      <c r="VO153" s="27"/>
      <c r="VP153" s="27"/>
      <c r="VQ153" s="27"/>
      <c r="VR153" s="27"/>
      <c r="VS153" s="27"/>
      <c r="VT153" s="27"/>
      <c r="VU153" s="27"/>
      <c r="VV153" s="27"/>
      <c r="VW153" s="27"/>
      <c r="VX153" s="27"/>
      <c r="VY153" s="27"/>
      <c r="VZ153" s="27"/>
      <c r="WA153" s="27"/>
      <c r="WB153" s="27"/>
      <c r="WC153" s="27"/>
      <c r="WD153" s="27"/>
      <c r="WE153" s="27"/>
      <c r="WF153" s="27"/>
      <c r="WG153" s="27"/>
      <c r="WH153" s="27"/>
      <c r="WI153" s="27"/>
      <c r="WJ153" s="27"/>
      <c r="WK153" s="27"/>
      <c r="WL153" s="27"/>
      <c r="WM153" s="27"/>
      <c r="WN153" s="27"/>
      <c r="WO153" s="27"/>
      <c r="WP153" s="27"/>
      <c r="WQ153" s="27"/>
      <c r="WR153" s="27"/>
      <c r="WS153" s="27"/>
      <c r="WT153" s="27"/>
      <c r="WU153" s="27"/>
      <c r="WV153" s="27"/>
      <c r="WW153" s="27"/>
      <c r="WX153" s="27"/>
      <c r="WY153" s="27"/>
      <c r="WZ153" s="27"/>
      <c r="XA153" s="27"/>
      <c r="XB153" s="27"/>
      <c r="XC153" s="27"/>
      <c r="XD153" s="27"/>
      <c r="XE153" s="27"/>
      <c r="XF153" s="27"/>
      <c r="XG153" s="27"/>
      <c r="XH153" s="27"/>
      <c r="XI153" s="27"/>
      <c r="XJ153" s="27"/>
      <c r="XK153" s="27"/>
      <c r="XL153" s="27"/>
      <c r="XM153" s="27"/>
      <c r="XN153" s="27"/>
      <c r="XO153" s="27"/>
      <c r="XP153" s="27"/>
      <c r="XQ153" s="27"/>
      <c r="XR153" s="27"/>
      <c r="XS153" s="27"/>
      <c r="XT153" s="27"/>
      <c r="XU153" s="27"/>
      <c r="XV153" s="27"/>
      <c r="XW153" s="27"/>
      <c r="XX153" s="27"/>
      <c r="XY153" s="27"/>
      <c r="XZ153" s="27"/>
      <c r="YA153" s="27"/>
      <c r="YB153" s="27"/>
      <c r="YC153" s="27"/>
      <c r="YD153" s="27"/>
      <c r="YE153" s="27"/>
      <c r="YF153" s="27"/>
      <c r="YG153" s="27"/>
      <c r="YH153" s="27"/>
      <c r="YI153" s="27"/>
      <c r="YJ153" s="27"/>
      <c r="YK153" s="27"/>
      <c r="YL153" s="27"/>
      <c r="YM153" s="27"/>
      <c r="YN153" s="27"/>
      <c r="YO153" s="27"/>
      <c r="YP153" s="27"/>
      <c r="YQ153" s="27"/>
      <c r="YR153" s="27"/>
      <c r="YS153" s="27"/>
      <c r="YT153" s="27"/>
      <c r="YU153" s="27"/>
      <c r="YV153" s="27"/>
      <c r="YW153" s="27"/>
      <c r="YX153" s="27"/>
      <c r="YY153" s="27"/>
      <c r="YZ153" s="27"/>
      <c r="ZA153" s="27"/>
      <c r="ZB153" s="27"/>
      <c r="ZC153" s="27"/>
      <c r="ZD153" s="27"/>
      <c r="ZE153" s="27"/>
      <c r="ZF153" s="27"/>
      <c r="ZG153" s="27"/>
      <c r="ZH153" s="27"/>
      <c r="ZI153" s="27"/>
      <c r="ZJ153" s="27"/>
      <c r="ZK153" s="27"/>
      <c r="ZL153" s="27"/>
      <c r="ZM153" s="27"/>
      <c r="ZN153" s="27"/>
      <c r="ZO153" s="27"/>
      <c r="ZP153" s="27"/>
      <c r="ZQ153" s="27"/>
      <c r="ZR153" s="27"/>
      <c r="ZS153" s="27"/>
      <c r="ZT153" s="27"/>
      <c r="ZU153" s="27"/>
      <c r="ZV153" s="27"/>
      <c r="ZW153" s="27"/>
      <c r="ZX153" s="27"/>
      <c r="ZY153" s="27"/>
      <c r="ZZ153" s="27"/>
      <c r="AAA153" s="27"/>
      <c r="AAB153" s="27"/>
      <c r="AAC153" s="27"/>
      <c r="AAD153" s="27"/>
      <c r="AAE153" s="27"/>
      <c r="AAF153" s="27"/>
      <c r="AAG153" s="27"/>
      <c r="AAH153" s="27"/>
      <c r="AAI153" s="27"/>
      <c r="AAJ153" s="27"/>
      <c r="AAK153" s="27"/>
      <c r="AAL153" s="27"/>
      <c r="AAM153" s="27"/>
      <c r="AAN153" s="27"/>
      <c r="AAO153" s="27"/>
      <c r="AAP153" s="27"/>
      <c r="AAQ153" s="27"/>
      <c r="AAR153" s="27"/>
      <c r="AAS153" s="27"/>
      <c r="AAT153" s="27"/>
      <c r="AAU153" s="27"/>
      <c r="AAV153" s="27"/>
      <c r="AAW153" s="27"/>
      <c r="AAX153" s="27"/>
      <c r="AAY153" s="27"/>
      <c r="AAZ153" s="27"/>
      <c r="ABA153" s="27"/>
      <c r="ABB153" s="27"/>
      <c r="ABC153" s="27"/>
      <c r="ABD153" s="27"/>
      <c r="ABE153" s="27"/>
      <c r="ABF153" s="27"/>
      <c r="ABG153" s="27"/>
      <c r="ABH153" s="27"/>
      <c r="ABI153" s="27"/>
      <c r="ABJ153" s="27"/>
      <c r="ABK153" s="27"/>
      <c r="ABL153" s="27"/>
      <c r="ABM153" s="27"/>
      <c r="ABN153" s="27"/>
      <c r="ABO153" s="27"/>
      <c r="ABP153" s="27"/>
      <c r="ABQ153" s="27"/>
      <c r="ABR153" s="27"/>
      <c r="ABS153" s="27"/>
      <c r="ABT153" s="27"/>
      <c r="ABU153" s="27"/>
      <c r="ABV153" s="27"/>
      <c r="ABW153" s="27"/>
      <c r="ABX153" s="27"/>
      <c r="ABY153" s="27"/>
      <c r="ABZ153" s="27"/>
      <c r="ACA153" s="27"/>
      <c r="ACB153" s="27"/>
      <c r="ACC153" s="27"/>
      <c r="ACD153" s="27"/>
      <c r="ACE153" s="27"/>
      <c r="ACF153" s="27"/>
      <c r="ACG153" s="27"/>
      <c r="ACH153" s="27"/>
      <c r="ACI153" s="27"/>
      <c r="ACJ153" s="27"/>
      <c r="ACK153" s="27"/>
      <c r="ACL153" s="27"/>
      <c r="ACM153" s="27"/>
      <c r="ACN153" s="27"/>
      <c r="ACO153" s="27"/>
      <c r="ACP153" s="27"/>
      <c r="ACQ153" s="27"/>
      <c r="ACR153" s="27"/>
      <c r="ACS153" s="27"/>
      <c r="ACT153" s="27"/>
      <c r="ACU153" s="27"/>
      <c r="ACV153" s="27"/>
      <c r="ACW153" s="27"/>
      <c r="ACX153" s="27"/>
      <c r="ACY153" s="27"/>
      <c r="ACZ153" s="27"/>
      <c r="ADA153" s="27"/>
      <c r="ADB153" s="27"/>
      <c r="ADC153" s="27"/>
      <c r="ADD153" s="27"/>
      <c r="ADE153" s="27"/>
      <c r="ADF153" s="27"/>
      <c r="ADG153" s="27"/>
      <c r="ADH153" s="27"/>
      <c r="ADI153" s="27"/>
      <c r="ADJ153" s="27"/>
      <c r="ADK153" s="27"/>
      <c r="ADL153" s="27"/>
      <c r="ADM153" s="27"/>
      <c r="ADN153" s="27"/>
      <c r="ADO153" s="27"/>
      <c r="ADP153" s="27"/>
      <c r="ADQ153" s="27"/>
      <c r="ADR153" s="27"/>
      <c r="ADS153" s="27"/>
      <c r="ADT153" s="27"/>
      <c r="ADU153" s="27"/>
      <c r="ADV153" s="27"/>
      <c r="ADW153" s="27"/>
      <c r="ADX153" s="27"/>
      <c r="ADY153" s="27"/>
      <c r="ADZ153" s="27"/>
      <c r="AEA153" s="27"/>
      <c r="AEB153" s="27"/>
      <c r="AEC153" s="27"/>
      <c r="AED153" s="27"/>
      <c r="AEE153" s="27"/>
      <c r="AEF153" s="27"/>
      <c r="AEG153" s="27"/>
      <c r="AEH153" s="27"/>
      <c r="AEI153" s="27"/>
      <c r="AEJ153" s="27"/>
      <c r="AEK153" s="27"/>
      <c r="AEL153" s="27"/>
      <c r="AEM153" s="27"/>
      <c r="AEN153" s="27"/>
      <c r="AEO153" s="27"/>
      <c r="AEP153" s="27"/>
      <c r="AEQ153" s="27"/>
      <c r="AER153" s="27"/>
      <c r="AES153" s="27"/>
      <c r="AET153" s="27"/>
      <c r="AEU153" s="27"/>
      <c r="AEV153" s="27"/>
      <c r="AEW153" s="27"/>
      <c r="AEX153" s="27"/>
      <c r="AEY153" s="27"/>
      <c r="AEZ153" s="27"/>
      <c r="AFA153" s="27"/>
      <c r="AFB153" s="27"/>
      <c r="AFC153" s="27"/>
      <c r="AFD153" s="27"/>
      <c r="AFE153" s="27"/>
      <c r="AFF153" s="27"/>
      <c r="AFG153" s="27"/>
      <c r="AFH153" s="27"/>
      <c r="AFI153" s="27"/>
      <c r="AFJ153" s="27"/>
      <c r="AFK153" s="27"/>
      <c r="AFL153" s="27"/>
      <c r="AFM153" s="27"/>
      <c r="AFN153" s="27"/>
      <c r="AFO153" s="27"/>
      <c r="AFP153" s="27"/>
      <c r="AFQ153" s="27"/>
      <c r="AFR153" s="27"/>
      <c r="AFS153" s="27"/>
      <c r="AFT153" s="27"/>
      <c r="AFU153" s="27"/>
      <c r="AFV153" s="27"/>
      <c r="AFW153" s="27"/>
      <c r="AFX153" s="27"/>
      <c r="AFY153" s="27"/>
      <c r="AFZ153" s="27"/>
      <c r="AGA153" s="27"/>
      <c r="AGB153" s="27"/>
      <c r="AGC153" s="27"/>
      <c r="AGD153" s="27"/>
      <c r="AGE153" s="27"/>
      <c r="AGF153" s="27"/>
      <c r="AGG153" s="27"/>
      <c r="AGH153" s="27"/>
      <c r="AGI153" s="27"/>
      <c r="AGJ153" s="27"/>
      <c r="AGK153" s="27"/>
      <c r="AGL153" s="27"/>
      <c r="AGM153" s="27"/>
      <c r="AGN153" s="27"/>
      <c r="AGO153" s="27"/>
      <c r="AGP153" s="27"/>
      <c r="AGQ153" s="27"/>
      <c r="AGR153" s="27"/>
      <c r="AGS153" s="27"/>
      <c r="AGT153" s="27"/>
      <c r="AGU153" s="27"/>
      <c r="AGV153" s="27"/>
      <c r="AGW153" s="27"/>
      <c r="AGX153" s="27"/>
      <c r="AGY153" s="27"/>
      <c r="AGZ153" s="27"/>
      <c r="AHA153" s="27"/>
      <c r="AHB153" s="27"/>
      <c r="AHC153" s="27"/>
      <c r="AHD153" s="27"/>
      <c r="AHE153" s="27"/>
      <c r="AHF153" s="27"/>
      <c r="AHG153" s="27"/>
      <c r="AHH153" s="27"/>
      <c r="AHI153" s="27"/>
      <c r="AHJ153" s="27"/>
      <c r="AHK153" s="27"/>
      <c r="AHL153" s="27"/>
      <c r="AHM153" s="27"/>
      <c r="AHN153" s="27"/>
      <c r="AHO153" s="27"/>
      <c r="AHP153" s="27"/>
      <c r="AHQ153" s="27"/>
      <c r="AHR153" s="27"/>
      <c r="AHS153" s="27"/>
      <c r="AHT153" s="27"/>
      <c r="AHU153" s="27"/>
      <c r="AHV153" s="27"/>
      <c r="AHW153" s="27"/>
      <c r="AHX153" s="27"/>
      <c r="AHY153" s="27"/>
      <c r="AHZ153" s="27"/>
      <c r="AIA153" s="27"/>
      <c r="AIB153" s="27"/>
      <c r="AIC153" s="27"/>
      <c r="AID153" s="27"/>
      <c r="AIE153" s="27"/>
      <c r="AIF153" s="27"/>
      <c r="AIG153" s="27"/>
      <c r="AIH153" s="27"/>
      <c r="AII153" s="27"/>
      <c r="AIJ153" s="27"/>
      <c r="AIK153" s="27"/>
      <c r="AIL153" s="27"/>
      <c r="AIM153" s="27"/>
      <c r="AIN153" s="27"/>
      <c r="AIO153" s="27"/>
      <c r="AIP153" s="27"/>
      <c r="AIQ153" s="27"/>
      <c r="AIR153" s="27"/>
      <c r="AIS153" s="27"/>
      <c r="AIT153" s="27"/>
      <c r="AIU153" s="27"/>
      <c r="AIV153" s="27"/>
      <c r="AIW153" s="27"/>
      <c r="AIX153" s="27"/>
      <c r="AIY153" s="27"/>
      <c r="AIZ153" s="27"/>
      <c r="AJA153" s="27"/>
      <c r="AJB153" s="27"/>
      <c r="AJC153" s="27"/>
      <c r="AJD153" s="27"/>
      <c r="AJE153" s="27"/>
      <c r="AJF153" s="27"/>
      <c r="AJG153" s="27"/>
      <c r="AJH153" s="27"/>
      <c r="AJI153" s="27"/>
      <c r="AJJ153" s="27"/>
      <c r="AJK153" s="27"/>
      <c r="AJL153" s="27"/>
      <c r="AJM153" s="27"/>
      <c r="AJN153" s="27"/>
      <c r="AJO153" s="27"/>
      <c r="AJP153" s="27"/>
      <c r="AJQ153" s="27"/>
      <c r="AJR153" s="27"/>
      <c r="AJS153" s="27"/>
      <c r="AJT153" s="27"/>
      <c r="AJU153" s="27"/>
      <c r="AJV153" s="27"/>
      <c r="AJW153" s="27"/>
      <c r="AJX153" s="27"/>
      <c r="AJY153" s="27"/>
      <c r="AJZ153" s="27"/>
      <c r="AKA153" s="27"/>
      <c r="AKB153" s="27"/>
      <c r="AKC153" s="27"/>
      <c r="AKD153" s="27"/>
      <c r="AKE153" s="27"/>
      <c r="AKF153" s="27"/>
      <c r="AKG153" s="27"/>
      <c r="AKH153" s="27"/>
      <c r="AKI153" s="27"/>
      <c r="AKJ153" s="27"/>
      <c r="AKK153" s="27"/>
      <c r="AKL153" s="27"/>
      <c r="AKM153" s="27"/>
      <c r="AKN153" s="27"/>
      <c r="AKO153" s="27"/>
      <c r="AKP153" s="27"/>
      <c r="AKQ153" s="27"/>
      <c r="AKR153" s="27"/>
      <c r="AKS153" s="27"/>
      <c r="AKT153" s="27"/>
      <c r="AKU153" s="27"/>
      <c r="AKV153" s="27"/>
      <c r="AKW153" s="27"/>
      <c r="AKX153" s="27"/>
      <c r="AKY153" s="27"/>
      <c r="AKZ153" s="27"/>
      <c r="ALA153" s="27"/>
      <c r="ALB153" s="27"/>
      <c r="ALC153" s="27"/>
      <c r="ALD153" s="27"/>
      <c r="ALE153" s="27"/>
      <c r="ALF153" s="27"/>
      <c r="ALG153" s="27"/>
      <c r="ALH153" s="27"/>
      <c r="ALI153" s="27"/>
      <c r="ALJ153" s="27"/>
      <c r="ALK153" s="27"/>
      <c r="ALL153" s="27"/>
      <c r="ALM153" s="27"/>
      <c r="ALN153" s="27"/>
      <c r="ALO153" s="27"/>
      <c r="ALP153" s="27"/>
      <c r="ALQ153" s="27"/>
      <c r="ALR153" s="27"/>
      <c r="ALS153" s="27"/>
    </row>
    <row r="154" spans="1:1007" ht="21" customHeight="1" thickBot="1" x14ac:dyDescent="0.25">
      <c r="A154" s="547"/>
      <c r="B154" s="549"/>
      <c r="C154" s="551"/>
      <c r="D154" s="553"/>
      <c r="E154" s="555"/>
      <c r="F154" s="557"/>
      <c r="G154" s="688"/>
      <c r="H154" s="559"/>
      <c r="I154" s="559"/>
      <c r="J154" s="544"/>
      <c r="K154" s="162" t="s">
        <v>22</v>
      </c>
      <c r="L154" s="402">
        <f>M154+O154</f>
        <v>50</v>
      </c>
      <c r="M154" s="403">
        <v>50</v>
      </c>
      <c r="N154" s="403">
        <v>0</v>
      </c>
      <c r="O154" s="404">
        <v>0</v>
      </c>
      <c r="P154" s="402">
        <f>Q154+S154</f>
        <v>34.200000000000003</v>
      </c>
      <c r="Q154" s="403">
        <v>34.200000000000003</v>
      </c>
      <c r="R154" s="403">
        <v>0</v>
      </c>
      <c r="S154" s="404">
        <v>0</v>
      </c>
      <c r="T154" s="402">
        <f>U154+W154</f>
        <v>34.200000000000003</v>
      </c>
      <c r="U154" s="403">
        <v>34.200000000000003</v>
      </c>
      <c r="V154" s="403">
        <v>0</v>
      </c>
      <c r="W154" s="404">
        <v>0</v>
      </c>
      <c r="X154" s="27"/>
      <c r="Y154" s="27"/>
      <c r="Z154" s="27"/>
      <c r="AA154" s="27"/>
      <c r="AB154" s="27"/>
      <c r="AC154" s="27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40"/>
      <c r="AV154" s="39"/>
      <c r="AW154" s="39"/>
      <c r="AX154" s="39"/>
      <c r="AY154" s="39"/>
      <c r="AZ154" s="39"/>
      <c r="BA154" s="39"/>
      <c r="BB154" s="39"/>
      <c r="BC154" s="39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7"/>
      <c r="JJ154" s="27"/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7"/>
      <c r="JW154" s="27"/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7"/>
      <c r="KJ154" s="27"/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7"/>
      <c r="KW154" s="27"/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7"/>
      <c r="LJ154" s="27"/>
      <c r="LK154" s="27"/>
      <c r="LL154" s="27"/>
      <c r="LM154" s="27"/>
      <c r="LN154" s="27"/>
      <c r="LO154" s="27"/>
      <c r="LP154" s="27"/>
      <c r="LQ154" s="27"/>
      <c r="LR154" s="27"/>
      <c r="LS154" s="27"/>
      <c r="LT154" s="27"/>
      <c r="LU154" s="27"/>
      <c r="LV154" s="27"/>
      <c r="LW154" s="27"/>
      <c r="LX154" s="27"/>
      <c r="LY154" s="27"/>
      <c r="LZ154" s="27"/>
      <c r="MA154" s="27"/>
      <c r="MB154" s="27"/>
      <c r="MC154" s="27"/>
      <c r="MD154" s="27"/>
      <c r="ME154" s="27"/>
      <c r="MF154" s="27"/>
      <c r="MG154" s="27"/>
      <c r="MH154" s="27"/>
      <c r="MI154" s="27"/>
      <c r="MJ154" s="27"/>
      <c r="MK154" s="27"/>
      <c r="ML154" s="27"/>
      <c r="MM154" s="27"/>
      <c r="MN154" s="27"/>
      <c r="MO154" s="27"/>
      <c r="MP154" s="27"/>
      <c r="MQ154" s="27"/>
      <c r="MR154" s="27"/>
      <c r="MS154" s="27"/>
      <c r="MT154" s="27"/>
      <c r="MU154" s="27"/>
      <c r="MV154" s="27"/>
      <c r="MW154" s="27"/>
      <c r="MX154" s="27"/>
      <c r="MY154" s="27"/>
      <c r="MZ154" s="27"/>
      <c r="NA154" s="27"/>
      <c r="NB154" s="27"/>
      <c r="NC154" s="27"/>
      <c r="ND154" s="27"/>
      <c r="NE154" s="27"/>
      <c r="NF154" s="27"/>
      <c r="NG154" s="27"/>
      <c r="NH154" s="27"/>
      <c r="NI154" s="27"/>
      <c r="NJ154" s="27"/>
      <c r="NK154" s="27"/>
      <c r="NL154" s="27"/>
      <c r="NM154" s="27"/>
      <c r="NN154" s="27"/>
      <c r="NO154" s="27"/>
      <c r="NP154" s="27"/>
      <c r="NQ154" s="27"/>
      <c r="NR154" s="27"/>
      <c r="NS154" s="27"/>
      <c r="NT154" s="27"/>
      <c r="NU154" s="27"/>
      <c r="NV154" s="27"/>
      <c r="NW154" s="27"/>
      <c r="NX154" s="27"/>
      <c r="NY154" s="27"/>
      <c r="NZ154" s="27"/>
      <c r="OA154" s="27"/>
      <c r="OB154" s="27"/>
      <c r="OC154" s="27"/>
      <c r="OD154" s="27"/>
      <c r="OE154" s="27"/>
      <c r="OF154" s="27"/>
      <c r="OG154" s="27"/>
      <c r="OH154" s="27"/>
      <c r="OI154" s="27"/>
      <c r="OJ154" s="27"/>
      <c r="OK154" s="27"/>
      <c r="OL154" s="27"/>
      <c r="OM154" s="27"/>
      <c r="ON154" s="27"/>
      <c r="OO154" s="27"/>
      <c r="OP154" s="27"/>
      <c r="OQ154" s="27"/>
      <c r="OR154" s="27"/>
      <c r="OS154" s="27"/>
      <c r="OT154" s="27"/>
      <c r="OU154" s="27"/>
      <c r="OV154" s="27"/>
      <c r="OW154" s="27"/>
      <c r="OX154" s="27"/>
      <c r="OY154" s="27"/>
      <c r="OZ154" s="27"/>
      <c r="PA154" s="27"/>
      <c r="PB154" s="27"/>
      <c r="PC154" s="27"/>
      <c r="PD154" s="27"/>
      <c r="PE154" s="27"/>
      <c r="PF154" s="27"/>
      <c r="PG154" s="27"/>
      <c r="PH154" s="27"/>
      <c r="PI154" s="27"/>
      <c r="PJ154" s="27"/>
      <c r="PK154" s="27"/>
      <c r="PL154" s="27"/>
      <c r="PM154" s="27"/>
      <c r="PN154" s="27"/>
      <c r="PO154" s="27"/>
      <c r="PP154" s="27"/>
      <c r="PQ154" s="27"/>
      <c r="PR154" s="27"/>
      <c r="PS154" s="27"/>
      <c r="PT154" s="27"/>
      <c r="PU154" s="27"/>
      <c r="PV154" s="27"/>
      <c r="PW154" s="27"/>
      <c r="PX154" s="27"/>
      <c r="PY154" s="27"/>
      <c r="PZ154" s="27"/>
      <c r="QA154" s="27"/>
      <c r="QB154" s="27"/>
      <c r="QC154" s="27"/>
      <c r="QD154" s="27"/>
      <c r="QE154" s="27"/>
      <c r="QF154" s="27"/>
      <c r="QG154" s="27"/>
      <c r="QH154" s="27"/>
      <c r="QI154" s="27"/>
      <c r="QJ154" s="27"/>
      <c r="QK154" s="27"/>
      <c r="QL154" s="27"/>
      <c r="QM154" s="27"/>
      <c r="QN154" s="27"/>
      <c r="QO154" s="27"/>
      <c r="QP154" s="27"/>
      <c r="QQ154" s="27"/>
      <c r="QR154" s="27"/>
      <c r="QS154" s="27"/>
      <c r="QT154" s="27"/>
      <c r="QU154" s="27"/>
      <c r="QV154" s="27"/>
      <c r="QW154" s="27"/>
      <c r="QX154" s="27"/>
      <c r="QY154" s="27"/>
      <c r="QZ154" s="27"/>
      <c r="RA154" s="27"/>
      <c r="RB154" s="27"/>
      <c r="RC154" s="27"/>
      <c r="RD154" s="27"/>
      <c r="RE154" s="27"/>
      <c r="RF154" s="27"/>
      <c r="RG154" s="27"/>
      <c r="RH154" s="27"/>
      <c r="RI154" s="27"/>
      <c r="RJ154" s="27"/>
      <c r="RK154" s="27"/>
      <c r="RL154" s="27"/>
      <c r="RM154" s="27"/>
      <c r="RN154" s="27"/>
      <c r="RO154" s="27"/>
      <c r="RP154" s="27"/>
      <c r="RQ154" s="27"/>
      <c r="RR154" s="27"/>
      <c r="RS154" s="27"/>
      <c r="RT154" s="27"/>
      <c r="RU154" s="27"/>
      <c r="RV154" s="27"/>
      <c r="RW154" s="27"/>
      <c r="RX154" s="27"/>
      <c r="RY154" s="27"/>
      <c r="RZ154" s="27"/>
      <c r="SA154" s="27"/>
      <c r="SB154" s="27"/>
      <c r="SC154" s="27"/>
      <c r="SD154" s="27"/>
      <c r="SE154" s="27"/>
      <c r="SF154" s="27"/>
      <c r="SG154" s="27"/>
      <c r="SH154" s="27"/>
      <c r="SI154" s="27"/>
      <c r="SJ154" s="27"/>
      <c r="SK154" s="27"/>
      <c r="SL154" s="27"/>
      <c r="SM154" s="27"/>
      <c r="SN154" s="27"/>
      <c r="SO154" s="27"/>
      <c r="SP154" s="27"/>
      <c r="SQ154" s="27"/>
      <c r="SR154" s="27"/>
      <c r="SS154" s="27"/>
      <c r="ST154" s="27"/>
      <c r="SU154" s="27"/>
      <c r="SV154" s="27"/>
      <c r="SW154" s="27"/>
      <c r="SX154" s="27"/>
      <c r="SY154" s="27"/>
      <c r="SZ154" s="27"/>
      <c r="TA154" s="27"/>
      <c r="TB154" s="27"/>
      <c r="TC154" s="27"/>
      <c r="TD154" s="27"/>
      <c r="TE154" s="27"/>
      <c r="TF154" s="27"/>
      <c r="TG154" s="27"/>
      <c r="TH154" s="27"/>
      <c r="TI154" s="27"/>
      <c r="TJ154" s="27"/>
      <c r="TK154" s="27"/>
      <c r="TL154" s="27"/>
      <c r="TM154" s="27"/>
      <c r="TN154" s="27"/>
      <c r="TO154" s="27"/>
      <c r="TP154" s="27"/>
      <c r="TQ154" s="27"/>
      <c r="TR154" s="27"/>
      <c r="TS154" s="27"/>
      <c r="TT154" s="27"/>
      <c r="TU154" s="27"/>
      <c r="TV154" s="27"/>
      <c r="TW154" s="27"/>
      <c r="TX154" s="27"/>
      <c r="TY154" s="27"/>
      <c r="TZ154" s="27"/>
      <c r="UA154" s="27"/>
      <c r="UB154" s="27"/>
      <c r="UC154" s="27"/>
      <c r="UD154" s="27"/>
      <c r="UE154" s="27"/>
      <c r="UF154" s="27"/>
      <c r="UG154" s="27"/>
      <c r="UH154" s="27"/>
      <c r="UI154" s="27"/>
      <c r="UJ154" s="27"/>
      <c r="UK154" s="27"/>
      <c r="UL154" s="27"/>
      <c r="UM154" s="27"/>
      <c r="UN154" s="27"/>
      <c r="UO154" s="27"/>
      <c r="UP154" s="27"/>
      <c r="UQ154" s="27"/>
      <c r="UR154" s="27"/>
      <c r="US154" s="27"/>
      <c r="UT154" s="27"/>
      <c r="UU154" s="27"/>
      <c r="UV154" s="27"/>
      <c r="UW154" s="27"/>
      <c r="UX154" s="27"/>
      <c r="UY154" s="27"/>
      <c r="UZ154" s="27"/>
      <c r="VA154" s="27"/>
      <c r="VB154" s="27"/>
      <c r="VC154" s="27"/>
      <c r="VD154" s="27"/>
      <c r="VE154" s="27"/>
      <c r="VF154" s="27"/>
      <c r="VG154" s="27"/>
      <c r="VH154" s="27"/>
      <c r="VI154" s="27"/>
      <c r="VJ154" s="27"/>
      <c r="VK154" s="27"/>
      <c r="VL154" s="27"/>
      <c r="VM154" s="27"/>
      <c r="VN154" s="27"/>
      <c r="VO154" s="27"/>
      <c r="VP154" s="27"/>
      <c r="VQ154" s="27"/>
      <c r="VR154" s="27"/>
      <c r="VS154" s="27"/>
      <c r="VT154" s="27"/>
      <c r="VU154" s="27"/>
      <c r="VV154" s="27"/>
      <c r="VW154" s="27"/>
      <c r="VX154" s="27"/>
      <c r="VY154" s="27"/>
      <c r="VZ154" s="27"/>
      <c r="WA154" s="27"/>
      <c r="WB154" s="27"/>
      <c r="WC154" s="27"/>
      <c r="WD154" s="27"/>
      <c r="WE154" s="27"/>
      <c r="WF154" s="27"/>
      <c r="WG154" s="27"/>
      <c r="WH154" s="27"/>
      <c r="WI154" s="27"/>
      <c r="WJ154" s="27"/>
      <c r="WK154" s="27"/>
      <c r="WL154" s="27"/>
      <c r="WM154" s="27"/>
      <c r="WN154" s="27"/>
      <c r="WO154" s="27"/>
      <c r="WP154" s="27"/>
      <c r="WQ154" s="27"/>
      <c r="WR154" s="27"/>
      <c r="WS154" s="27"/>
      <c r="WT154" s="27"/>
      <c r="WU154" s="27"/>
      <c r="WV154" s="27"/>
      <c r="WW154" s="27"/>
      <c r="WX154" s="27"/>
      <c r="WY154" s="27"/>
      <c r="WZ154" s="27"/>
      <c r="XA154" s="27"/>
      <c r="XB154" s="27"/>
      <c r="XC154" s="27"/>
      <c r="XD154" s="27"/>
      <c r="XE154" s="27"/>
      <c r="XF154" s="27"/>
      <c r="XG154" s="27"/>
      <c r="XH154" s="27"/>
      <c r="XI154" s="27"/>
      <c r="XJ154" s="27"/>
      <c r="XK154" s="27"/>
      <c r="XL154" s="27"/>
      <c r="XM154" s="27"/>
      <c r="XN154" s="27"/>
      <c r="XO154" s="27"/>
      <c r="XP154" s="27"/>
      <c r="XQ154" s="27"/>
      <c r="XR154" s="27"/>
      <c r="XS154" s="27"/>
      <c r="XT154" s="27"/>
      <c r="XU154" s="27"/>
      <c r="XV154" s="27"/>
      <c r="XW154" s="27"/>
      <c r="XX154" s="27"/>
      <c r="XY154" s="27"/>
      <c r="XZ154" s="27"/>
      <c r="YA154" s="27"/>
      <c r="YB154" s="27"/>
      <c r="YC154" s="27"/>
      <c r="YD154" s="27"/>
      <c r="YE154" s="27"/>
      <c r="YF154" s="27"/>
      <c r="YG154" s="27"/>
      <c r="YH154" s="27"/>
      <c r="YI154" s="27"/>
      <c r="YJ154" s="27"/>
      <c r="YK154" s="27"/>
      <c r="YL154" s="27"/>
      <c r="YM154" s="27"/>
      <c r="YN154" s="27"/>
      <c r="YO154" s="27"/>
      <c r="YP154" s="27"/>
      <c r="YQ154" s="27"/>
      <c r="YR154" s="27"/>
      <c r="YS154" s="27"/>
      <c r="YT154" s="27"/>
      <c r="YU154" s="27"/>
      <c r="YV154" s="27"/>
      <c r="YW154" s="27"/>
      <c r="YX154" s="27"/>
      <c r="YY154" s="27"/>
      <c r="YZ154" s="27"/>
      <c r="ZA154" s="27"/>
      <c r="ZB154" s="27"/>
      <c r="ZC154" s="27"/>
      <c r="ZD154" s="27"/>
      <c r="ZE154" s="27"/>
      <c r="ZF154" s="27"/>
      <c r="ZG154" s="27"/>
      <c r="ZH154" s="27"/>
      <c r="ZI154" s="27"/>
      <c r="ZJ154" s="27"/>
      <c r="ZK154" s="27"/>
      <c r="ZL154" s="27"/>
      <c r="ZM154" s="27"/>
      <c r="ZN154" s="27"/>
      <c r="ZO154" s="27"/>
      <c r="ZP154" s="27"/>
      <c r="ZQ154" s="27"/>
      <c r="ZR154" s="27"/>
      <c r="ZS154" s="27"/>
      <c r="ZT154" s="27"/>
      <c r="ZU154" s="27"/>
      <c r="ZV154" s="27"/>
      <c r="ZW154" s="27"/>
      <c r="ZX154" s="27"/>
      <c r="ZY154" s="27"/>
      <c r="ZZ154" s="27"/>
      <c r="AAA154" s="27"/>
      <c r="AAB154" s="27"/>
      <c r="AAC154" s="27"/>
      <c r="AAD154" s="27"/>
      <c r="AAE154" s="27"/>
      <c r="AAF154" s="27"/>
      <c r="AAG154" s="27"/>
      <c r="AAH154" s="27"/>
      <c r="AAI154" s="27"/>
      <c r="AAJ154" s="27"/>
      <c r="AAK154" s="27"/>
      <c r="AAL154" s="27"/>
      <c r="AAM154" s="27"/>
      <c r="AAN154" s="27"/>
      <c r="AAO154" s="27"/>
      <c r="AAP154" s="27"/>
      <c r="AAQ154" s="27"/>
      <c r="AAR154" s="27"/>
      <c r="AAS154" s="27"/>
      <c r="AAT154" s="27"/>
      <c r="AAU154" s="27"/>
      <c r="AAV154" s="27"/>
      <c r="AAW154" s="27"/>
      <c r="AAX154" s="27"/>
      <c r="AAY154" s="27"/>
      <c r="AAZ154" s="27"/>
      <c r="ABA154" s="27"/>
      <c r="ABB154" s="27"/>
      <c r="ABC154" s="27"/>
      <c r="ABD154" s="27"/>
      <c r="ABE154" s="27"/>
      <c r="ABF154" s="27"/>
      <c r="ABG154" s="27"/>
      <c r="ABH154" s="27"/>
      <c r="ABI154" s="27"/>
      <c r="ABJ154" s="27"/>
      <c r="ABK154" s="27"/>
      <c r="ABL154" s="27"/>
      <c r="ABM154" s="27"/>
      <c r="ABN154" s="27"/>
      <c r="ABO154" s="27"/>
      <c r="ABP154" s="27"/>
      <c r="ABQ154" s="27"/>
      <c r="ABR154" s="27"/>
      <c r="ABS154" s="27"/>
      <c r="ABT154" s="27"/>
      <c r="ABU154" s="27"/>
      <c r="ABV154" s="27"/>
      <c r="ABW154" s="27"/>
      <c r="ABX154" s="27"/>
      <c r="ABY154" s="27"/>
      <c r="ABZ154" s="27"/>
      <c r="ACA154" s="27"/>
      <c r="ACB154" s="27"/>
      <c r="ACC154" s="27"/>
      <c r="ACD154" s="27"/>
      <c r="ACE154" s="27"/>
      <c r="ACF154" s="27"/>
      <c r="ACG154" s="27"/>
      <c r="ACH154" s="27"/>
      <c r="ACI154" s="27"/>
      <c r="ACJ154" s="27"/>
      <c r="ACK154" s="27"/>
      <c r="ACL154" s="27"/>
      <c r="ACM154" s="27"/>
      <c r="ACN154" s="27"/>
      <c r="ACO154" s="27"/>
      <c r="ACP154" s="27"/>
      <c r="ACQ154" s="27"/>
      <c r="ACR154" s="27"/>
      <c r="ACS154" s="27"/>
      <c r="ACT154" s="27"/>
      <c r="ACU154" s="27"/>
      <c r="ACV154" s="27"/>
      <c r="ACW154" s="27"/>
      <c r="ACX154" s="27"/>
      <c r="ACY154" s="27"/>
      <c r="ACZ154" s="27"/>
      <c r="ADA154" s="27"/>
      <c r="ADB154" s="27"/>
      <c r="ADC154" s="27"/>
      <c r="ADD154" s="27"/>
      <c r="ADE154" s="27"/>
      <c r="ADF154" s="27"/>
      <c r="ADG154" s="27"/>
      <c r="ADH154" s="27"/>
      <c r="ADI154" s="27"/>
      <c r="ADJ154" s="27"/>
      <c r="ADK154" s="27"/>
      <c r="ADL154" s="27"/>
      <c r="ADM154" s="27"/>
      <c r="ADN154" s="27"/>
      <c r="ADO154" s="27"/>
      <c r="ADP154" s="27"/>
      <c r="ADQ154" s="27"/>
      <c r="ADR154" s="27"/>
      <c r="ADS154" s="27"/>
      <c r="ADT154" s="27"/>
      <c r="ADU154" s="27"/>
      <c r="ADV154" s="27"/>
      <c r="ADW154" s="27"/>
      <c r="ADX154" s="27"/>
      <c r="ADY154" s="27"/>
      <c r="ADZ154" s="27"/>
      <c r="AEA154" s="27"/>
      <c r="AEB154" s="27"/>
      <c r="AEC154" s="27"/>
      <c r="AED154" s="27"/>
      <c r="AEE154" s="27"/>
      <c r="AEF154" s="27"/>
      <c r="AEG154" s="27"/>
      <c r="AEH154" s="27"/>
      <c r="AEI154" s="27"/>
      <c r="AEJ154" s="27"/>
      <c r="AEK154" s="27"/>
      <c r="AEL154" s="27"/>
      <c r="AEM154" s="27"/>
      <c r="AEN154" s="27"/>
      <c r="AEO154" s="27"/>
      <c r="AEP154" s="27"/>
      <c r="AEQ154" s="27"/>
      <c r="AER154" s="27"/>
      <c r="AES154" s="27"/>
      <c r="AET154" s="27"/>
      <c r="AEU154" s="27"/>
      <c r="AEV154" s="27"/>
      <c r="AEW154" s="27"/>
      <c r="AEX154" s="27"/>
      <c r="AEY154" s="27"/>
      <c r="AEZ154" s="27"/>
      <c r="AFA154" s="27"/>
      <c r="AFB154" s="27"/>
      <c r="AFC154" s="27"/>
      <c r="AFD154" s="27"/>
      <c r="AFE154" s="27"/>
      <c r="AFF154" s="27"/>
      <c r="AFG154" s="27"/>
      <c r="AFH154" s="27"/>
      <c r="AFI154" s="27"/>
      <c r="AFJ154" s="27"/>
      <c r="AFK154" s="27"/>
      <c r="AFL154" s="27"/>
      <c r="AFM154" s="27"/>
      <c r="AFN154" s="27"/>
      <c r="AFO154" s="27"/>
      <c r="AFP154" s="27"/>
      <c r="AFQ154" s="27"/>
      <c r="AFR154" s="27"/>
      <c r="AFS154" s="27"/>
      <c r="AFT154" s="27"/>
      <c r="AFU154" s="27"/>
      <c r="AFV154" s="27"/>
      <c r="AFW154" s="27"/>
      <c r="AFX154" s="27"/>
      <c r="AFY154" s="27"/>
      <c r="AFZ154" s="27"/>
      <c r="AGA154" s="27"/>
      <c r="AGB154" s="27"/>
      <c r="AGC154" s="27"/>
      <c r="AGD154" s="27"/>
      <c r="AGE154" s="27"/>
      <c r="AGF154" s="27"/>
      <c r="AGG154" s="27"/>
      <c r="AGH154" s="27"/>
      <c r="AGI154" s="27"/>
      <c r="AGJ154" s="27"/>
      <c r="AGK154" s="27"/>
      <c r="AGL154" s="27"/>
      <c r="AGM154" s="27"/>
      <c r="AGN154" s="27"/>
      <c r="AGO154" s="27"/>
      <c r="AGP154" s="27"/>
      <c r="AGQ154" s="27"/>
      <c r="AGR154" s="27"/>
      <c r="AGS154" s="27"/>
      <c r="AGT154" s="27"/>
      <c r="AGU154" s="27"/>
      <c r="AGV154" s="27"/>
      <c r="AGW154" s="27"/>
      <c r="AGX154" s="27"/>
      <c r="AGY154" s="27"/>
      <c r="AGZ154" s="27"/>
      <c r="AHA154" s="27"/>
      <c r="AHB154" s="27"/>
      <c r="AHC154" s="27"/>
      <c r="AHD154" s="27"/>
      <c r="AHE154" s="27"/>
      <c r="AHF154" s="27"/>
      <c r="AHG154" s="27"/>
      <c r="AHH154" s="27"/>
      <c r="AHI154" s="27"/>
      <c r="AHJ154" s="27"/>
      <c r="AHK154" s="27"/>
      <c r="AHL154" s="27"/>
      <c r="AHM154" s="27"/>
      <c r="AHN154" s="27"/>
      <c r="AHO154" s="27"/>
      <c r="AHP154" s="27"/>
      <c r="AHQ154" s="27"/>
      <c r="AHR154" s="27"/>
      <c r="AHS154" s="27"/>
      <c r="AHT154" s="27"/>
      <c r="AHU154" s="27"/>
      <c r="AHV154" s="27"/>
      <c r="AHW154" s="27"/>
      <c r="AHX154" s="27"/>
      <c r="AHY154" s="27"/>
      <c r="AHZ154" s="27"/>
      <c r="AIA154" s="27"/>
      <c r="AIB154" s="27"/>
      <c r="AIC154" s="27"/>
      <c r="AID154" s="27"/>
      <c r="AIE154" s="27"/>
      <c r="AIF154" s="27"/>
      <c r="AIG154" s="27"/>
      <c r="AIH154" s="27"/>
      <c r="AII154" s="27"/>
      <c r="AIJ154" s="27"/>
      <c r="AIK154" s="27"/>
      <c r="AIL154" s="27"/>
      <c r="AIM154" s="27"/>
      <c r="AIN154" s="27"/>
      <c r="AIO154" s="27"/>
      <c r="AIP154" s="27"/>
      <c r="AIQ154" s="27"/>
      <c r="AIR154" s="27"/>
      <c r="AIS154" s="27"/>
      <c r="AIT154" s="27"/>
      <c r="AIU154" s="27"/>
      <c r="AIV154" s="27"/>
      <c r="AIW154" s="27"/>
      <c r="AIX154" s="27"/>
      <c r="AIY154" s="27"/>
      <c r="AIZ154" s="27"/>
      <c r="AJA154" s="27"/>
      <c r="AJB154" s="27"/>
      <c r="AJC154" s="27"/>
      <c r="AJD154" s="27"/>
      <c r="AJE154" s="27"/>
      <c r="AJF154" s="27"/>
      <c r="AJG154" s="27"/>
      <c r="AJH154" s="27"/>
      <c r="AJI154" s="27"/>
      <c r="AJJ154" s="27"/>
      <c r="AJK154" s="27"/>
      <c r="AJL154" s="27"/>
      <c r="AJM154" s="27"/>
      <c r="AJN154" s="27"/>
      <c r="AJO154" s="27"/>
      <c r="AJP154" s="27"/>
      <c r="AJQ154" s="27"/>
      <c r="AJR154" s="27"/>
      <c r="AJS154" s="27"/>
      <c r="AJT154" s="27"/>
      <c r="AJU154" s="27"/>
      <c r="AJV154" s="27"/>
      <c r="AJW154" s="27"/>
      <c r="AJX154" s="27"/>
      <c r="AJY154" s="27"/>
      <c r="AJZ154" s="27"/>
      <c r="AKA154" s="27"/>
      <c r="AKB154" s="27"/>
      <c r="AKC154" s="27"/>
      <c r="AKD154" s="27"/>
      <c r="AKE154" s="27"/>
      <c r="AKF154" s="27"/>
      <c r="AKG154" s="27"/>
      <c r="AKH154" s="27"/>
      <c r="AKI154" s="27"/>
      <c r="AKJ154" s="27"/>
      <c r="AKK154" s="27"/>
      <c r="AKL154" s="27"/>
      <c r="AKM154" s="27"/>
      <c r="AKN154" s="27"/>
      <c r="AKO154" s="27"/>
      <c r="AKP154" s="27"/>
      <c r="AKQ154" s="27"/>
      <c r="AKR154" s="27"/>
      <c r="AKS154" s="27"/>
      <c r="AKT154" s="27"/>
      <c r="AKU154" s="27"/>
      <c r="AKV154" s="27"/>
      <c r="AKW154" s="27"/>
      <c r="AKX154" s="27"/>
      <c r="AKY154" s="27"/>
      <c r="AKZ154" s="27"/>
      <c r="ALA154" s="27"/>
      <c r="ALB154" s="27"/>
      <c r="ALC154" s="27"/>
      <c r="ALD154" s="27"/>
      <c r="ALE154" s="27"/>
      <c r="ALF154" s="27"/>
      <c r="ALG154" s="27"/>
      <c r="ALH154" s="27"/>
      <c r="ALI154" s="27"/>
      <c r="ALJ154" s="27"/>
      <c r="ALK154" s="27"/>
      <c r="ALL154" s="27"/>
      <c r="ALM154" s="27"/>
      <c r="ALN154" s="27"/>
      <c r="ALO154" s="27"/>
      <c r="ALP154" s="27"/>
      <c r="ALQ154" s="27"/>
      <c r="ALR154" s="27"/>
      <c r="ALS154" s="27"/>
    </row>
    <row r="155" spans="1:1007" ht="22.5" customHeight="1" thickBot="1" x14ac:dyDescent="0.25">
      <c r="A155" s="547"/>
      <c r="B155" s="549"/>
      <c r="C155" s="551"/>
      <c r="D155" s="553"/>
      <c r="E155" s="555"/>
      <c r="F155" s="557"/>
      <c r="G155" s="688"/>
      <c r="H155" s="559"/>
      <c r="I155" s="559"/>
      <c r="J155" s="545"/>
      <c r="K155" s="349" t="s">
        <v>11</v>
      </c>
      <c r="L155" s="15">
        <f t="shared" ref="L155:W155" si="34">SUM(L153:L154)</f>
        <v>53.5</v>
      </c>
      <c r="M155" s="347">
        <f t="shared" si="34"/>
        <v>53.5</v>
      </c>
      <c r="N155" s="347">
        <f t="shared" si="34"/>
        <v>0</v>
      </c>
      <c r="O155" s="16">
        <f t="shared" si="34"/>
        <v>0</v>
      </c>
      <c r="P155" s="15">
        <f t="shared" si="34"/>
        <v>37.700000000000003</v>
      </c>
      <c r="Q155" s="347">
        <f t="shared" si="34"/>
        <v>37.700000000000003</v>
      </c>
      <c r="R155" s="347">
        <f t="shared" si="34"/>
        <v>0</v>
      </c>
      <c r="S155" s="16">
        <f t="shared" si="34"/>
        <v>0</v>
      </c>
      <c r="T155" s="15">
        <f t="shared" si="34"/>
        <v>37.700000000000003</v>
      </c>
      <c r="U155" s="347">
        <f t="shared" si="34"/>
        <v>37.700000000000003</v>
      </c>
      <c r="V155" s="347">
        <f t="shared" si="34"/>
        <v>0</v>
      </c>
      <c r="W155" s="16">
        <f t="shared" si="34"/>
        <v>0</v>
      </c>
      <c r="X155" s="27"/>
      <c r="Y155" s="27"/>
      <c r="Z155" s="27"/>
      <c r="AA155" s="27"/>
      <c r="AB155" s="27"/>
      <c r="AC155" s="27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40"/>
      <c r="AV155" s="39"/>
      <c r="AW155" s="39"/>
      <c r="AX155" s="39"/>
      <c r="AY155" s="39"/>
      <c r="AZ155" s="39"/>
      <c r="BA155" s="39"/>
      <c r="BB155" s="39"/>
      <c r="BC155" s="39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7"/>
      <c r="JJ155" s="27"/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7"/>
      <c r="JW155" s="27"/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7"/>
      <c r="KJ155" s="27"/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7"/>
      <c r="KW155" s="27"/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7"/>
      <c r="LJ155" s="27"/>
      <c r="LK155" s="27"/>
      <c r="LL155" s="27"/>
      <c r="LM155" s="27"/>
      <c r="LN155" s="27"/>
      <c r="LO155" s="27"/>
      <c r="LP155" s="27"/>
      <c r="LQ155" s="27"/>
      <c r="LR155" s="27"/>
      <c r="LS155" s="27"/>
      <c r="LT155" s="27"/>
      <c r="LU155" s="27"/>
      <c r="LV155" s="27"/>
      <c r="LW155" s="27"/>
      <c r="LX155" s="27"/>
      <c r="LY155" s="27"/>
      <c r="LZ155" s="27"/>
      <c r="MA155" s="27"/>
      <c r="MB155" s="27"/>
      <c r="MC155" s="27"/>
      <c r="MD155" s="27"/>
      <c r="ME155" s="27"/>
      <c r="MF155" s="27"/>
      <c r="MG155" s="27"/>
      <c r="MH155" s="27"/>
      <c r="MI155" s="27"/>
      <c r="MJ155" s="27"/>
      <c r="MK155" s="27"/>
      <c r="ML155" s="27"/>
      <c r="MM155" s="27"/>
      <c r="MN155" s="27"/>
      <c r="MO155" s="27"/>
      <c r="MP155" s="27"/>
      <c r="MQ155" s="27"/>
      <c r="MR155" s="27"/>
      <c r="MS155" s="27"/>
      <c r="MT155" s="27"/>
      <c r="MU155" s="27"/>
      <c r="MV155" s="27"/>
      <c r="MW155" s="27"/>
      <c r="MX155" s="27"/>
      <c r="MY155" s="27"/>
      <c r="MZ155" s="27"/>
      <c r="NA155" s="27"/>
      <c r="NB155" s="27"/>
      <c r="NC155" s="27"/>
      <c r="ND155" s="27"/>
      <c r="NE155" s="27"/>
      <c r="NF155" s="27"/>
      <c r="NG155" s="27"/>
      <c r="NH155" s="27"/>
      <c r="NI155" s="27"/>
      <c r="NJ155" s="27"/>
      <c r="NK155" s="27"/>
      <c r="NL155" s="27"/>
      <c r="NM155" s="27"/>
      <c r="NN155" s="27"/>
      <c r="NO155" s="27"/>
      <c r="NP155" s="27"/>
      <c r="NQ155" s="27"/>
      <c r="NR155" s="27"/>
      <c r="NS155" s="27"/>
      <c r="NT155" s="27"/>
      <c r="NU155" s="27"/>
      <c r="NV155" s="27"/>
      <c r="NW155" s="27"/>
      <c r="NX155" s="27"/>
      <c r="NY155" s="27"/>
      <c r="NZ155" s="27"/>
      <c r="OA155" s="27"/>
      <c r="OB155" s="27"/>
      <c r="OC155" s="27"/>
      <c r="OD155" s="27"/>
      <c r="OE155" s="27"/>
      <c r="OF155" s="27"/>
      <c r="OG155" s="27"/>
      <c r="OH155" s="27"/>
      <c r="OI155" s="27"/>
      <c r="OJ155" s="27"/>
      <c r="OK155" s="27"/>
      <c r="OL155" s="27"/>
      <c r="OM155" s="27"/>
      <c r="ON155" s="27"/>
      <c r="OO155" s="27"/>
      <c r="OP155" s="27"/>
      <c r="OQ155" s="27"/>
      <c r="OR155" s="27"/>
      <c r="OS155" s="27"/>
      <c r="OT155" s="27"/>
      <c r="OU155" s="27"/>
      <c r="OV155" s="27"/>
      <c r="OW155" s="27"/>
      <c r="OX155" s="27"/>
      <c r="OY155" s="27"/>
      <c r="OZ155" s="27"/>
      <c r="PA155" s="27"/>
      <c r="PB155" s="27"/>
      <c r="PC155" s="27"/>
      <c r="PD155" s="27"/>
      <c r="PE155" s="27"/>
      <c r="PF155" s="27"/>
      <c r="PG155" s="27"/>
      <c r="PH155" s="27"/>
      <c r="PI155" s="27"/>
      <c r="PJ155" s="27"/>
      <c r="PK155" s="27"/>
      <c r="PL155" s="27"/>
      <c r="PM155" s="27"/>
      <c r="PN155" s="27"/>
      <c r="PO155" s="27"/>
      <c r="PP155" s="27"/>
      <c r="PQ155" s="27"/>
      <c r="PR155" s="27"/>
      <c r="PS155" s="27"/>
      <c r="PT155" s="27"/>
      <c r="PU155" s="27"/>
      <c r="PV155" s="27"/>
      <c r="PW155" s="27"/>
      <c r="PX155" s="27"/>
      <c r="PY155" s="27"/>
      <c r="PZ155" s="27"/>
      <c r="QA155" s="27"/>
      <c r="QB155" s="27"/>
      <c r="QC155" s="27"/>
      <c r="QD155" s="27"/>
      <c r="QE155" s="27"/>
      <c r="QF155" s="27"/>
      <c r="QG155" s="27"/>
      <c r="QH155" s="27"/>
      <c r="QI155" s="27"/>
      <c r="QJ155" s="27"/>
      <c r="QK155" s="27"/>
      <c r="QL155" s="27"/>
      <c r="QM155" s="27"/>
      <c r="QN155" s="27"/>
      <c r="QO155" s="27"/>
      <c r="QP155" s="27"/>
      <c r="QQ155" s="27"/>
      <c r="QR155" s="27"/>
      <c r="QS155" s="27"/>
      <c r="QT155" s="27"/>
      <c r="QU155" s="27"/>
      <c r="QV155" s="27"/>
      <c r="QW155" s="27"/>
      <c r="QX155" s="27"/>
      <c r="QY155" s="27"/>
      <c r="QZ155" s="27"/>
      <c r="RA155" s="27"/>
      <c r="RB155" s="27"/>
      <c r="RC155" s="27"/>
      <c r="RD155" s="27"/>
      <c r="RE155" s="27"/>
      <c r="RF155" s="27"/>
      <c r="RG155" s="27"/>
      <c r="RH155" s="27"/>
      <c r="RI155" s="27"/>
      <c r="RJ155" s="27"/>
      <c r="RK155" s="27"/>
      <c r="RL155" s="27"/>
      <c r="RM155" s="27"/>
      <c r="RN155" s="27"/>
      <c r="RO155" s="27"/>
      <c r="RP155" s="27"/>
      <c r="RQ155" s="27"/>
      <c r="RR155" s="27"/>
      <c r="RS155" s="27"/>
      <c r="RT155" s="27"/>
      <c r="RU155" s="27"/>
      <c r="RV155" s="27"/>
      <c r="RW155" s="27"/>
      <c r="RX155" s="27"/>
      <c r="RY155" s="27"/>
      <c r="RZ155" s="27"/>
      <c r="SA155" s="27"/>
      <c r="SB155" s="27"/>
      <c r="SC155" s="27"/>
      <c r="SD155" s="27"/>
      <c r="SE155" s="27"/>
      <c r="SF155" s="27"/>
      <c r="SG155" s="27"/>
      <c r="SH155" s="27"/>
      <c r="SI155" s="27"/>
      <c r="SJ155" s="27"/>
      <c r="SK155" s="27"/>
      <c r="SL155" s="27"/>
      <c r="SM155" s="27"/>
      <c r="SN155" s="27"/>
      <c r="SO155" s="27"/>
      <c r="SP155" s="27"/>
      <c r="SQ155" s="27"/>
      <c r="SR155" s="27"/>
      <c r="SS155" s="27"/>
      <c r="ST155" s="27"/>
      <c r="SU155" s="27"/>
      <c r="SV155" s="27"/>
      <c r="SW155" s="27"/>
      <c r="SX155" s="27"/>
      <c r="SY155" s="27"/>
      <c r="SZ155" s="27"/>
      <c r="TA155" s="27"/>
      <c r="TB155" s="27"/>
      <c r="TC155" s="27"/>
      <c r="TD155" s="27"/>
      <c r="TE155" s="27"/>
      <c r="TF155" s="27"/>
      <c r="TG155" s="27"/>
      <c r="TH155" s="27"/>
      <c r="TI155" s="27"/>
      <c r="TJ155" s="27"/>
      <c r="TK155" s="27"/>
      <c r="TL155" s="27"/>
      <c r="TM155" s="27"/>
      <c r="TN155" s="27"/>
      <c r="TO155" s="27"/>
      <c r="TP155" s="27"/>
      <c r="TQ155" s="27"/>
      <c r="TR155" s="27"/>
      <c r="TS155" s="27"/>
      <c r="TT155" s="27"/>
      <c r="TU155" s="27"/>
      <c r="TV155" s="27"/>
      <c r="TW155" s="27"/>
      <c r="TX155" s="27"/>
      <c r="TY155" s="27"/>
      <c r="TZ155" s="27"/>
      <c r="UA155" s="27"/>
      <c r="UB155" s="27"/>
      <c r="UC155" s="27"/>
      <c r="UD155" s="27"/>
      <c r="UE155" s="27"/>
      <c r="UF155" s="27"/>
      <c r="UG155" s="27"/>
      <c r="UH155" s="27"/>
      <c r="UI155" s="27"/>
      <c r="UJ155" s="27"/>
      <c r="UK155" s="27"/>
      <c r="UL155" s="27"/>
      <c r="UM155" s="27"/>
      <c r="UN155" s="27"/>
      <c r="UO155" s="27"/>
      <c r="UP155" s="27"/>
      <c r="UQ155" s="27"/>
      <c r="UR155" s="27"/>
      <c r="US155" s="27"/>
      <c r="UT155" s="27"/>
      <c r="UU155" s="27"/>
      <c r="UV155" s="27"/>
      <c r="UW155" s="27"/>
      <c r="UX155" s="27"/>
      <c r="UY155" s="27"/>
      <c r="UZ155" s="27"/>
      <c r="VA155" s="27"/>
      <c r="VB155" s="27"/>
      <c r="VC155" s="27"/>
      <c r="VD155" s="27"/>
      <c r="VE155" s="27"/>
      <c r="VF155" s="27"/>
      <c r="VG155" s="27"/>
      <c r="VH155" s="27"/>
      <c r="VI155" s="27"/>
      <c r="VJ155" s="27"/>
      <c r="VK155" s="27"/>
      <c r="VL155" s="27"/>
      <c r="VM155" s="27"/>
      <c r="VN155" s="27"/>
      <c r="VO155" s="27"/>
      <c r="VP155" s="27"/>
      <c r="VQ155" s="27"/>
      <c r="VR155" s="27"/>
      <c r="VS155" s="27"/>
      <c r="VT155" s="27"/>
      <c r="VU155" s="27"/>
      <c r="VV155" s="27"/>
      <c r="VW155" s="27"/>
      <c r="VX155" s="27"/>
      <c r="VY155" s="27"/>
      <c r="VZ155" s="27"/>
      <c r="WA155" s="27"/>
      <c r="WB155" s="27"/>
      <c r="WC155" s="27"/>
      <c r="WD155" s="27"/>
      <c r="WE155" s="27"/>
      <c r="WF155" s="27"/>
      <c r="WG155" s="27"/>
      <c r="WH155" s="27"/>
      <c r="WI155" s="27"/>
      <c r="WJ155" s="27"/>
      <c r="WK155" s="27"/>
      <c r="WL155" s="27"/>
      <c r="WM155" s="27"/>
      <c r="WN155" s="27"/>
      <c r="WO155" s="27"/>
      <c r="WP155" s="27"/>
      <c r="WQ155" s="27"/>
      <c r="WR155" s="27"/>
      <c r="WS155" s="27"/>
      <c r="WT155" s="27"/>
      <c r="WU155" s="27"/>
      <c r="WV155" s="27"/>
      <c r="WW155" s="27"/>
      <c r="WX155" s="27"/>
      <c r="WY155" s="27"/>
      <c r="WZ155" s="27"/>
      <c r="XA155" s="27"/>
      <c r="XB155" s="27"/>
      <c r="XC155" s="27"/>
      <c r="XD155" s="27"/>
      <c r="XE155" s="27"/>
      <c r="XF155" s="27"/>
      <c r="XG155" s="27"/>
      <c r="XH155" s="27"/>
      <c r="XI155" s="27"/>
      <c r="XJ155" s="27"/>
      <c r="XK155" s="27"/>
      <c r="XL155" s="27"/>
      <c r="XM155" s="27"/>
      <c r="XN155" s="27"/>
      <c r="XO155" s="27"/>
      <c r="XP155" s="27"/>
      <c r="XQ155" s="27"/>
      <c r="XR155" s="27"/>
      <c r="XS155" s="27"/>
      <c r="XT155" s="27"/>
      <c r="XU155" s="27"/>
      <c r="XV155" s="27"/>
      <c r="XW155" s="27"/>
      <c r="XX155" s="27"/>
      <c r="XY155" s="27"/>
      <c r="XZ155" s="27"/>
      <c r="YA155" s="27"/>
      <c r="YB155" s="27"/>
      <c r="YC155" s="27"/>
      <c r="YD155" s="27"/>
      <c r="YE155" s="27"/>
      <c r="YF155" s="27"/>
      <c r="YG155" s="27"/>
      <c r="YH155" s="27"/>
      <c r="YI155" s="27"/>
      <c r="YJ155" s="27"/>
      <c r="YK155" s="27"/>
      <c r="YL155" s="27"/>
      <c r="YM155" s="27"/>
      <c r="YN155" s="27"/>
      <c r="YO155" s="27"/>
      <c r="YP155" s="27"/>
      <c r="YQ155" s="27"/>
      <c r="YR155" s="27"/>
      <c r="YS155" s="27"/>
      <c r="YT155" s="27"/>
      <c r="YU155" s="27"/>
      <c r="YV155" s="27"/>
      <c r="YW155" s="27"/>
      <c r="YX155" s="27"/>
      <c r="YY155" s="27"/>
      <c r="YZ155" s="27"/>
      <c r="ZA155" s="27"/>
      <c r="ZB155" s="27"/>
      <c r="ZC155" s="27"/>
      <c r="ZD155" s="27"/>
      <c r="ZE155" s="27"/>
      <c r="ZF155" s="27"/>
      <c r="ZG155" s="27"/>
      <c r="ZH155" s="27"/>
      <c r="ZI155" s="27"/>
      <c r="ZJ155" s="27"/>
      <c r="ZK155" s="27"/>
      <c r="ZL155" s="27"/>
      <c r="ZM155" s="27"/>
      <c r="ZN155" s="27"/>
      <c r="ZO155" s="27"/>
      <c r="ZP155" s="27"/>
      <c r="ZQ155" s="27"/>
      <c r="ZR155" s="27"/>
      <c r="ZS155" s="27"/>
      <c r="ZT155" s="27"/>
      <c r="ZU155" s="27"/>
      <c r="ZV155" s="27"/>
      <c r="ZW155" s="27"/>
      <c r="ZX155" s="27"/>
      <c r="ZY155" s="27"/>
      <c r="ZZ155" s="27"/>
      <c r="AAA155" s="27"/>
      <c r="AAB155" s="27"/>
      <c r="AAC155" s="27"/>
      <c r="AAD155" s="27"/>
      <c r="AAE155" s="27"/>
      <c r="AAF155" s="27"/>
      <c r="AAG155" s="27"/>
      <c r="AAH155" s="27"/>
      <c r="AAI155" s="27"/>
      <c r="AAJ155" s="27"/>
      <c r="AAK155" s="27"/>
      <c r="AAL155" s="27"/>
      <c r="AAM155" s="27"/>
      <c r="AAN155" s="27"/>
      <c r="AAO155" s="27"/>
      <c r="AAP155" s="27"/>
      <c r="AAQ155" s="27"/>
      <c r="AAR155" s="27"/>
      <c r="AAS155" s="27"/>
      <c r="AAT155" s="27"/>
      <c r="AAU155" s="27"/>
      <c r="AAV155" s="27"/>
      <c r="AAW155" s="27"/>
      <c r="AAX155" s="27"/>
      <c r="AAY155" s="27"/>
      <c r="AAZ155" s="27"/>
      <c r="ABA155" s="27"/>
      <c r="ABB155" s="27"/>
      <c r="ABC155" s="27"/>
      <c r="ABD155" s="27"/>
      <c r="ABE155" s="27"/>
      <c r="ABF155" s="27"/>
      <c r="ABG155" s="27"/>
      <c r="ABH155" s="27"/>
      <c r="ABI155" s="27"/>
      <c r="ABJ155" s="27"/>
      <c r="ABK155" s="27"/>
      <c r="ABL155" s="27"/>
      <c r="ABM155" s="27"/>
      <c r="ABN155" s="27"/>
      <c r="ABO155" s="27"/>
      <c r="ABP155" s="27"/>
      <c r="ABQ155" s="27"/>
      <c r="ABR155" s="27"/>
      <c r="ABS155" s="27"/>
      <c r="ABT155" s="27"/>
      <c r="ABU155" s="27"/>
      <c r="ABV155" s="27"/>
      <c r="ABW155" s="27"/>
      <c r="ABX155" s="27"/>
      <c r="ABY155" s="27"/>
      <c r="ABZ155" s="27"/>
      <c r="ACA155" s="27"/>
      <c r="ACB155" s="27"/>
      <c r="ACC155" s="27"/>
      <c r="ACD155" s="27"/>
      <c r="ACE155" s="27"/>
      <c r="ACF155" s="27"/>
      <c r="ACG155" s="27"/>
      <c r="ACH155" s="27"/>
      <c r="ACI155" s="27"/>
      <c r="ACJ155" s="27"/>
      <c r="ACK155" s="27"/>
      <c r="ACL155" s="27"/>
      <c r="ACM155" s="27"/>
      <c r="ACN155" s="27"/>
      <c r="ACO155" s="27"/>
      <c r="ACP155" s="27"/>
      <c r="ACQ155" s="27"/>
      <c r="ACR155" s="27"/>
      <c r="ACS155" s="27"/>
      <c r="ACT155" s="27"/>
      <c r="ACU155" s="27"/>
      <c r="ACV155" s="27"/>
      <c r="ACW155" s="27"/>
      <c r="ACX155" s="27"/>
      <c r="ACY155" s="27"/>
      <c r="ACZ155" s="27"/>
      <c r="ADA155" s="27"/>
      <c r="ADB155" s="27"/>
      <c r="ADC155" s="27"/>
      <c r="ADD155" s="27"/>
      <c r="ADE155" s="27"/>
      <c r="ADF155" s="27"/>
      <c r="ADG155" s="27"/>
      <c r="ADH155" s="27"/>
      <c r="ADI155" s="27"/>
      <c r="ADJ155" s="27"/>
      <c r="ADK155" s="27"/>
      <c r="ADL155" s="27"/>
      <c r="ADM155" s="27"/>
      <c r="ADN155" s="27"/>
      <c r="ADO155" s="27"/>
      <c r="ADP155" s="27"/>
      <c r="ADQ155" s="27"/>
      <c r="ADR155" s="27"/>
      <c r="ADS155" s="27"/>
      <c r="ADT155" s="27"/>
      <c r="ADU155" s="27"/>
      <c r="ADV155" s="27"/>
      <c r="ADW155" s="27"/>
      <c r="ADX155" s="27"/>
      <c r="ADY155" s="27"/>
      <c r="ADZ155" s="27"/>
      <c r="AEA155" s="27"/>
      <c r="AEB155" s="27"/>
      <c r="AEC155" s="27"/>
      <c r="AED155" s="27"/>
      <c r="AEE155" s="27"/>
      <c r="AEF155" s="27"/>
      <c r="AEG155" s="27"/>
      <c r="AEH155" s="27"/>
      <c r="AEI155" s="27"/>
      <c r="AEJ155" s="27"/>
      <c r="AEK155" s="27"/>
      <c r="AEL155" s="27"/>
      <c r="AEM155" s="27"/>
      <c r="AEN155" s="27"/>
      <c r="AEO155" s="27"/>
      <c r="AEP155" s="27"/>
      <c r="AEQ155" s="27"/>
      <c r="AER155" s="27"/>
      <c r="AES155" s="27"/>
      <c r="AET155" s="27"/>
      <c r="AEU155" s="27"/>
      <c r="AEV155" s="27"/>
      <c r="AEW155" s="27"/>
      <c r="AEX155" s="27"/>
      <c r="AEY155" s="27"/>
      <c r="AEZ155" s="27"/>
      <c r="AFA155" s="27"/>
      <c r="AFB155" s="27"/>
      <c r="AFC155" s="27"/>
      <c r="AFD155" s="27"/>
      <c r="AFE155" s="27"/>
      <c r="AFF155" s="27"/>
      <c r="AFG155" s="27"/>
      <c r="AFH155" s="27"/>
      <c r="AFI155" s="27"/>
      <c r="AFJ155" s="27"/>
      <c r="AFK155" s="27"/>
      <c r="AFL155" s="27"/>
      <c r="AFM155" s="27"/>
      <c r="AFN155" s="27"/>
      <c r="AFO155" s="27"/>
      <c r="AFP155" s="27"/>
      <c r="AFQ155" s="27"/>
      <c r="AFR155" s="27"/>
      <c r="AFS155" s="27"/>
      <c r="AFT155" s="27"/>
      <c r="AFU155" s="27"/>
      <c r="AFV155" s="27"/>
      <c r="AFW155" s="27"/>
      <c r="AFX155" s="27"/>
      <c r="AFY155" s="27"/>
      <c r="AFZ155" s="27"/>
      <c r="AGA155" s="27"/>
      <c r="AGB155" s="27"/>
      <c r="AGC155" s="27"/>
      <c r="AGD155" s="27"/>
      <c r="AGE155" s="27"/>
      <c r="AGF155" s="27"/>
      <c r="AGG155" s="27"/>
      <c r="AGH155" s="27"/>
      <c r="AGI155" s="27"/>
      <c r="AGJ155" s="27"/>
      <c r="AGK155" s="27"/>
      <c r="AGL155" s="27"/>
      <c r="AGM155" s="27"/>
      <c r="AGN155" s="27"/>
      <c r="AGO155" s="27"/>
      <c r="AGP155" s="27"/>
      <c r="AGQ155" s="27"/>
      <c r="AGR155" s="27"/>
      <c r="AGS155" s="27"/>
      <c r="AGT155" s="27"/>
      <c r="AGU155" s="27"/>
      <c r="AGV155" s="27"/>
      <c r="AGW155" s="27"/>
      <c r="AGX155" s="27"/>
      <c r="AGY155" s="27"/>
      <c r="AGZ155" s="27"/>
      <c r="AHA155" s="27"/>
      <c r="AHB155" s="27"/>
      <c r="AHC155" s="27"/>
      <c r="AHD155" s="27"/>
      <c r="AHE155" s="27"/>
      <c r="AHF155" s="27"/>
      <c r="AHG155" s="27"/>
      <c r="AHH155" s="27"/>
      <c r="AHI155" s="27"/>
      <c r="AHJ155" s="27"/>
      <c r="AHK155" s="27"/>
      <c r="AHL155" s="27"/>
      <c r="AHM155" s="27"/>
      <c r="AHN155" s="27"/>
      <c r="AHO155" s="27"/>
      <c r="AHP155" s="27"/>
      <c r="AHQ155" s="27"/>
      <c r="AHR155" s="27"/>
      <c r="AHS155" s="27"/>
      <c r="AHT155" s="27"/>
      <c r="AHU155" s="27"/>
      <c r="AHV155" s="27"/>
      <c r="AHW155" s="27"/>
      <c r="AHX155" s="27"/>
      <c r="AHY155" s="27"/>
      <c r="AHZ155" s="27"/>
      <c r="AIA155" s="27"/>
      <c r="AIB155" s="27"/>
      <c r="AIC155" s="27"/>
      <c r="AID155" s="27"/>
      <c r="AIE155" s="27"/>
      <c r="AIF155" s="27"/>
      <c r="AIG155" s="27"/>
      <c r="AIH155" s="27"/>
      <c r="AII155" s="27"/>
      <c r="AIJ155" s="27"/>
      <c r="AIK155" s="27"/>
      <c r="AIL155" s="27"/>
      <c r="AIM155" s="27"/>
      <c r="AIN155" s="27"/>
      <c r="AIO155" s="27"/>
      <c r="AIP155" s="27"/>
      <c r="AIQ155" s="27"/>
      <c r="AIR155" s="27"/>
      <c r="AIS155" s="27"/>
      <c r="AIT155" s="27"/>
      <c r="AIU155" s="27"/>
      <c r="AIV155" s="27"/>
      <c r="AIW155" s="27"/>
      <c r="AIX155" s="27"/>
      <c r="AIY155" s="27"/>
      <c r="AIZ155" s="27"/>
      <c r="AJA155" s="27"/>
      <c r="AJB155" s="27"/>
      <c r="AJC155" s="27"/>
      <c r="AJD155" s="27"/>
      <c r="AJE155" s="27"/>
      <c r="AJF155" s="27"/>
      <c r="AJG155" s="27"/>
      <c r="AJH155" s="27"/>
      <c r="AJI155" s="27"/>
      <c r="AJJ155" s="27"/>
      <c r="AJK155" s="27"/>
      <c r="AJL155" s="27"/>
      <c r="AJM155" s="27"/>
      <c r="AJN155" s="27"/>
      <c r="AJO155" s="27"/>
      <c r="AJP155" s="27"/>
      <c r="AJQ155" s="27"/>
      <c r="AJR155" s="27"/>
      <c r="AJS155" s="27"/>
      <c r="AJT155" s="27"/>
      <c r="AJU155" s="27"/>
      <c r="AJV155" s="27"/>
      <c r="AJW155" s="27"/>
      <c r="AJX155" s="27"/>
      <c r="AJY155" s="27"/>
      <c r="AJZ155" s="27"/>
      <c r="AKA155" s="27"/>
      <c r="AKB155" s="27"/>
      <c r="AKC155" s="27"/>
      <c r="AKD155" s="27"/>
      <c r="AKE155" s="27"/>
      <c r="AKF155" s="27"/>
      <c r="AKG155" s="27"/>
      <c r="AKH155" s="27"/>
      <c r="AKI155" s="27"/>
      <c r="AKJ155" s="27"/>
      <c r="AKK155" s="27"/>
      <c r="AKL155" s="27"/>
      <c r="AKM155" s="27"/>
      <c r="AKN155" s="27"/>
      <c r="AKO155" s="27"/>
      <c r="AKP155" s="27"/>
      <c r="AKQ155" s="27"/>
      <c r="AKR155" s="27"/>
      <c r="AKS155" s="27"/>
      <c r="AKT155" s="27"/>
      <c r="AKU155" s="27"/>
      <c r="AKV155" s="27"/>
      <c r="AKW155" s="27"/>
      <c r="AKX155" s="27"/>
      <c r="AKY155" s="27"/>
      <c r="AKZ155" s="27"/>
      <c r="ALA155" s="27"/>
      <c r="ALB155" s="27"/>
      <c r="ALC155" s="27"/>
      <c r="ALD155" s="27"/>
      <c r="ALE155" s="27"/>
      <c r="ALF155" s="27"/>
      <c r="ALG155" s="27"/>
      <c r="ALH155" s="27"/>
      <c r="ALI155" s="27"/>
      <c r="ALJ155" s="27"/>
      <c r="ALK155" s="27"/>
      <c r="ALL155" s="27"/>
      <c r="ALM155" s="27"/>
      <c r="ALN155" s="27"/>
      <c r="ALO155" s="27"/>
      <c r="ALP155" s="27"/>
      <c r="ALQ155" s="27"/>
      <c r="ALR155" s="27"/>
      <c r="ALS155" s="27"/>
    </row>
    <row r="156" spans="1:1007" ht="18.75" customHeight="1" thickBot="1" x14ac:dyDescent="0.25">
      <c r="A156" s="546" t="s">
        <v>14</v>
      </c>
      <c r="B156" s="548" t="s">
        <v>15</v>
      </c>
      <c r="C156" s="550" t="s">
        <v>15</v>
      </c>
      <c r="D156" s="552" t="s">
        <v>363</v>
      </c>
      <c r="E156" s="554" t="s">
        <v>368</v>
      </c>
      <c r="F156" s="556" t="s">
        <v>184</v>
      </c>
      <c r="G156" s="722" t="s">
        <v>365</v>
      </c>
      <c r="H156" s="558" t="s">
        <v>18</v>
      </c>
      <c r="I156" s="558" t="s">
        <v>19</v>
      </c>
      <c r="J156" s="543" t="s">
        <v>457</v>
      </c>
      <c r="K156" s="147" t="s">
        <v>31</v>
      </c>
      <c r="L156" s="148">
        <f>+M156+O156</f>
        <v>119.6</v>
      </c>
      <c r="M156" s="376">
        <v>0</v>
      </c>
      <c r="N156" s="376">
        <v>0</v>
      </c>
      <c r="O156" s="389">
        <v>119.6</v>
      </c>
      <c r="P156" s="148">
        <f>+Q156+S156</f>
        <v>19.3</v>
      </c>
      <c r="Q156" s="376">
        <v>0</v>
      </c>
      <c r="R156" s="376">
        <v>0</v>
      </c>
      <c r="S156" s="389">
        <v>19.3</v>
      </c>
      <c r="T156" s="148">
        <f>+U156+W156</f>
        <v>0</v>
      </c>
      <c r="U156" s="376">
        <v>0</v>
      </c>
      <c r="V156" s="376">
        <v>0</v>
      </c>
      <c r="W156" s="389">
        <v>0</v>
      </c>
      <c r="X156" s="27"/>
      <c r="Y156" s="27"/>
      <c r="Z156" s="27"/>
      <c r="AA156" s="27"/>
      <c r="AB156" s="27"/>
      <c r="AC156" s="27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40"/>
      <c r="AV156" s="39"/>
      <c r="AW156" s="39"/>
      <c r="AX156" s="39"/>
      <c r="AY156" s="39"/>
      <c r="AZ156" s="39"/>
      <c r="BA156" s="39"/>
      <c r="BB156" s="39"/>
      <c r="BC156" s="39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7"/>
      <c r="JJ156" s="27"/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7"/>
      <c r="JW156" s="27"/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7"/>
      <c r="KJ156" s="27"/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7"/>
      <c r="KW156" s="27"/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7"/>
      <c r="LJ156" s="27"/>
      <c r="LK156" s="27"/>
      <c r="LL156" s="27"/>
      <c r="LM156" s="27"/>
      <c r="LN156" s="27"/>
      <c r="LO156" s="27"/>
      <c r="LP156" s="27"/>
      <c r="LQ156" s="27"/>
      <c r="LR156" s="27"/>
      <c r="LS156" s="27"/>
      <c r="LT156" s="27"/>
      <c r="LU156" s="27"/>
      <c r="LV156" s="27"/>
      <c r="LW156" s="27"/>
      <c r="LX156" s="27"/>
      <c r="LY156" s="27"/>
      <c r="LZ156" s="27"/>
      <c r="MA156" s="27"/>
      <c r="MB156" s="27"/>
      <c r="MC156" s="27"/>
      <c r="MD156" s="27"/>
      <c r="ME156" s="27"/>
      <c r="MF156" s="27"/>
      <c r="MG156" s="27"/>
      <c r="MH156" s="27"/>
      <c r="MI156" s="27"/>
      <c r="MJ156" s="27"/>
      <c r="MK156" s="27"/>
      <c r="ML156" s="27"/>
      <c r="MM156" s="27"/>
      <c r="MN156" s="27"/>
      <c r="MO156" s="27"/>
      <c r="MP156" s="27"/>
      <c r="MQ156" s="27"/>
      <c r="MR156" s="27"/>
      <c r="MS156" s="27"/>
      <c r="MT156" s="27"/>
      <c r="MU156" s="27"/>
      <c r="MV156" s="27"/>
      <c r="MW156" s="27"/>
      <c r="MX156" s="27"/>
      <c r="MY156" s="27"/>
      <c r="MZ156" s="27"/>
      <c r="NA156" s="27"/>
      <c r="NB156" s="27"/>
      <c r="NC156" s="27"/>
      <c r="ND156" s="27"/>
      <c r="NE156" s="27"/>
      <c r="NF156" s="27"/>
      <c r="NG156" s="27"/>
      <c r="NH156" s="27"/>
      <c r="NI156" s="27"/>
      <c r="NJ156" s="27"/>
      <c r="NK156" s="27"/>
      <c r="NL156" s="27"/>
      <c r="NM156" s="27"/>
      <c r="NN156" s="27"/>
      <c r="NO156" s="27"/>
      <c r="NP156" s="27"/>
      <c r="NQ156" s="27"/>
      <c r="NR156" s="27"/>
      <c r="NS156" s="27"/>
      <c r="NT156" s="27"/>
      <c r="NU156" s="27"/>
      <c r="NV156" s="27"/>
      <c r="NW156" s="27"/>
      <c r="NX156" s="27"/>
      <c r="NY156" s="27"/>
      <c r="NZ156" s="27"/>
      <c r="OA156" s="27"/>
      <c r="OB156" s="27"/>
      <c r="OC156" s="27"/>
      <c r="OD156" s="27"/>
      <c r="OE156" s="27"/>
      <c r="OF156" s="27"/>
      <c r="OG156" s="27"/>
      <c r="OH156" s="27"/>
      <c r="OI156" s="27"/>
      <c r="OJ156" s="27"/>
      <c r="OK156" s="27"/>
      <c r="OL156" s="27"/>
      <c r="OM156" s="27"/>
      <c r="ON156" s="27"/>
      <c r="OO156" s="27"/>
      <c r="OP156" s="27"/>
      <c r="OQ156" s="27"/>
      <c r="OR156" s="27"/>
      <c r="OS156" s="27"/>
      <c r="OT156" s="27"/>
      <c r="OU156" s="27"/>
      <c r="OV156" s="27"/>
      <c r="OW156" s="27"/>
      <c r="OX156" s="27"/>
      <c r="OY156" s="27"/>
      <c r="OZ156" s="27"/>
      <c r="PA156" s="27"/>
      <c r="PB156" s="27"/>
      <c r="PC156" s="27"/>
      <c r="PD156" s="27"/>
      <c r="PE156" s="27"/>
      <c r="PF156" s="27"/>
      <c r="PG156" s="27"/>
      <c r="PH156" s="27"/>
      <c r="PI156" s="27"/>
      <c r="PJ156" s="27"/>
      <c r="PK156" s="27"/>
      <c r="PL156" s="27"/>
      <c r="PM156" s="27"/>
      <c r="PN156" s="27"/>
      <c r="PO156" s="27"/>
      <c r="PP156" s="27"/>
      <c r="PQ156" s="27"/>
      <c r="PR156" s="27"/>
      <c r="PS156" s="27"/>
      <c r="PT156" s="27"/>
      <c r="PU156" s="27"/>
      <c r="PV156" s="27"/>
      <c r="PW156" s="27"/>
      <c r="PX156" s="27"/>
      <c r="PY156" s="27"/>
      <c r="PZ156" s="27"/>
      <c r="QA156" s="27"/>
      <c r="QB156" s="27"/>
      <c r="QC156" s="27"/>
      <c r="QD156" s="27"/>
      <c r="QE156" s="27"/>
      <c r="QF156" s="27"/>
      <c r="QG156" s="27"/>
      <c r="QH156" s="27"/>
      <c r="QI156" s="27"/>
      <c r="QJ156" s="27"/>
      <c r="QK156" s="27"/>
      <c r="QL156" s="27"/>
      <c r="QM156" s="27"/>
      <c r="QN156" s="27"/>
      <c r="QO156" s="27"/>
      <c r="QP156" s="27"/>
      <c r="QQ156" s="27"/>
      <c r="QR156" s="27"/>
      <c r="QS156" s="27"/>
      <c r="QT156" s="27"/>
      <c r="QU156" s="27"/>
      <c r="QV156" s="27"/>
      <c r="QW156" s="27"/>
      <c r="QX156" s="27"/>
      <c r="QY156" s="27"/>
      <c r="QZ156" s="27"/>
      <c r="RA156" s="27"/>
      <c r="RB156" s="27"/>
      <c r="RC156" s="27"/>
      <c r="RD156" s="27"/>
      <c r="RE156" s="27"/>
      <c r="RF156" s="27"/>
      <c r="RG156" s="27"/>
      <c r="RH156" s="27"/>
      <c r="RI156" s="27"/>
      <c r="RJ156" s="27"/>
      <c r="RK156" s="27"/>
      <c r="RL156" s="27"/>
      <c r="RM156" s="27"/>
      <c r="RN156" s="27"/>
      <c r="RO156" s="27"/>
      <c r="RP156" s="27"/>
      <c r="RQ156" s="27"/>
      <c r="RR156" s="27"/>
      <c r="RS156" s="27"/>
      <c r="RT156" s="27"/>
      <c r="RU156" s="27"/>
      <c r="RV156" s="27"/>
      <c r="RW156" s="27"/>
      <c r="RX156" s="27"/>
      <c r="RY156" s="27"/>
      <c r="RZ156" s="27"/>
      <c r="SA156" s="27"/>
      <c r="SB156" s="27"/>
      <c r="SC156" s="27"/>
      <c r="SD156" s="27"/>
      <c r="SE156" s="27"/>
      <c r="SF156" s="27"/>
      <c r="SG156" s="27"/>
      <c r="SH156" s="27"/>
      <c r="SI156" s="27"/>
      <c r="SJ156" s="27"/>
      <c r="SK156" s="27"/>
      <c r="SL156" s="27"/>
      <c r="SM156" s="27"/>
      <c r="SN156" s="27"/>
      <c r="SO156" s="27"/>
      <c r="SP156" s="27"/>
      <c r="SQ156" s="27"/>
      <c r="SR156" s="27"/>
      <c r="SS156" s="27"/>
      <c r="ST156" s="27"/>
      <c r="SU156" s="27"/>
      <c r="SV156" s="27"/>
      <c r="SW156" s="27"/>
      <c r="SX156" s="27"/>
      <c r="SY156" s="27"/>
      <c r="SZ156" s="27"/>
      <c r="TA156" s="27"/>
      <c r="TB156" s="27"/>
      <c r="TC156" s="27"/>
      <c r="TD156" s="27"/>
      <c r="TE156" s="27"/>
      <c r="TF156" s="27"/>
      <c r="TG156" s="27"/>
      <c r="TH156" s="27"/>
      <c r="TI156" s="27"/>
      <c r="TJ156" s="27"/>
      <c r="TK156" s="27"/>
      <c r="TL156" s="27"/>
      <c r="TM156" s="27"/>
      <c r="TN156" s="27"/>
      <c r="TO156" s="27"/>
      <c r="TP156" s="27"/>
      <c r="TQ156" s="27"/>
      <c r="TR156" s="27"/>
      <c r="TS156" s="27"/>
      <c r="TT156" s="27"/>
      <c r="TU156" s="27"/>
      <c r="TV156" s="27"/>
      <c r="TW156" s="27"/>
      <c r="TX156" s="27"/>
      <c r="TY156" s="27"/>
      <c r="TZ156" s="27"/>
      <c r="UA156" s="27"/>
      <c r="UB156" s="27"/>
      <c r="UC156" s="27"/>
      <c r="UD156" s="27"/>
      <c r="UE156" s="27"/>
      <c r="UF156" s="27"/>
      <c r="UG156" s="27"/>
      <c r="UH156" s="27"/>
      <c r="UI156" s="27"/>
      <c r="UJ156" s="27"/>
      <c r="UK156" s="27"/>
      <c r="UL156" s="27"/>
      <c r="UM156" s="27"/>
      <c r="UN156" s="27"/>
      <c r="UO156" s="27"/>
      <c r="UP156" s="27"/>
      <c r="UQ156" s="27"/>
      <c r="UR156" s="27"/>
      <c r="US156" s="27"/>
      <c r="UT156" s="27"/>
      <c r="UU156" s="27"/>
      <c r="UV156" s="27"/>
      <c r="UW156" s="27"/>
      <c r="UX156" s="27"/>
      <c r="UY156" s="27"/>
      <c r="UZ156" s="27"/>
      <c r="VA156" s="27"/>
      <c r="VB156" s="27"/>
      <c r="VC156" s="27"/>
      <c r="VD156" s="27"/>
      <c r="VE156" s="27"/>
      <c r="VF156" s="27"/>
      <c r="VG156" s="27"/>
      <c r="VH156" s="27"/>
      <c r="VI156" s="27"/>
      <c r="VJ156" s="27"/>
      <c r="VK156" s="27"/>
      <c r="VL156" s="27"/>
      <c r="VM156" s="27"/>
      <c r="VN156" s="27"/>
      <c r="VO156" s="27"/>
      <c r="VP156" s="27"/>
      <c r="VQ156" s="27"/>
      <c r="VR156" s="27"/>
      <c r="VS156" s="27"/>
      <c r="VT156" s="27"/>
      <c r="VU156" s="27"/>
      <c r="VV156" s="27"/>
      <c r="VW156" s="27"/>
      <c r="VX156" s="27"/>
      <c r="VY156" s="27"/>
      <c r="VZ156" s="27"/>
      <c r="WA156" s="27"/>
      <c r="WB156" s="27"/>
      <c r="WC156" s="27"/>
      <c r="WD156" s="27"/>
      <c r="WE156" s="27"/>
      <c r="WF156" s="27"/>
      <c r="WG156" s="27"/>
      <c r="WH156" s="27"/>
      <c r="WI156" s="27"/>
      <c r="WJ156" s="27"/>
      <c r="WK156" s="27"/>
      <c r="WL156" s="27"/>
      <c r="WM156" s="27"/>
      <c r="WN156" s="27"/>
      <c r="WO156" s="27"/>
      <c r="WP156" s="27"/>
      <c r="WQ156" s="27"/>
      <c r="WR156" s="27"/>
      <c r="WS156" s="27"/>
      <c r="WT156" s="27"/>
      <c r="WU156" s="27"/>
      <c r="WV156" s="27"/>
      <c r="WW156" s="27"/>
      <c r="WX156" s="27"/>
      <c r="WY156" s="27"/>
      <c r="WZ156" s="27"/>
      <c r="XA156" s="27"/>
      <c r="XB156" s="27"/>
      <c r="XC156" s="27"/>
      <c r="XD156" s="27"/>
      <c r="XE156" s="27"/>
      <c r="XF156" s="27"/>
      <c r="XG156" s="27"/>
      <c r="XH156" s="27"/>
      <c r="XI156" s="27"/>
      <c r="XJ156" s="27"/>
      <c r="XK156" s="27"/>
      <c r="XL156" s="27"/>
      <c r="XM156" s="27"/>
      <c r="XN156" s="27"/>
      <c r="XO156" s="27"/>
      <c r="XP156" s="27"/>
      <c r="XQ156" s="27"/>
      <c r="XR156" s="27"/>
      <c r="XS156" s="27"/>
      <c r="XT156" s="27"/>
      <c r="XU156" s="27"/>
      <c r="XV156" s="27"/>
      <c r="XW156" s="27"/>
      <c r="XX156" s="27"/>
      <c r="XY156" s="27"/>
      <c r="XZ156" s="27"/>
      <c r="YA156" s="27"/>
      <c r="YB156" s="27"/>
      <c r="YC156" s="27"/>
      <c r="YD156" s="27"/>
      <c r="YE156" s="27"/>
      <c r="YF156" s="27"/>
      <c r="YG156" s="27"/>
      <c r="YH156" s="27"/>
      <c r="YI156" s="27"/>
      <c r="YJ156" s="27"/>
      <c r="YK156" s="27"/>
      <c r="YL156" s="27"/>
      <c r="YM156" s="27"/>
      <c r="YN156" s="27"/>
      <c r="YO156" s="27"/>
      <c r="YP156" s="27"/>
      <c r="YQ156" s="27"/>
      <c r="YR156" s="27"/>
      <c r="YS156" s="27"/>
      <c r="YT156" s="27"/>
      <c r="YU156" s="27"/>
      <c r="YV156" s="27"/>
      <c r="YW156" s="27"/>
      <c r="YX156" s="27"/>
      <c r="YY156" s="27"/>
      <c r="YZ156" s="27"/>
      <c r="ZA156" s="27"/>
      <c r="ZB156" s="27"/>
      <c r="ZC156" s="27"/>
      <c r="ZD156" s="27"/>
      <c r="ZE156" s="27"/>
      <c r="ZF156" s="27"/>
      <c r="ZG156" s="27"/>
      <c r="ZH156" s="27"/>
      <c r="ZI156" s="27"/>
      <c r="ZJ156" s="27"/>
      <c r="ZK156" s="27"/>
      <c r="ZL156" s="27"/>
      <c r="ZM156" s="27"/>
      <c r="ZN156" s="27"/>
      <c r="ZO156" s="27"/>
      <c r="ZP156" s="27"/>
      <c r="ZQ156" s="27"/>
      <c r="ZR156" s="27"/>
      <c r="ZS156" s="27"/>
      <c r="ZT156" s="27"/>
      <c r="ZU156" s="27"/>
      <c r="ZV156" s="27"/>
      <c r="ZW156" s="27"/>
      <c r="ZX156" s="27"/>
      <c r="ZY156" s="27"/>
      <c r="ZZ156" s="27"/>
      <c r="AAA156" s="27"/>
      <c r="AAB156" s="27"/>
      <c r="AAC156" s="27"/>
      <c r="AAD156" s="27"/>
      <c r="AAE156" s="27"/>
      <c r="AAF156" s="27"/>
      <c r="AAG156" s="27"/>
      <c r="AAH156" s="27"/>
      <c r="AAI156" s="27"/>
      <c r="AAJ156" s="27"/>
      <c r="AAK156" s="27"/>
      <c r="AAL156" s="27"/>
      <c r="AAM156" s="27"/>
      <c r="AAN156" s="27"/>
      <c r="AAO156" s="27"/>
      <c r="AAP156" s="27"/>
      <c r="AAQ156" s="27"/>
      <c r="AAR156" s="27"/>
      <c r="AAS156" s="27"/>
      <c r="AAT156" s="27"/>
      <c r="AAU156" s="27"/>
      <c r="AAV156" s="27"/>
      <c r="AAW156" s="27"/>
      <c r="AAX156" s="27"/>
      <c r="AAY156" s="27"/>
      <c r="AAZ156" s="27"/>
      <c r="ABA156" s="27"/>
      <c r="ABB156" s="27"/>
      <c r="ABC156" s="27"/>
      <c r="ABD156" s="27"/>
      <c r="ABE156" s="27"/>
      <c r="ABF156" s="27"/>
      <c r="ABG156" s="27"/>
      <c r="ABH156" s="27"/>
      <c r="ABI156" s="27"/>
      <c r="ABJ156" s="27"/>
      <c r="ABK156" s="27"/>
      <c r="ABL156" s="27"/>
      <c r="ABM156" s="27"/>
      <c r="ABN156" s="27"/>
      <c r="ABO156" s="27"/>
      <c r="ABP156" s="27"/>
      <c r="ABQ156" s="27"/>
      <c r="ABR156" s="27"/>
      <c r="ABS156" s="27"/>
      <c r="ABT156" s="27"/>
      <c r="ABU156" s="27"/>
      <c r="ABV156" s="27"/>
      <c r="ABW156" s="27"/>
      <c r="ABX156" s="27"/>
      <c r="ABY156" s="27"/>
      <c r="ABZ156" s="27"/>
      <c r="ACA156" s="27"/>
      <c r="ACB156" s="27"/>
      <c r="ACC156" s="27"/>
      <c r="ACD156" s="27"/>
      <c r="ACE156" s="27"/>
      <c r="ACF156" s="27"/>
      <c r="ACG156" s="27"/>
      <c r="ACH156" s="27"/>
      <c r="ACI156" s="27"/>
      <c r="ACJ156" s="27"/>
      <c r="ACK156" s="27"/>
      <c r="ACL156" s="27"/>
      <c r="ACM156" s="27"/>
      <c r="ACN156" s="27"/>
      <c r="ACO156" s="27"/>
      <c r="ACP156" s="27"/>
      <c r="ACQ156" s="27"/>
      <c r="ACR156" s="27"/>
      <c r="ACS156" s="27"/>
      <c r="ACT156" s="27"/>
      <c r="ACU156" s="27"/>
      <c r="ACV156" s="27"/>
      <c r="ACW156" s="27"/>
      <c r="ACX156" s="27"/>
      <c r="ACY156" s="27"/>
      <c r="ACZ156" s="27"/>
      <c r="ADA156" s="27"/>
      <c r="ADB156" s="27"/>
      <c r="ADC156" s="27"/>
      <c r="ADD156" s="27"/>
      <c r="ADE156" s="27"/>
      <c r="ADF156" s="27"/>
      <c r="ADG156" s="27"/>
      <c r="ADH156" s="27"/>
      <c r="ADI156" s="27"/>
      <c r="ADJ156" s="27"/>
      <c r="ADK156" s="27"/>
      <c r="ADL156" s="27"/>
      <c r="ADM156" s="27"/>
      <c r="ADN156" s="27"/>
      <c r="ADO156" s="27"/>
      <c r="ADP156" s="27"/>
      <c r="ADQ156" s="27"/>
      <c r="ADR156" s="27"/>
      <c r="ADS156" s="27"/>
      <c r="ADT156" s="27"/>
      <c r="ADU156" s="27"/>
      <c r="ADV156" s="27"/>
      <c r="ADW156" s="27"/>
      <c r="ADX156" s="27"/>
      <c r="ADY156" s="27"/>
      <c r="ADZ156" s="27"/>
      <c r="AEA156" s="27"/>
      <c r="AEB156" s="27"/>
      <c r="AEC156" s="27"/>
      <c r="AED156" s="27"/>
      <c r="AEE156" s="27"/>
      <c r="AEF156" s="27"/>
      <c r="AEG156" s="27"/>
      <c r="AEH156" s="27"/>
      <c r="AEI156" s="27"/>
      <c r="AEJ156" s="27"/>
      <c r="AEK156" s="27"/>
      <c r="AEL156" s="27"/>
      <c r="AEM156" s="27"/>
      <c r="AEN156" s="27"/>
      <c r="AEO156" s="27"/>
      <c r="AEP156" s="27"/>
      <c r="AEQ156" s="27"/>
      <c r="AER156" s="27"/>
      <c r="AES156" s="27"/>
      <c r="AET156" s="27"/>
      <c r="AEU156" s="27"/>
      <c r="AEV156" s="27"/>
      <c r="AEW156" s="27"/>
      <c r="AEX156" s="27"/>
      <c r="AEY156" s="27"/>
      <c r="AEZ156" s="27"/>
      <c r="AFA156" s="27"/>
      <c r="AFB156" s="27"/>
      <c r="AFC156" s="27"/>
      <c r="AFD156" s="27"/>
      <c r="AFE156" s="27"/>
      <c r="AFF156" s="27"/>
      <c r="AFG156" s="27"/>
      <c r="AFH156" s="27"/>
      <c r="AFI156" s="27"/>
      <c r="AFJ156" s="27"/>
      <c r="AFK156" s="27"/>
      <c r="AFL156" s="27"/>
      <c r="AFM156" s="27"/>
      <c r="AFN156" s="27"/>
      <c r="AFO156" s="27"/>
      <c r="AFP156" s="27"/>
      <c r="AFQ156" s="27"/>
      <c r="AFR156" s="27"/>
      <c r="AFS156" s="27"/>
      <c r="AFT156" s="27"/>
      <c r="AFU156" s="27"/>
      <c r="AFV156" s="27"/>
      <c r="AFW156" s="27"/>
      <c r="AFX156" s="27"/>
      <c r="AFY156" s="27"/>
      <c r="AFZ156" s="27"/>
      <c r="AGA156" s="27"/>
      <c r="AGB156" s="27"/>
      <c r="AGC156" s="27"/>
      <c r="AGD156" s="27"/>
      <c r="AGE156" s="27"/>
      <c r="AGF156" s="27"/>
      <c r="AGG156" s="27"/>
      <c r="AGH156" s="27"/>
      <c r="AGI156" s="27"/>
      <c r="AGJ156" s="27"/>
      <c r="AGK156" s="27"/>
      <c r="AGL156" s="27"/>
      <c r="AGM156" s="27"/>
      <c r="AGN156" s="27"/>
      <c r="AGO156" s="27"/>
      <c r="AGP156" s="27"/>
      <c r="AGQ156" s="27"/>
      <c r="AGR156" s="27"/>
      <c r="AGS156" s="27"/>
      <c r="AGT156" s="27"/>
      <c r="AGU156" s="27"/>
      <c r="AGV156" s="27"/>
      <c r="AGW156" s="27"/>
      <c r="AGX156" s="27"/>
      <c r="AGY156" s="27"/>
      <c r="AGZ156" s="27"/>
      <c r="AHA156" s="27"/>
      <c r="AHB156" s="27"/>
      <c r="AHC156" s="27"/>
      <c r="AHD156" s="27"/>
      <c r="AHE156" s="27"/>
      <c r="AHF156" s="27"/>
      <c r="AHG156" s="27"/>
      <c r="AHH156" s="27"/>
      <c r="AHI156" s="27"/>
      <c r="AHJ156" s="27"/>
      <c r="AHK156" s="27"/>
      <c r="AHL156" s="27"/>
      <c r="AHM156" s="27"/>
      <c r="AHN156" s="27"/>
      <c r="AHO156" s="27"/>
      <c r="AHP156" s="27"/>
      <c r="AHQ156" s="27"/>
      <c r="AHR156" s="27"/>
      <c r="AHS156" s="27"/>
      <c r="AHT156" s="27"/>
      <c r="AHU156" s="27"/>
      <c r="AHV156" s="27"/>
      <c r="AHW156" s="27"/>
      <c r="AHX156" s="27"/>
      <c r="AHY156" s="27"/>
      <c r="AHZ156" s="27"/>
      <c r="AIA156" s="27"/>
      <c r="AIB156" s="27"/>
      <c r="AIC156" s="27"/>
      <c r="AID156" s="27"/>
      <c r="AIE156" s="27"/>
      <c r="AIF156" s="27"/>
      <c r="AIG156" s="27"/>
      <c r="AIH156" s="27"/>
      <c r="AII156" s="27"/>
      <c r="AIJ156" s="27"/>
      <c r="AIK156" s="27"/>
      <c r="AIL156" s="27"/>
      <c r="AIM156" s="27"/>
      <c r="AIN156" s="27"/>
      <c r="AIO156" s="27"/>
      <c r="AIP156" s="27"/>
      <c r="AIQ156" s="27"/>
      <c r="AIR156" s="27"/>
      <c r="AIS156" s="27"/>
      <c r="AIT156" s="27"/>
      <c r="AIU156" s="27"/>
      <c r="AIV156" s="27"/>
      <c r="AIW156" s="27"/>
      <c r="AIX156" s="27"/>
      <c r="AIY156" s="27"/>
      <c r="AIZ156" s="27"/>
      <c r="AJA156" s="27"/>
      <c r="AJB156" s="27"/>
      <c r="AJC156" s="27"/>
      <c r="AJD156" s="27"/>
      <c r="AJE156" s="27"/>
      <c r="AJF156" s="27"/>
      <c r="AJG156" s="27"/>
      <c r="AJH156" s="27"/>
      <c r="AJI156" s="27"/>
      <c r="AJJ156" s="27"/>
      <c r="AJK156" s="27"/>
      <c r="AJL156" s="27"/>
      <c r="AJM156" s="27"/>
      <c r="AJN156" s="27"/>
      <c r="AJO156" s="27"/>
      <c r="AJP156" s="27"/>
      <c r="AJQ156" s="27"/>
      <c r="AJR156" s="27"/>
      <c r="AJS156" s="27"/>
      <c r="AJT156" s="27"/>
      <c r="AJU156" s="27"/>
      <c r="AJV156" s="27"/>
      <c r="AJW156" s="27"/>
      <c r="AJX156" s="27"/>
      <c r="AJY156" s="27"/>
      <c r="AJZ156" s="27"/>
      <c r="AKA156" s="27"/>
      <c r="AKB156" s="27"/>
      <c r="AKC156" s="27"/>
      <c r="AKD156" s="27"/>
      <c r="AKE156" s="27"/>
      <c r="AKF156" s="27"/>
      <c r="AKG156" s="27"/>
      <c r="AKH156" s="27"/>
      <c r="AKI156" s="27"/>
      <c r="AKJ156" s="27"/>
      <c r="AKK156" s="27"/>
      <c r="AKL156" s="27"/>
      <c r="AKM156" s="27"/>
      <c r="AKN156" s="27"/>
      <c r="AKO156" s="27"/>
      <c r="AKP156" s="27"/>
      <c r="AKQ156" s="27"/>
      <c r="AKR156" s="27"/>
      <c r="AKS156" s="27"/>
      <c r="AKT156" s="27"/>
      <c r="AKU156" s="27"/>
      <c r="AKV156" s="27"/>
      <c r="AKW156" s="27"/>
      <c r="AKX156" s="27"/>
      <c r="AKY156" s="27"/>
      <c r="AKZ156" s="27"/>
      <c r="ALA156" s="27"/>
      <c r="ALB156" s="27"/>
      <c r="ALC156" s="27"/>
      <c r="ALD156" s="27"/>
      <c r="ALE156" s="27"/>
      <c r="ALF156" s="27"/>
      <c r="ALG156" s="27"/>
      <c r="ALH156" s="27"/>
      <c r="ALI156" s="27"/>
      <c r="ALJ156" s="27"/>
      <c r="ALK156" s="27"/>
      <c r="ALL156" s="27"/>
      <c r="ALM156" s="27"/>
      <c r="ALN156" s="27"/>
      <c r="ALO156" s="27"/>
      <c r="ALP156" s="27"/>
      <c r="ALQ156" s="27"/>
      <c r="ALR156" s="27"/>
      <c r="ALS156" s="27"/>
    </row>
    <row r="157" spans="1:1007" ht="17.25" customHeight="1" thickBot="1" x14ac:dyDescent="0.25">
      <c r="A157" s="615"/>
      <c r="B157" s="606"/>
      <c r="C157" s="628"/>
      <c r="D157" s="726"/>
      <c r="E157" s="724"/>
      <c r="F157" s="725"/>
      <c r="G157" s="793"/>
      <c r="H157" s="600"/>
      <c r="I157" s="600"/>
      <c r="J157" s="544"/>
      <c r="K157" s="295" t="s">
        <v>25</v>
      </c>
      <c r="L157" s="506">
        <f>M157+O157</f>
        <v>64.3</v>
      </c>
      <c r="M157" s="507">
        <v>0</v>
      </c>
      <c r="N157" s="507">
        <v>0</v>
      </c>
      <c r="O157" s="508">
        <v>64.3</v>
      </c>
      <c r="P157" s="506">
        <f>Q157+S157</f>
        <v>100</v>
      </c>
      <c r="Q157" s="507">
        <v>0</v>
      </c>
      <c r="R157" s="507">
        <v>0</v>
      </c>
      <c r="S157" s="508">
        <v>100</v>
      </c>
      <c r="T157" s="506">
        <f>U157+W157</f>
        <v>0</v>
      </c>
      <c r="U157" s="507">
        <v>0</v>
      </c>
      <c r="V157" s="507">
        <v>0</v>
      </c>
      <c r="W157" s="508">
        <v>0</v>
      </c>
      <c r="X157" s="27"/>
      <c r="Y157" s="27"/>
      <c r="Z157" s="27"/>
      <c r="AA157" s="27"/>
      <c r="AB157" s="27"/>
      <c r="AC157" s="27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40"/>
      <c r="AV157" s="39"/>
      <c r="AW157" s="39"/>
      <c r="AX157" s="39"/>
      <c r="AY157" s="39"/>
      <c r="AZ157" s="39"/>
      <c r="BA157" s="39"/>
      <c r="BB157" s="39"/>
      <c r="BC157" s="39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7"/>
      <c r="JJ157" s="27"/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7"/>
      <c r="JW157" s="27"/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7"/>
      <c r="KJ157" s="27"/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7"/>
      <c r="KW157" s="27"/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7"/>
      <c r="LJ157" s="27"/>
      <c r="LK157" s="27"/>
      <c r="LL157" s="27"/>
      <c r="LM157" s="27"/>
      <c r="LN157" s="27"/>
      <c r="LO157" s="27"/>
      <c r="LP157" s="27"/>
      <c r="LQ157" s="27"/>
      <c r="LR157" s="27"/>
      <c r="LS157" s="27"/>
      <c r="LT157" s="27"/>
      <c r="LU157" s="27"/>
      <c r="LV157" s="27"/>
      <c r="LW157" s="27"/>
      <c r="LX157" s="27"/>
      <c r="LY157" s="27"/>
      <c r="LZ157" s="27"/>
      <c r="MA157" s="27"/>
      <c r="MB157" s="27"/>
      <c r="MC157" s="27"/>
      <c r="MD157" s="27"/>
      <c r="ME157" s="27"/>
      <c r="MF157" s="27"/>
      <c r="MG157" s="27"/>
      <c r="MH157" s="27"/>
      <c r="MI157" s="27"/>
      <c r="MJ157" s="27"/>
      <c r="MK157" s="27"/>
      <c r="ML157" s="27"/>
      <c r="MM157" s="27"/>
      <c r="MN157" s="27"/>
      <c r="MO157" s="27"/>
      <c r="MP157" s="27"/>
      <c r="MQ157" s="27"/>
      <c r="MR157" s="27"/>
      <c r="MS157" s="27"/>
      <c r="MT157" s="27"/>
      <c r="MU157" s="27"/>
      <c r="MV157" s="27"/>
      <c r="MW157" s="27"/>
      <c r="MX157" s="27"/>
      <c r="MY157" s="27"/>
      <c r="MZ157" s="27"/>
      <c r="NA157" s="27"/>
      <c r="NB157" s="27"/>
      <c r="NC157" s="27"/>
      <c r="ND157" s="27"/>
      <c r="NE157" s="27"/>
      <c r="NF157" s="27"/>
      <c r="NG157" s="27"/>
      <c r="NH157" s="27"/>
      <c r="NI157" s="27"/>
      <c r="NJ157" s="27"/>
      <c r="NK157" s="27"/>
      <c r="NL157" s="27"/>
      <c r="NM157" s="27"/>
      <c r="NN157" s="27"/>
      <c r="NO157" s="27"/>
      <c r="NP157" s="27"/>
      <c r="NQ157" s="27"/>
      <c r="NR157" s="27"/>
      <c r="NS157" s="27"/>
      <c r="NT157" s="27"/>
      <c r="NU157" s="27"/>
      <c r="NV157" s="27"/>
      <c r="NW157" s="27"/>
      <c r="NX157" s="27"/>
      <c r="NY157" s="27"/>
      <c r="NZ157" s="27"/>
      <c r="OA157" s="27"/>
      <c r="OB157" s="27"/>
      <c r="OC157" s="27"/>
      <c r="OD157" s="27"/>
      <c r="OE157" s="27"/>
      <c r="OF157" s="27"/>
      <c r="OG157" s="27"/>
      <c r="OH157" s="27"/>
      <c r="OI157" s="27"/>
      <c r="OJ157" s="27"/>
      <c r="OK157" s="27"/>
      <c r="OL157" s="27"/>
      <c r="OM157" s="27"/>
      <c r="ON157" s="27"/>
      <c r="OO157" s="27"/>
      <c r="OP157" s="27"/>
      <c r="OQ157" s="27"/>
      <c r="OR157" s="27"/>
      <c r="OS157" s="27"/>
      <c r="OT157" s="27"/>
      <c r="OU157" s="27"/>
      <c r="OV157" s="27"/>
      <c r="OW157" s="27"/>
      <c r="OX157" s="27"/>
      <c r="OY157" s="27"/>
      <c r="OZ157" s="27"/>
      <c r="PA157" s="27"/>
      <c r="PB157" s="27"/>
      <c r="PC157" s="27"/>
      <c r="PD157" s="27"/>
      <c r="PE157" s="27"/>
      <c r="PF157" s="27"/>
      <c r="PG157" s="27"/>
      <c r="PH157" s="27"/>
      <c r="PI157" s="27"/>
      <c r="PJ157" s="27"/>
      <c r="PK157" s="27"/>
      <c r="PL157" s="27"/>
      <c r="PM157" s="27"/>
      <c r="PN157" s="27"/>
      <c r="PO157" s="27"/>
      <c r="PP157" s="27"/>
      <c r="PQ157" s="27"/>
      <c r="PR157" s="27"/>
      <c r="PS157" s="27"/>
      <c r="PT157" s="27"/>
      <c r="PU157" s="27"/>
      <c r="PV157" s="27"/>
      <c r="PW157" s="27"/>
      <c r="PX157" s="27"/>
      <c r="PY157" s="27"/>
      <c r="PZ157" s="27"/>
      <c r="QA157" s="27"/>
      <c r="QB157" s="27"/>
      <c r="QC157" s="27"/>
      <c r="QD157" s="27"/>
      <c r="QE157" s="27"/>
      <c r="QF157" s="27"/>
      <c r="QG157" s="27"/>
      <c r="QH157" s="27"/>
      <c r="QI157" s="27"/>
      <c r="QJ157" s="27"/>
      <c r="QK157" s="27"/>
      <c r="QL157" s="27"/>
      <c r="QM157" s="27"/>
      <c r="QN157" s="27"/>
      <c r="QO157" s="27"/>
      <c r="QP157" s="27"/>
      <c r="QQ157" s="27"/>
      <c r="QR157" s="27"/>
      <c r="QS157" s="27"/>
      <c r="QT157" s="27"/>
      <c r="QU157" s="27"/>
      <c r="QV157" s="27"/>
      <c r="QW157" s="27"/>
      <c r="QX157" s="27"/>
      <c r="QY157" s="27"/>
      <c r="QZ157" s="27"/>
      <c r="RA157" s="27"/>
      <c r="RB157" s="27"/>
      <c r="RC157" s="27"/>
      <c r="RD157" s="27"/>
      <c r="RE157" s="27"/>
      <c r="RF157" s="27"/>
      <c r="RG157" s="27"/>
      <c r="RH157" s="27"/>
      <c r="RI157" s="27"/>
      <c r="RJ157" s="27"/>
      <c r="RK157" s="27"/>
      <c r="RL157" s="27"/>
      <c r="RM157" s="27"/>
      <c r="RN157" s="27"/>
      <c r="RO157" s="27"/>
      <c r="RP157" s="27"/>
      <c r="RQ157" s="27"/>
      <c r="RR157" s="27"/>
      <c r="RS157" s="27"/>
      <c r="RT157" s="27"/>
      <c r="RU157" s="27"/>
      <c r="RV157" s="27"/>
      <c r="RW157" s="27"/>
      <c r="RX157" s="27"/>
      <c r="RY157" s="27"/>
      <c r="RZ157" s="27"/>
      <c r="SA157" s="27"/>
      <c r="SB157" s="27"/>
      <c r="SC157" s="27"/>
      <c r="SD157" s="27"/>
      <c r="SE157" s="27"/>
      <c r="SF157" s="27"/>
      <c r="SG157" s="27"/>
      <c r="SH157" s="27"/>
      <c r="SI157" s="27"/>
      <c r="SJ157" s="27"/>
      <c r="SK157" s="27"/>
      <c r="SL157" s="27"/>
      <c r="SM157" s="27"/>
      <c r="SN157" s="27"/>
      <c r="SO157" s="27"/>
      <c r="SP157" s="27"/>
      <c r="SQ157" s="27"/>
      <c r="SR157" s="27"/>
      <c r="SS157" s="27"/>
      <c r="ST157" s="27"/>
      <c r="SU157" s="27"/>
      <c r="SV157" s="27"/>
      <c r="SW157" s="27"/>
      <c r="SX157" s="27"/>
      <c r="SY157" s="27"/>
      <c r="SZ157" s="27"/>
      <c r="TA157" s="27"/>
      <c r="TB157" s="27"/>
      <c r="TC157" s="27"/>
      <c r="TD157" s="27"/>
      <c r="TE157" s="27"/>
      <c r="TF157" s="27"/>
      <c r="TG157" s="27"/>
      <c r="TH157" s="27"/>
      <c r="TI157" s="27"/>
      <c r="TJ157" s="27"/>
      <c r="TK157" s="27"/>
      <c r="TL157" s="27"/>
      <c r="TM157" s="27"/>
      <c r="TN157" s="27"/>
      <c r="TO157" s="27"/>
      <c r="TP157" s="27"/>
      <c r="TQ157" s="27"/>
      <c r="TR157" s="27"/>
      <c r="TS157" s="27"/>
      <c r="TT157" s="27"/>
      <c r="TU157" s="27"/>
      <c r="TV157" s="27"/>
      <c r="TW157" s="27"/>
      <c r="TX157" s="27"/>
      <c r="TY157" s="27"/>
      <c r="TZ157" s="27"/>
      <c r="UA157" s="27"/>
      <c r="UB157" s="27"/>
      <c r="UC157" s="27"/>
      <c r="UD157" s="27"/>
      <c r="UE157" s="27"/>
      <c r="UF157" s="27"/>
      <c r="UG157" s="27"/>
      <c r="UH157" s="27"/>
      <c r="UI157" s="27"/>
      <c r="UJ157" s="27"/>
      <c r="UK157" s="27"/>
      <c r="UL157" s="27"/>
      <c r="UM157" s="27"/>
      <c r="UN157" s="27"/>
      <c r="UO157" s="27"/>
      <c r="UP157" s="27"/>
      <c r="UQ157" s="27"/>
      <c r="UR157" s="27"/>
      <c r="US157" s="27"/>
      <c r="UT157" s="27"/>
      <c r="UU157" s="27"/>
      <c r="UV157" s="27"/>
      <c r="UW157" s="27"/>
      <c r="UX157" s="27"/>
      <c r="UY157" s="27"/>
      <c r="UZ157" s="27"/>
      <c r="VA157" s="27"/>
      <c r="VB157" s="27"/>
      <c r="VC157" s="27"/>
      <c r="VD157" s="27"/>
      <c r="VE157" s="27"/>
      <c r="VF157" s="27"/>
      <c r="VG157" s="27"/>
      <c r="VH157" s="27"/>
      <c r="VI157" s="27"/>
      <c r="VJ157" s="27"/>
      <c r="VK157" s="27"/>
      <c r="VL157" s="27"/>
      <c r="VM157" s="27"/>
      <c r="VN157" s="27"/>
      <c r="VO157" s="27"/>
      <c r="VP157" s="27"/>
      <c r="VQ157" s="27"/>
      <c r="VR157" s="27"/>
      <c r="VS157" s="27"/>
      <c r="VT157" s="27"/>
      <c r="VU157" s="27"/>
      <c r="VV157" s="27"/>
      <c r="VW157" s="27"/>
      <c r="VX157" s="27"/>
      <c r="VY157" s="27"/>
      <c r="VZ157" s="27"/>
      <c r="WA157" s="27"/>
      <c r="WB157" s="27"/>
      <c r="WC157" s="27"/>
      <c r="WD157" s="27"/>
      <c r="WE157" s="27"/>
      <c r="WF157" s="27"/>
      <c r="WG157" s="27"/>
      <c r="WH157" s="27"/>
      <c r="WI157" s="27"/>
      <c r="WJ157" s="27"/>
      <c r="WK157" s="27"/>
      <c r="WL157" s="27"/>
      <c r="WM157" s="27"/>
      <c r="WN157" s="27"/>
      <c r="WO157" s="27"/>
      <c r="WP157" s="27"/>
      <c r="WQ157" s="27"/>
      <c r="WR157" s="27"/>
      <c r="WS157" s="27"/>
      <c r="WT157" s="27"/>
      <c r="WU157" s="27"/>
      <c r="WV157" s="27"/>
      <c r="WW157" s="27"/>
      <c r="WX157" s="27"/>
      <c r="WY157" s="27"/>
      <c r="WZ157" s="27"/>
      <c r="XA157" s="27"/>
      <c r="XB157" s="27"/>
      <c r="XC157" s="27"/>
      <c r="XD157" s="27"/>
      <c r="XE157" s="27"/>
      <c r="XF157" s="27"/>
      <c r="XG157" s="27"/>
      <c r="XH157" s="27"/>
      <c r="XI157" s="27"/>
      <c r="XJ157" s="27"/>
      <c r="XK157" s="27"/>
      <c r="XL157" s="27"/>
      <c r="XM157" s="27"/>
      <c r="XN157" s="27"/>
      <c r="XO157" s="27"/>
      <c r="XP157" s="27"/>
      <c r="XQ157" s="27"/>
      <c r="XR157" s="27"/>
      <c r="XS157" s="27"/>
      <c r="XT157" s="27"/>
      <c r="XU157" s="27"/>
      <c r="XV157" s="27"/>
      <c r="XW157" s="27"/>
      <c r="XX157" s="27"/>
      <c r="XY157" s="27"/>
      <c r="XZ157" s="27"/>
      <c r="YA157" s="27"/>
      <c r="YB157" s="27"/>
      <c r="YC157" s="27"/>
      <c r="YD157" s="27"/>
      <c r="YE157" s="27"/>
      <c r="YF157" s="27"/>
      <c r="YG157" s="27"/>
      <c r="YH157" s="27"/>
      <c r="YI157" s="27"/>
      <c r="YJ157" s="27"/>
      <c r="YK157" s="27"/>
      <c r="YL157" s="27"/>
      <c r="YM157" s="27"/>
      <c r="YN157" s="27"/>
      <c r="YO157" s="27"/>
      <c r="YP157" s="27"/>
      <c r="YQ157" s="27"/>
      <c r="YR157" s="27"/>
      <c r="YS157" s="27"/>
      <c r="YT157" s="27"/>
      <c r="YU157" s="27"/>
      <c r="YV157" s="27"/>
      <c r="YW157" s="27"/>
      <c r="YX157" s="27"/>
      <c r="YY157" s="27"/>
      <c r="YZ157" s="27"/>
      <c r="ZA157" s="27"/>
      <c r="ZB157" s="27"/>
      <c r="ZC157" s="27"/>
      <c r="ZD157" s="27"/>
      <c r="ZE157" s="27"/>
      <c r="ZF157" s="27"/>
      <c r="ZG157" s="27"/>
      <c r="ZH157" s="27"/>
      <c r="ZI157" s="27"/>
      <c r="ZJ157" s="27"/>
      <c r="ZK157" s="27"/>
      <c r="ZL157" s="27"/>
      <c r="ZM157" s="27"/>
      <c r="ZN157" s="27"/>
      <c r="ZO157" s="27"/>
      <c r="ZP157" s="27"/>
      <c r="ZQ157" s="27"/>
      <c r="ZR157" s="27"/>
      <c r="ZS157" s="27"/>
      <c r="ZT157" s="27"/>
      <c r="ZU157" s="27"/>
      <c r="ZV157" s="27"/>
      <c r="ZW157" s="27"/>
      <c r="ZX157" s="27"/>
      <c r="ZY157" s="27"/>
      <c r="ZZ157" s="27"/>
      <c r="AAA157" s="27"/>
      <c r="AAB157" s="27"/>
      <c r="AAC157" s="27"/>
      <c r="AAD157" s="27"/>
      <c r="AAE157" s="27"/>
      <c r="AAF157" s="27"/>
      <c r="AAG157" s="27"/>
      <c r="AAH157" s="27"/>
      <c r="AAI157" s="27"/>
      <c r="AAJ157" s="27"/>
      <c r="AAK157" s="27"/>
      <c r="AAL157" s="27"/>
      <c r="AAM157" s="27"/>
      <c r="AAN157" s="27"/>
      <c r="AAO157" s="27"/>
      <c r="AAP157" s="27"/>
      <c r="AAQ157" s="27"/>
      <c r="AAR157" s="27"/>
      <c r="AAS157" s="27"/>
      <c r="AAT157" s="27"/>
      <c r="AAU157" s="27"/>
      <c r="AAV157" s="27"/>
      <c r="AAW157" s="27"/>
      <c r="AAX157" s="27"/>
      <c r="AAY157" s="27"/>
      <c r="AAZ157" s="27"/>
      <c r="ABA157" s="27"/>
      <c r="ABB157" s="27"/>
      <c r="ABC157" s="27"/>
      <c r="ABD157" s="27"/>
      <c r="ABE157" s="27"/>
      <c r="ABF157" s="27"/>
      <c r="ABG157" s="27"/>
      <c r="ABH157" s="27"/>
      <c r="ABI157" s="27"/>
      <c r="ABJ157" s="27"/>
      <c r="ABK157" s="27"/>
      <c r="ABL157" s="27"/>
      <c r="ABM157" s="27"/>
      <c r="ABN157" s="27"/>
      <c r="ABO157" s="27"/>
      <c r="ABP157" s="27"/>
      <c r="ABQ157" s="27"/>
      <c r="ABR157" s="27"/>
      <c r="ABS157" s="27"/>
      <c r="ABT157" s="27"/>
      <c r="ABU157" s="27"/>
      <c r="ABV157" s="27"/>
      <c r="ABW157" s="27"/>
      <c r="ABX157" s="27"/>
      <c r="ABY157" s="27"/>
      <c r="ABZ157" s="27"/>
      <c r="ACA157" s="27"/>
      <c r="ACB157" s="27"/>
      <c r="ACC157" s="27"/>
      <c r="ACD157" s="27"/>
      <c r="ACE157" s="27"/>
      <c r="ACF157" s="27"/>
      <c r="ACG157" s="27"/>
      <c r="ACH157" s="27"/>
      <c r="ACI157" s="27"/>
      <c r="ACJ157" s="27"/>
      <c r="ACK157" s="27"/>
      <c r="ACL157" s="27"/>
      <c r="ACM157" s="27"/>
      <c r="ACN157" s="27"/>
      <c r="ACO157" s="27"/>
      <c r="ACP157" s="27"/>
      <c r="ACQ157" s="27"/>
      <c r="ACR157" s="27"/>
      <c r="ACS157" s="27"/>
      <c r="ACT157" s="27"/>
      <c r="ACU157" s="27"/>
      <c r="ACV157" s="27"/>
      <c r="ACW157" s="27"/>
      <c r="ACX157" s="27"/>
      <c r="ACY157" s="27"/>
      <c r="ACZ157" s="27"/>
      <c r="ADA157" s="27"/>
      <c r="ADB157" s="27"/>
      <c r="ADC157" s="27"/>
      <c r="ADD157" s="27"/>
      <c r="ADE157" s="27"/>
      <c r="ADF157" s="27"/>
      <c r="ADG157" s="27"/>
      <c r="ADH157" s="27"/>
      <c r="ADI157" s="27"/>
      <c r="ADJ157" s="27"/>
      <c r="ADK157" s="27"/>
      <c r="ADL157" s="27"/>
      <c r="ADM157" s="27"/>
      <c r="ADN157" s="27"/>
      <c r="ADO157" s="27"/>
      <c r="ADP157" s="27"/>
      <c r="ADQ157" s="27"/>
      <c r="ADR157" s="27"/>
      <c r="ADS157" s="27"/>
      <c r="ADT157" s="27"/>
      <c r="ADU157" s="27"/>
      <c r="ADV157" s="27"/>
      <c r="ADW157" s="27"/>
      <c r="ADX157" s="27"/>
      <c r="ADY157" s="27"/>
      <c r="ADZ157" s="27"/>
      <c r="AEA157" s="27"/>
      <c r="AEB157" s="27"/>
      <c r="AEC157" s="27"/>
      <c r="AED157" s="27"/>
      <c r="AEE157" s="27"/>
      <c r="AEF157" s="27"/>
      <c r="AEG157" s="27"/>
      <c r="AEH157" s="27"/>
      <c r="AEI157" s="27"/>
      <c r="AEJ157" s="27"/>
      <c r="AEK157" s="27"/>
      <c r="AEL157" s="27"/>
      <c r="AEM157" s="27"/>
      <c r="AEN157" s="27"/>
      <c r="AEO157" s="27"/>
      <c r="AEP157" s="27"/>
      <c r="AEQ157" s="27"/>
      <c r="AER157" s="27"/>
      <c r="AES157" s="27"/>
      <c r="AET157" s="27"/>
      <c r="AEU157" s="27"/>
      <c r="AEV157" s="27"/>
      <c r="AEW157" s="27"/>
      <c r="AEX157" s="27"/>
      <c r="AEY157" s="27"/>
      <c r="AEZ157" s="27"/>
      <c r="AFA157" s="27"/>
      <c r="AFB157" s="27"/>
      <c r="AFC157" s="27"/>
      <c r="AFD157" s="27"/>
      <c r="AFE157" s="27"/>
      <c r="AFF157" s="27"/>
      <c r="AFG157" s="27"/>
      <c r="AFH157" s="27"/>
      <c r="AFI157" s="27"/>
      <c r="AFJ157" s="27"/>
      <c r="AFK157" s="27"/>
      <c r="AFL157" s="27"/>
      <c r="AFM157" s="27"/>
      <c r="AFN157" s="27"/>
      <c r="AFO157" s="27"/>
      <c r="AFP157" s="27"/>
      <c r="AFQ157" s="27"/>
      <c r="AFR157" s="27"/>
      <c r="AFS157" s="27"/>
      <c r="AFT157" s="27"/>
      <c r="AFU157" s="27"/>
      <c r="AFV157" s="27"/>
      <c r="AFW157" s="27"/>
      <c r="AFX157" s="27"/>
      <c r="AFY157" s="27"/>
      <c r="AFZ157" s="27"/>
      <c r="AGA157" s="27"/>
      <c r="AGB157" s="27"/>
      <c r="AGC157" s="27"/>
      <c r="AGD157" s="27"/>
      <c r="AGE157" s="27"/>
      <c r="AGF157" s="27"/>
      <c r="AGG157" s="27"/>
      <c r="AGH157" s="27"/>
      <c r="AGI157" s="27"/>
      <c r="AGJ157" s="27"/>
      <c r="AGK157" s="27"/>
      <c r="AGL157" s="27"/>
      <c r="AGM157" s="27"/>
      <c r="AGN157" s="27"/>
      <c r="AGO157" s="27"/>
      <c r="AGP157" s="27"/>
      <c r="AGQ157" s="27"/>
      <c r="AGR157" s="27"/>
      <c r="AGS157" s="27"/>
      <c r="AGT157" s="27"/>
      <c r="AGU157" s="27"/>
      <c r="AGV157" s="27"/>
      <c r="AGW157" s="27"/>
      <c r="AGX157" s="27"/>
      <c r="AGY157" s="27"/>
      <c r="AGZ157" s="27"/>
      <c r="AHA157" s="27"/>
      <c r="AHB157" s="27"/>
      <c r="AHC157" s="27"/>
      <c r="AHD157" s="27"/>
      <c r="AHE157" s="27"/>
      <c r="AHF157" s="27"/>
      <c r="AHG157" s="27"/>
      <c r="AHH157" s="27"/>
      <c r="AHI157" s="27"/>
      <c r="AHJ157" s="27"/>
      <c r="AHK157" s="27"/>
      <c r="AHL157" s="27"/>
      <c r="AHM157" s="27"/>
      <c r="AHN157" s="27"/>
      <c r="AHO157" s="27"/>
      <c r="AHP157" s="27"/>
      <c r="AHQ157" s="27"/>
      <c r="AHR157" s="27"/>
      <c r="AHS157" s="27"/>
      <c r="AHT157" s="27"/>
      <c r="AHU157" s="27"/>
      <c r="AHV157" s="27"/>
      <c r="AHW157" s="27"/>
      <c r="AHX157" s="27"/>
      <c r="AHY157" s="27"/>
      <c r="AHZ157" s="27"/>
      <c r="AIA157" s="27"/>
      <c r="AIB157" s="27"/>
      <c r="AIC157" s="27"/>
      <c r="AID157" s="27"/>
      <c r="AIE157" s="27"/>
      <c r="AIF157" s="27"/>
      <c r="AIG157" s="27"/>
      <c r="AIH157" s="27"/>
      <c r="AII157" s="27"/>
      <c r="AIJ157" s="27"/>
      <c r="AIK157" s="27"/>
      <c r="AIL157" s="27"/>
      <c r="AIM157" s="27"/>
      <c r="AIN157" s="27"/>
      <c r="AIO157" s="27"/>
      <c r="AIP157" s="27"/>
      <c r="AIQ157" s="27"/>
      <c r="AIR157" s="27"/>
      <c r="AIS157" s="27"/>
      <c r="AIT157" s="27"/>
      <c r="AIU157" s="27"/>
      <c r="AIV157" s="27"/>
      <c r="AIW157" s="27"/>
      <c r="AIX157" s="27"/>
      <c r="AIY157" s="27"/>
      <c r="AIZ157" s="27"/>
      <c r="AJA157" s="27"/>
      <c r="AJB157" s="27"/>
      <c r="AJC157" s="27"/>
      <c r="AJD157" s="27"/>
      <c r="AJE157" s="27"/>
      <c r="AJF157" s="27"/>
      <c r="AJG157" s="27"/>
      <c r="AJH157" s="27"/>
      <c r="AJI157" s="27"/>
      <c r="AJJ157" s="27"/>
      <c r="AJK157" s="27"/>
      <c r="AJL157" s="27"/>
      <c r="AJM157" s="27"/>
      <c r="AJN157" s="27"/>
      <c r="AJO157" s="27"/>
      <c r="AJP157" s="27"/>
      <c r="AJQ157" s="27"/>
      <c r="AJR157" s="27"/>
      <c r="AJS157" s="27"/>
      <c r="AJT157" s="27"/>
      <c r="AJU157" s="27"/>
      <c r="AJV157" s="27"/>
      <c r="AJW157" s="27"/>
      <c r="AJX157" s="27"/>
      <c r="AJY157" s="27"/>
      <c r="AJZ157" s="27"/>
      <c r="AKA157" s="27"/>
      <c r="AKB157" s="27"/>
      <c r="AKC157" s="27"/>
      <c r="AKD157" s="27"/>
      <c r="AKE157" s="27"/>
      <c r="AKF157" s="27"/>
      <c r="AKG157" s="27"/>
      <c r="AKH157" s="27"/>
      <c r="AKI157" s="27"/>
      <c r="AKJ157" s="27"/>
      <c r="AKK157" s="27"/>
      <c r="AKL157" s="27"/>
      <c r="AKM157" s="27"/>
      <c r="AKN157" s="27"/>
      <c r="AKO157" s="27"/>
      <c r="AKP157" s="27"/>
      <c r="AKQ157" s="27"/>
      <c r="AKR157" s="27"/>
      <c r="AKS157" s="27"/>
      <c r="AKT157" s="27"/>
      <c r="AKU157" s="27"/>
      <c r="AKV157" s="27"/>
      <c r="AKW157" s="27"/>
      <c r="AKX157" s="27"/>
      <c r="AKY157" s="27"/>
      <c r="AKZ157" s="27"/>
      <c r="ALA157" s="27"/>
      <c r="ALB157" s="27"/>
      <c r="ALC157" s="27"/>
      <c r="ALD157" s="27"/>
      <c r="ALE157" s="27"/>
      <c r="ALF157" s="27"/>
      <c r="ALG157" s="27"/>
      <c r="ALH157" s="27"/>
      <c r="ALI157" s="27"/>
      <c r="ALJ157" s="27"/>
      <c r="ALK157" s="27"/>
      <c r="ALL157" s="27"/>
      <c r="ALM157" s="27"/>
      <c r="ALN157" s="27"/>
      <c r="ALO157" s="27"/>
      <c r="ALP157" s="27"/>
      <c r="ALQ157" s="27"/>
      <c r="ALR157" s="27"/>
      <c r="ALS157" s="27"/>
    </row>
    <row r="158" spans="1:1007" ht="16.5" customHeight="1" thickBot="1" x14ac:dyDescent="0.25">
      <c r="A158" s="547"/>
      <c r="B158" s="549"/>
      <c r="C158" s="551"/>
      <c r="D158" s="553"/>
      <c r="E158" s="555"/>
      <c r="F158" s="557"/>
      <c r="G158" s="688"/>
      <c r="H158" s="559"/>
      <c r="I158" s="559"/>
      <c r="J158" s="544"/>
      <c r="K158" s="162" t="s">
        <v>22</v>
      </c>
      <c r="L158" s="402">
        <f>M158+O158</f>
        <v>465.5</v>
      </c>
      <c r="M158" s="403">
        <v>0</v>
      </c>
      <c r="N158" s="403">
        <v>0</v>
      </c>
      <c r="O158" s="404">
        <v>465.5</v>
      </c>
      <c r="P158" s="402">
        <f>Q158+S158</f>
        <v>427.2</v>
      </c>
      <c r="Q158" s="403">
        <v>0</v>
      </c>
      <c r="R158" s="403">
        <v>0</v>
      </c>
      <c r="S158" s="404">
        <v>427.2</v>
      </c>
      <c r="T158" s="402">
        <f>U158+W158</f>
        <v>0</v>
      </c>
      <c r="U158" s="403">
        <v>0</v>
      </c>
      <c r="V158" s="403">
        <v>0</v>
      </c>
      <c r="W158" s="404">
        <v>0</v>
      </c>
      <c r="X158" s="27"/>
      <c r="Y158" s="27"/>
      <c r="Z158" s="27"/>
      <c r="AA158" s="27"/>
      <c r="AB158" s="27"/>
      <c r="AC158" s="27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40"/>
      <c r="AV158" s="39"/>
      <c r="AW158" s="39"/>
      <c r="AX158" s="39"/>
      <c r="AY158" s="39"/>
      <c r="AZ158" s="39"/>
      <c r="BA158" s="39"/>
      <c r="BB158" s="39"/>
      <c r="BC158" s="39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7"/>
      <c r="JJ158" s="27"/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7"/>
      <c r="JW158" s="27"/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7"/>
      <c r="KJ158" s="27"/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7"/>
      <c r="KW158" s="27"/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7"/>
      <c r="LJ158" s="27"/>
      <c r="LK158" s="27"/>
      <c r="LL158" s="27"/>
      <c r="LM158" s="27"/>
      <c r="LN158" s="27"/>
      <c r="LO158" s="27"/>
      <c r="LP158" s="27"/>
      <c r="LQ158" s="27"/>
      <c r="LR158" s="27"/>
      <c r="LS158" s="27"/>
      <c r="LT158" s="27"/>
      <c r="LU158" s="27"/>
      <c r="LV158" s="27"/>
      <c r="LW158" s="27"/>
      <c r="LX158" s="27"/>
      <c r="LY158" s="27"/>
      <c r="LZ158" s="27"/>
      <c r="MA158" s="27"/>
      <c r="MB158" s="27"/>
      <c r="MC158" s="27"/>
      <c r="MD158" s="27"/>
      <c r="ME158" s="27"/>
      <c r="MF158" s="27"/>
      <c r="MG158" s="27"/>
      <c r="MH158" s="27"/>
      <c r="MI158" s="27"/>
      <c r="MJ158" s="27"/>
      <c r="MK158" s="27"/>
      <c r="ML158" s="27"/>
      <c r="MM158" s="27"/>
      <c r="MN158" s="27"/>
      <c r="MO158" s="27"/>
      <c r="MP158" s="27"/>
      <c r="MQ158" s="27"/>
      <c r="MR158" s="27"/>
      <c r="MS158" s="27"/>
      <c r="MT158" s="27"/>
      <c r="MU158" s="27"/>
      <c r="MV158" s="27"/>
      <c r="MW158" s="27"/>
      <c r="MX158" s="27"/>
      <c r="MY158" s="27"/>
      <c r="MZ158" s="27"/>
      <c r="NA158" s="27"/>
      <c r="NB158" s="27"/>
      <c r="NC158" s="27"/>
      <c r="ND158" s="27"/>
      <c r="NE158" s="27"/>
      <c r="NF158" s="27"/>
      <c r="NG158" s="27"/>
      <c r="NH158" s="27"/>
      <c r="NI158" s="27"/>
      <c r="NJ158" s="27"/>
      <c r="NK158" s="27"/>
      <c r="NL158" s="27"/>
      <c r="NM158" s="27"/>
      <c r="NN158" s="27"/>
      <c r="NO158" s="27"/>
      <c r="NP158" s="27"/>
      <c r="NQ158" s="27"/>
      <c r="NR158" s="27"/>
      <c r="NS158" s="27"/>
      <c r="NT158" s="27"/>
      <c r="NU158" s="27"/>
      <c r="NV158" s="27"/>
      <c r="NW158" s="27"/>
      <c r="NX158" s="27"/>
      <c r="NY158" s="27"/>
      <c r="NZ158" s="27"/>
      <c r="OA158" s="27"/>
      <c r="OB158" s="27"/>
      <c r="OC158" s="27"/>
      <c r="OD158" s="27"/>
      <c r="OE158" s="27"/>
      <c r="OF158" s="27"/>
      <c r="OG158" s="27"/>
      <c r="OH158" s="27"/>
      <c r="OI158" s="27"/>
      <c r="OJ158" s="27"/>
      <c r="OK158" s="27"/>
      <c r="OL158" s="27"/>
      <c r="OM158" s="27"/>
      <c r="ON158" s="27"/>
      <c r="OO158" s="27"/>
      <c r="OP158" s="27"/>
      <c r="OQ158" s="27"/>
      <c r="OR158" s="27"/>
      <c r="OS158" s="27"/>
      <c r="OT158" s="27"/>
      <c r="OU158" s="27"/>
      <c r="OV158" s="27"/>
      <c r="OW158" s="27"/>
      <c r="OX158" s="27"/>
      <c r="OY158" s="27"/>
      <c r="OZ158" s="27"/>
      <c r="PA158" s="27"/>
      <c r="PB158" s="27"/>
      <c r="PC158" s="27"/>
      <c r="PD158" s="27"/>
      <c r="PE158" s="27"/>
      <c r="PF158" s="27"/>
      <c r="PG158" s="27"/>
      <c r="PH158" s="27"/>
      <c r="PI158" s="27"/>
      <c r="PJ158" s="27"/>
      <c r="PK158" s="27"/>
      <c r="PL158" s="27"/>
      <c r="PM158" s="27"/>
      <c r="PN158" s="27"/>
      <c r="PO158" s="27"/>
      <c r="PP158" s="27"/>
      <c r="PQ158" s="27"/>
      <c r="PR158" s="27"/>
      <c r="PS158" s="27"/>
      <c r="PT158" s="27"/>
      <c r="PU158" s="27"/>
      <c r="PV158" s="27"/>
      <c r="PW158" s="27"/>
      <c r="PX158" s="27"/>
      <c r="PY158" s="27"/>
      <c r="PZ158" s="27"/>
      <c r="QA158" s="27"/>
      <c r="QB158" s="27"/>
      <c r="QC158" s="27"/>
      <c r="QD158" s="27"/>
      <c r="QE158" s="27"/>
      <c r="QF158" s="27"/>
      <c r="QG158" s="27"/>
      <c r="QH158" s="27"/>
      <c r="QI158" s="27"/>
      <c r="QJ158" s="27"/>
      <c r="QK158" s="27"/>
      <c r="QL158" s="27"/>
      <c r="QM158" s="27"/>
      <c r="QN158" s="27"/>
      <c r="QO158" s="27"/>
      <c r="QP158" s="27"/>
      <c r="QQ158" s="27"/>
      <c r="QR158" s="27"/>
      <c r="QS158" s="27"/>
      <c r="QT158" s="27"/>
      <c r="QU158" s="27"/>
      <c r="QV158" s="27"/>
      <c r="QW158" s="27"/>
      <c r="QX158" s="27"/>
      <c r="QY158" s="27"/>
      <c r="QZ158" s="27"/>
      <c r="RA158" s="27"/>
      <c r="RB158" s="27"/>
      <c r="RC158" s="27"/>
      <c r="RD158" s="27"/>
      <c r="RE158" s="27"/>
      <c r="RF158" s="27"/>
      <c r="RG158" s="27"/>
      <c r="RH158" s="27"/>
      <c r="RI158" s="27"/>
      <c r="RJ158" s="27"/>
      <c r="RK158" s="27"/>
      <c r="RL158" s="27"/>
      <c r="RM158" s="27"/>
      <c r="RN158" s="27"/>
      <c r="RO158" s="27"/>
      <c r="RP158" s="27"/>
      <c r="RQ158" s="27"/>
      <c r="RR158" s="27"/>
      <c r="RS158" s="27"/>
      <c r="RT158" s="27"/>
      <c r="RU158" s="27"/>
      <c r="RV158" s="27"/>
      <c r="RW158" s="27"/>
      <c r="RX158" s="27"/>
      <c r="RY158" s="27"/>
      <c r="RZ158" s="27"/>
      <c r="SA158" s="27"/>
      <c r="SB158" s="27"/>
      <c r="SC158" s="27"/>
      <c r="SD158" s="27"/>
      <c r="SE158" s="27"/>
      <c r="SF158" s="27"/>
      <c r="SG158" s="27"/>
      <c r="SH158" s="27"/>
      <c r="SI158" s="27"/>
      <c r="SJ158" s="27"/>
      <c r="SK158" s="27"/>
      <c r="SL158" s="27"/>
      <c r="SM158" s="27"/>
      <c r="SN158" s="27"/>
      <c r="SO158" s="27"/>
      <c r="SP158" s="27"/>
      <c r="SQ158" s="27"/>
      <c r="SR158" s="27"/>
      <c r="SS158" s="27"/>
      <c r="ST158" s="27"/>
      <c r="SU158" s="27"/>
      <c r="SV158" s="27"/>
      <c r="SW158" s="27"/>
      <c r="SX158" s="27"/>
      <c r="SY158" s="27"/>
      <c r="SZ158" s="27"/>
      <c r="TA158" s="27"/>
      <c r="TB158" s="27"/>
      <c r="TC158" s="27"/>
      <c r="TD158" s="27"/>
      <c r="TE158" s="27"/>
      <c r="TF158" s="27"/>
      <c r="TG158" s="27"/>
      <c r="TH158" s="27"/>
      <c r="TI158" s="27"/>
      <c r="TJ158" s="27"/>
      <c r="TK158" s="27"/>
      <c r="TL158" s="27"/>
      <c r="TM158" s="27"/>
      <c r="TN158" s="27"/>
      <c r="TO158" s="27"/>
      <c r="TP158" s="27"/>
      <c r="TQ158" s="27"/>
      <c r="TR158" s="27"/>
      <c r="TS158" s="27"/>
      <c r="TT158" s="27"/>
      <c r="TU158" s="27"/>
      <c r="TV158" s="27"/>
      <c r="TW158" s="27"/>
      <c r="TX158" s="27"/>
      <c r="TY158" s="27"/>
      <c r="TZ158" s="27"/>
      <c r="UA158" s="27"/>
      <c r="UB158" s="27"/>
      <c r="UC158" s="27"/>
      <c r="UD158" s="27"/>
      <c r="UE158" s="27"/>
      <c r="UF158" s="27"/>
      <c r="UG158" s="27"/>
      <c r="UH158" s="27"/>
      <c r="UI158" s="27"/>
      <c r="UJ158" s="27"/>
      <c r="UK158" s="27"/>
      <c r="UL158" s="27"/>
      <c r="UM158" s="27"/>
      <c r="UN158" s="27"/>
      <c r="UO158" s="27"/>
      <c r="UP158" s="27"/>
      <c r="UQ158" s="27"/>
      <c r="UR158" s="27"/>
      <c r="US158" s="27"/>
      <c r="UT158" s="27"/>
      <c r="UU158" s="27"/>
      <c r="UV158" s="27"/>
      <c r="UW158" s="27"/>
      <c r="UX158" s="27"/>
      <c r="UY158" s="27"/>
      <c r="UZ158" s="27"/>
      <c r="VA158" s="27"/>
      <c r="VB158" s="27"/>
      <c r="VC158" s="27"/>
      <c r="VD158" s="27"/>
      <c r="VE158" s="27"/>
      <c r="VF158" s="27"/>
      <c r="VG158" s="27"/>
      <c r="VH158" s="27"/>
      <c r="VI158" s="27"/>
      <c r="VJ158" s="27"/>
      <c r="VK158" s="27"/>
      <c r="VL158" s="27"/>
      <c r="VM158" s="27"/>
      <c r="VN158" s="27"/>
      <c r="VO158" s="27"/>
      <c r="VP158" s="27"/>
      <c r="VQ158" s="27"/>
      <c r="VR158" s="27"/>
      <c r="VS158" s="27"/>
      <c r="VT158" s="27"/>
      <c r="VU158" s="27"/>
      <c r="VV158" s="27"/>
      <c r="VW158" s="27"/>
      <c r="VX158" s="27"/>
      <c r="VY158" s="27"/>
      <c r="VZ158" s="27"/>
      <c r="WA158" s="27"/>
      <c r="WB158" s="27"/>
      <c r="WC158" s="27"/>
      <c r="WD158" s="27"/>
      <c r="WE158" s="27"/>
      <c r="WF158" s="27"/>
      <c r="WG158" s="27"/>
      <c r="WH158" s="27"/>
      <c r="WI158" s="27"/>
      <c r="WJ158" s="27"/>
      <c r="WK158" s="27"/>
      <c r="WL158" s="27"/>
      <c r="WM158" s="27"/>
      <c r="WN158" s="27"/>
      <c r="WO158" s="27"/>
      <c r="WP158" s="27"/>
      <c r="WQ158" s="27"/>
      <c r="WR158" s="27"/>
      <c r="WS158" s="27"/>
      <c r="WT158" s="27"/>
      <c r="WU158" s="27"/>
      <c r="WV158" s="27"/>
      <c r="WW158" s="27"/>
      <c r="WX158" s="27"/>
      <c r="WY158" s="27"/>
      <c r="WZ158" s="27"/>
      <c r="XA158" s="27"/>
      <c r="XB158" s="27"/>
      <c r="XC158" s="27"/>
      <c r="XD158" s="27"/>
      <c r="XE158" s="27"/>
      <c r="XF158" s="27"/>
      <c r="XG158" s="27"/>
      <c r="XH158" s="27"/>
      <c r="XI158" s="27"/>
      <c r="XJ158" s="27"/>
      <c r="XK158" s="27"/>
      <c r="XL158" s="27"/>
      <c r="XM158" s="27"/>
      <c r="XN158" s="27"/>
      <c r="XO158" s="27"/>
      <c r="XP158" s="27"/>
      <c r="XQ158" s="27"/>
      <c r="XR158" s="27"/>
      <c r="XS158" s="27"/>
      <c r="XT158" s="27"/>
      <c r="XU158" s="27"/>
      <c r="XV158" s="27"/>
      <c r="XW158" s="27"/>
      <c r="XX158" s="27"/>
      <c r="XY158" s="27"/>
      <c r="XZ158" s="27"/>
      <c r="YA158" s="27"/>
      <c r="YB158" s="27"/>
      <c r="YC158" s="27"/>
      <c r="YD158" s="27"/>
      <c r="YE158" s="27"/>
      <c r="YF158" s="27"/>
      <c r="YG158" s="27"/>
      <c r="YH158" s="27"/>
      <c r="YI158" s="27"/>
      <c r="YJ158" s="27"/>
      <c r="YK158" s="27"/>
      <c r="YL158" s="27"/>
      <c r="YM158" s="27"/>
      <c r="YN158" s="27"/>
      <c r="YO158" s="27"/>
      <c r="YP158" s="27"/>
      <c r="YQ158" s="27"/>
      <c r="YR158" s="27"/>
      <c r="YS158" s="27"/>
      <c r="YT158" s="27"/>
      <c r="YU158" s="27"/>
      <c r="YV158" s="27"/>
      <c r="YW158" s="27"/>
      <c r="YX158" s="27"/>
      <c r="YY158" s="27"/>
      <c r="YZ158" s="27"/>
      <c r="ZA158" s="27"/>
      <c r="ZB158" s="27"/>
      <c r="ZC158" s="27"/>
      <c r="ZD158" s="27"/>
      <c r="ZE158" s="27"/>
      <c r="ZF158" s="27"/>
      <c r="ZG158" s="27"/>
      <c r="ZH158" s="27"/>
      <c r="ZI158" s="27"/>
      <c r="ZJ158" s="27"/>
      <c r="ZK158" s="27"/>
      <c r="ZL158" s="27"/>
      <c r="ZM158" s="27"/>
      <c r="ZN158" s="27"/>
      <c r="ZO158" s="27"/>
      <c r="ZP158" s="27"/>
      <c r="ZQ158" s="27"/>
      <c r="ZR158" s="27"/>
      <c r="ZS158" s="27"/>
      <c r="ZT158" s="27"/>
      <c r="ZU158" s="27"/>
      <c r="ZV158" s="27"/>
      <c r="ZW158" s="27"/>
      <c r="ZX158" s="27"/>
      <c r="ZY158" s="27"/>
      <c r="ZZ158" s="27"/>
      <c r="AAA158" s="27"/>
      <c r="AAB158" s="27"/>
      <c r="AAC158" s="27"/>
      <c r="AAD158" s="27"/>
      <c r="AAE158" s="27"/>
      <c r="AAF158" s="27"/>
      <c r="AAG158" s="27"/>
      <c r="AAH158" s="27"/>
      <c r="AAI158" s="27"/>
      <c r="AAJ158" s="27"/>
      <c r="AAK158" s="27"/>
      <c r="AAL158" s="27"/>
      <c r="AAM158" s="27"/>
      <c r="AAN158" s="27"/>
      <c r="AAO158" s="27"/>
      <c r="AAP158" s="27"/>
      <c r="AAQ158" s="27"/>
      <c r="AAR158" s="27"/>
      <c r="AAS158" s="27"/>
      <c r="AAT158" s="27"/>
      <c r="AAU158" s="27"/>
      <c r="AAV158" s="27"/>
      <c r="AAW158" s="27"/>
      <c r="AAX158" s="27"/>
      <c r="AAY158" s="27"/>
      <c r="AAZ158" s="27"/>
      <c r="ABA158" s="27"/>
      <c r="ABB158" s="27"/>
      <c r="ABC158" s="27"/>
      <c r="ABD158" s="27"/>
      <c r="ABE158" s="27"/>
      <c r="ABF158" s="27"/>
      <c r="ABG158" s="27"/>
      <c r="ABH158" s="27"/>
      <c r="ABI158" s="27"/>
      <c r="ABJ158" s="27"/>
      <c r="ABK158" s="27"/>
      <c r="ABL158" s="27"/>
      <c r="ABM158" s="27"/>
      <c r="ABN158" s="27"/>
      <c r="ABO158" s="27"/>
      <c r="ABP158" s="27"/>
      <c r="ABQ158" s="27"/>
      <c r="ABR158" s="27"/>
      <c r="ABS158" s="27"/>
      <c r="ABT158" s="27"/>
      <c r="ABU158" s="27"/>
      <c r="ABV158" s="27"/>
      <c r="ABW158" s="27"/>
      <c r="ABX158" s="27"/>
      <c r="ABY158" s="27"/>
      <c r="ABZ158" s="27"/>
      <c r="ACA158" s="27"/>
      <c r="ACB158" s="27"/>
      <c r="ACC158" s="27"/>
      <c r="ACD158" s="27"/>
      <c r="ACE158" s="27"/>
      <c r="ACF158" s="27"/>
      <c r="ACG158" s="27"/>
      <c r="ACH158" s="27"/>
      <c r="ACI158" s="27"/>
      <c r="ACJ158" s="27"/>
      <c r="ACK158" s="27"/>
      <c r="ACL158" s="27"/>
      <c r="ACM158" s="27"/>
      <c r="ACN158" s="27"/>
      <c r="ACO158" s="27"/>
      <c r="ACP158" s="27"/>
      <c r="ACQ158" s="27"/>
      <c r="ACR158" s="27"/>
      <c r="ACS158" s="27"/>
      <c r="ACT158" s="27"/>
      <c r="ACU158" s="27"/>
      <c r="ACV158" s="27"/>
      <c r="ACW158" s="27"/>
      <c r="ACX158" s="27"/>
      <c r="ACY158" s="27"/>
      <c r="ACZ158" s="27"/>
      <c r="ADA158" s="27"/>
      <c r="ADB158" s="27"/>
      <c r="ADC158" s="27"/>
      <c r="ADD158" s="27"/>
      <c r="ADE158" s="27"/>
      <c r="ADF158" s="27"/>
      <c r="ADG158" s="27"/>
      <c r="ADH158" s="27"/>
      <c r="ADI158" s="27"/>
      <c r="ADJ158" s="27"/>
      <c r="ADK158" s="27"/>
      <c r="ADL158" s="27"/>
      <c r="ADM158" s="27"/>
      <c r="ADN158" s="27"/>
      <c r="ADO158" s="27"/>
      <c r="ADP158" s="27"/>
      <c r="ADQ158" s="27"/>
      <c r="ADR158" s="27"/>
      <c r="ADS158" s="27"/>
      <c r="ADT158" s="27"/>
      <c r="ADU158" s="27"/>
      <c r="ADV158" s="27"/>
      <c r="ADW158" s="27"/>
      <c r="ADX158" s="27"/>
      <c r="ADY158" s="27"/>
      <c r="ADZ158" s="27"/>
      <c r="AEA158" s="27"/>
      <c r="AEB158" s="27"/>
      <c r="AEC158" s="27"/>
      <c r="AED158" s="27"/>
      <c r="AEE158" s="27"/>
      <c r="AEF158" s="27"/>
      <c r="AEG158" s="27"/>
      <c r="AEH158" s="27"/>
      <c r="AEI158" s="27"/>
      <c r="AEJ158" s="27"/>
      <c r="AEK158" s="27"/>
      <c r="AEL158" s="27"/>
      <c r="AEM158" s="27"/>
      <c r="AEN158" s="27"/>
      <c r="AEO158" s="27"/>
      <c r="AEP158" s="27"/>
      <c r="AEQ158" s="27"/>
      <c r="AER158" s="27"/>
      <c r="AES158" s="27"/>
      <c r="AET158" s="27"/>
      <c r="AEU158" s="27"/>
      <c r="AEV158" s="27"/>
      <c r="AEW158" s="27"/>
      <c r="AEX158" s="27"/>
      <c r="AEY158" s="27"/>
      <c r="AEZ158" s="27"/>
      <c r="AFA158" s="27"/>
      <c r="AFB158" s="27"/>
      <c r="AFC158" s="27"/>
      <c r="AFD158" s="27"/>
      <c r="AFE158" s="27"/>
      <c r="AFF158" s="27"/>
      <c r="AFG158" s="27"/>
      <c r="AFH158" s="27"/>
      <c r="AFI158" s="27"/>
      <c r="AFJ158" s="27"/>
      <c r="AFK158" s="27"/>
      <c r="AFL158" s="27"/>
      <c r="AFM158" s="27"/>
      <c r="AFN158" s="27"/>
      <c r="AFO158" s="27"/>
      <c r="AFP158" s="27"/>
      <c r="AFQ158" s="27"/>
      <c r="AFR158" s="27"/>
      <c r="AFS158" s="27"/>
      <c r="AFT158" s="27"/>
      <c r="AFU158" s="27"/>
      <c r="AFV158" s="27"/>
      <c r="AFW158" s="27"/>
      <c r="AFX158" s="27"/>
      <c r="AFY158" s="27"/>
      <c r="AFZ158" s="27"/>
      <c r="AGA158" s="27"/>
      <c r="AGB158" s="27"/>
      <c r="AGC158" s="27"/>
      <c r="AGD158" s="27"/>
      <c r="AGE158" s="27"/>
      <c r="AGF158" s="27"/>
      <c r="AGG158" s="27"/>
      <c r="AGH158" s="27"/>
      <c r="AGI158" s="27"/>
      <c r="AGJ158" s="27"/>
      <c r="AGK158" s="27"/>
      <c r="AGL158" s="27"/>
      <c r="AGM158" s="27"/>
      <c r="AGN158" s="27"/>
      <c r="AGO158" s="27"/>
      <c r="AGP158" s="27"/>
      <c r="AGQ158" s="27"/>
      <c r="AGR158" s="27"/>
      <c r="AGS158" s="27"/>
      <c r="AGT158" s="27"/>
      <c r="AGU158" s="27"/>
      <c r="AGV158" s="27"/>
      <c r="AGW158" s="27"/>
      <c r="AGX158" s="27"/>
      <c r="AGY158" s="27"/>
      <c r="AGZ158" s="27"/>
      <c r="AHA158" s="27"/>
      <c r="AHB158" s="27"/>
      <c r="AHC158" s="27"/>
      <c r="AHD158" s="27"/>
      <c r="AHE158" s="27"/>
      <c r="AHF158" s="27"/>
      <c r="AHG158" s="27"/>
      <c r="AHH158" s="27"/>
      <c r="AHI158" s="27"/>
      <c r="AHJ158" s="27"/>
      <c r="AHK158" s="27"/>
      <c r="AHL158" s="27"/>
      <c r="AHM158" s="27"/>
      <c r="AHN158" s="27"/>
      <c r="AHO158" s="27"/>
      <c r="AHP158" s="27"/>
      <c r="AHQ158" s="27"/>
      <c r="AHR158" s="27"/>
      <c r="AHS158" s="27"/>
      <c r="AHT158" s="27"/>
      <c r="AHU158" s="27"/>
      <c r="AHV158" s="27"/>
      <c r="AHW158" s="27"/>
      <c r="AHX158" s="27"/>
      <c r="AHY158" s="27"/>
      <c r="AHZ158" s="27"/>
      <c r="AIA158" s="27"/>
      <c r="AIB158" s="27"/>
      <c r="AIC158" s="27"/>
      <c r="AID158" s="27"/>
      <c r="AIE158" s="27"/>
      <c r="AIF158" s="27"/>
      <c r="AIG158" s="27"/>
      <c r="AIH158" s="27"/>
      <c r="AII158" s="27"/>
      <c r="AIJ158" s="27"/>
      <c r="AIK158" s="27"/>
      <c r="AIL158" s="27"/>
      <c r="AIM158" s="27"/>
      <c r="AIN158" s="27"/>
      <c r="AIO158" s="27"/>
      <c r="AIP158" s="27"/>
      <c r="AIQ158" s="27"/>
      <c r="AIR158" s="27"/>
      <c r="AIS158" s="27"/>
      <c r="AIT158" s="27"/>
      <c r="AIU158" s="27"/>
      <c r="AIV158" s="27"/>
      <c r="AIW158" s="27"/>
      <c r="AIX158" s="27"/>
      <c r="AIY158" s="27"/>
      <c r="AIZ158" s="27"/>
      <c r="AJA158" s="27"/>
      <c r="AJB158" s="27"/>
      <c r="AJC158" s="27"/>
      <c r="AJD158" s="27"/>
      <c r="AJE158" s="27"/>
      <c r="AJF158" s="27"/>
      <c r="AJG158" s="27"/>
      <c r="AJH158" s="27"/>
      <c r="AJI158" s="27"/>
      <c r="AJJ158" s="27"/>
      <c r="AJK158" s="27"/>
      <c r="AJL158" s="27"/>
      <c r="AJM158" s="27"/>
      <c r="AJN158" s="27"/>
      <c r="AJO158" s="27"/>
      <c r="AJP158" s="27"/>
      <c r="AJQ158" s="27"/>
      <c r="AJR158" s="27"/>
      <c r="AJS158" s="27"/>
      <c r="AJT158" s="27"/>
      <c r="AJU158" s="27"/>
      <c r="AJV158" s="27"/>
      <c r="AJW158" s="27"/>
      <c r="AJX158" s="27"/>
      <c r="AJY158" s="27"/>
      <c r="AJZ158" s="27"/>
      <c r="AKA158" s="27"/>
      <c r="AKB158" s="27"/>
      <c r="AKC158" s="27"/>
      <c r="AKD158" s="27"/>
      <c r="AKE158" s="27"/>
      <c r="AKF158" s="27"/>
      <c r="AKG158" s="27"/>
      <c r="AKH158" s="27"/>
      <c r="AKI158" s="27"/>
      <c r="AKJ158" s="27"/>
      <c r="AKK158" s="27"/>
      <c r="AKL158" s="27"/>
      <c r="AKM158" s="27"/>
      <c r="AKN158" s="27"/>
      <c r="AKO158" s="27"/>
      <c r="AKP158" s="27"/>
      <c r="AKQ158" s="27"/>
      <c r="AKR158" s="27"/>
      <c r="AKS158" s="27"/>
      <c r="AKT158" s="27"/>
      <c r="AKU158" s="27"/>
      <c r="AKV158" s="27"/>
      <c r="AKW158" s="27"/>
      <c r="AKX158" s="27"/>
      <c r="AKY158" s="27"/>
      <c r="AKZ158" s="27"/>
      <c r="ALA158" s="27"/>
      <c r="ALB158" s="27"/>
      <c r="ALC158" s="27"/>
      <c r="ALD158" s="27"/>
      <c r="ALE158" s="27"/>
      <c r="ALF158" s="27"/>
      <c r="ALG158" s="27"/>
      <c r="ALH158" s="27"/>
      <c r="ALI158" s="27"/>
      <c r="ALJ158" s="27"/>
      <c r="ALK158" s="27"/>
      <c r="ALL158" s="27"/>
      <c r="ALM158" s="27"/>
      <c r="ALN158" s="27"/>
      <c r="ALO158" s="27"/>
      <c r="ALP158" s="27"/>
      <c r="ALQ158" s="27"/>
      <c r="ALR158" s="27"/>
      <c r="ALS158" s="27"/>
    </row>
    <row r="159" spans="1:1007" ht="21.75" customHeight="1" thickBot="1" x14ac:dyDescent="0.25">
      <c r="A159" s="547"/>
      <c r="B159" s="549"/>
      <c r="C159" s="551"/>
      <c r="D159" s="553"/>
      <c r="E159" s="555"/>
      <c r="F159" s="557"/>
      <c r="G159" s="688"/>
      <c r="H159" s="559"/>
      <c r="I159" s="559"/>
      <c r="J159" s="545"/>
      <c r="K159" s="201" t="s">
        <v>11</v>
      </c>
      <c r="L159" s="15">
        <f t="shared" ref="L159:W159" si="35">SUM(L156:L158)</f>
        <v>649.4</v>
      </c>
      <c r="M159" s="347">
        <f t="shared" si="35"/>
        <v>0</v>
      </c>
      <c r="N159" s="347">
        <f t="shared" si="35"/>
        <v>0</v>
      </c>
      <c r="O159" s="16">
        <f t="shared" si="35"/>
        <v>649.4</v>
      </c>
      <c r="P159" s="15">
        <f t="shared" si="35"/>
        <v>546.5</v>
      </c>
      <c r="Q159" s="347">
        <f t="shared" si="35"/>
        <v>0</v>
      </c>
      <c r="R159" s="347">
        <f t="shared" si="35"/>
        <v>0</v>
      </c>
      <c r="S159" s="16">
        <f t="shared" si="35"/>
        <v>546.5</v>
      </c>
      <c r="T159" s="15">
        <f t="shared" si="35"/>
        <v>0</v>
      </c>
      <c r="U159" s="347">
        <f t="shared" si="35"/>
        <v>0</v>
      </c>
      <c r="V159" s="347">
        <f t="shared" si="35"/>
        <v>0</v>
      </c>
      <c r="W159" s="16">
        <f t="shared" si="35"/>
        <v>0</v>
      </c>
      <c r="X159" s="27"/>
      <c r="Y159" s="27"/>
      <c r="Z159" s="27"/>
      <c r="AA159" s="27"/>
      <c r="AB159" s="27"/>
      <c r="AC159" s="27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40"/>
      <c r="AV159" s="39"/>
      <c r="AW159" s="39"/>
      <c r="AX159" s="39"/>
      <c r="AY159" s="39"/>
      <c r="AZ159" s="39"/>
      <c r="BA159" s="39"/>
      <c r="BB159" s="39"/>
      <c r="BC159" s="39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7"/>
      <c r="JJ159" s="27"/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7"/>
      <c r="JW159" s="27"/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7"/>
      <c r="KJ159" s="27"/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7"/>
      <c r="KW159" s="27"/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7"/>
      <c r="LJ159" s="27"/>
      <c r="LK159" s="27"/>
      <c r="LL159" s="27"/>
      <c r="LM159" s="27"/>
      <c r="LN159" s="27"/>
      <c r="LO159" s="27"/>
      <c r="LP159" s="27"/>
      <c r="LQ159" s="27"/>
      <c r="LR159" s="27"/>
      <c r="LS159" s="27"/>
      <c r="LT159" s="27"/>
      <c r="LU159" s="27"/>
      <c r="LV159" s="27"/>
      <c r="LW159" s="27"/>
      <c r="LX159" s="27"/>
      <c r="LY159" s="27"/>
      <c r="LZ159" s="27"/>
      <c r="MA159" s="27"/>
      <c r="MB159" s="27"/>
      <c r="MC159" s="27"/>
      <c r="MD159" s="27"/>
      <c r="ME159" s="27"/>
      <c r="MF159" s="27"/>
      <c r="MG159" s="27"/>
      <c r="MH159" s="27"/>
      <c r="MI159" s="27"/>
      <c r="MJ159" s="27"/>
      <c r="MK159" s="27"/>
      <c r="ML159" s="27"/>
      <c r="MM159" s="27"/>
      <c r="MN159" s="27"/>
      <c r="MO159" s="27"/>
      <c r="MP159" s="27"/>
      <c r="MQ159" s="27"/>
      <c r="MR159" s="27"/>
      <c r="MS159" s="27"/>
      <c r="MT159" s="27"/>
      <c r="MU159" s="27"/>
      <c r="MV159" s="27"/>
      <c r="MW159" s="27"/>
      <c r="MX159" s="27"/>
      <c r="MY159" s="27"/>
      <c r="MZ159" s="27"/>
      <c r="NA159" s="27"/>
      <c r="NB159" s="27"/>
      <c r="NC159" s="27"/>
      <c r="ND159" s="27"/>
      <c r="NE159" s="27"/>
      <c r="NF159" s="27"/>
      <c r="NG159" s="27"/>
      <c r="NH159" s="27"/>
      <c r="NI159" s="27"/>
      <c r="NJ159" s="27"/>
      <c r="NK159" s="27"/>
      <c r="NL159" s="27"/>
      <c r="NM159" s="27"/>
      <c r="NN159" s="27"/>
      <c r="NO159" s="27"/>
      <c r="NP159" s="27"/>
      <c r="NQ159" s="27"/>
      <c r="NR159" s="27"/>
      <c r="NS159" s="27"/>
      <c r="NT159" s="27"/>
      <c r="NU159" s="27"/>
      <c r="NV159" s="27"/>
      <c r="NW159" s="27"/>
      <c r="NX159" s="27"/>
      <c r="NY159" s="27"/>
      <c r="NZ159" s="27"/>
      <c r="OA159" s="27"/>
      <c r="OB159" s="27"/>
      <c r="OC159" s="27"/>
      <c r="OD159" s="27"/>
      <c r="OE159" s="27"/>
      <c r="OF159" s="27"/>
      <c r="OG159" s="27"/>
      <c r="OH159" s="27"/>
      <c r="OI159" s="27"/>
      <c r="OJ159" s="27"/>
      <c r="OK159" s="27"/>
      <c r="OL159" s="27"/>
      <c r="OM159" s="27"/>
      <c r="ON159" s="27"/>
      <c r="OO159" s="27"/>
      <c r="OP159" s="27"/>
      <c r="OQ159" s="27"/>
      <c r="OR159" s="27"/>
      <c r="OS159" s="27"/>
      <c r="OT159" s="27"/>
      <c r="OU159" s="27"/>
      <c r="OV159" s="27"/>
      <c r="OW159" s="27"/>
      <c r="OX159" s="27"/>
      <c r="OY159" s="27"/>
      <c r="OZ159" s="27"/>
      <c r="PA159" s="27"/>
      <c r="PB159" s="27"/>
      <c r="PC159" s="27"/>
      <c r="PD159" s="27"/>
      <c r="PE159" s="27"/>
      <c r="PF159" s="27"/>
      <c r="PG159" s="27"/>
      <c r="PH159" s="27"/>
      <c r="PI159" s="27"/>
      <c r="PJ159" s="27"/>
      <c r="PK159" s="27"/>
      <c r="PL159" s="27"/>
      <c r="PM159" s="27"/>
      <c r="PN159" s="27"/>
      <c r="PO159" s="27"/>
      <c r="PP159" s="27"/>
      <c r="PQ159" s="27"/>
      <c r="PR159" s="27"/>
      <c r="PS159" s="27"/>
      <c r="PT159" s="27"/>
      <c r="PU159" s="27"/>
      <c r="PV159" s="27"/>
      <c r="PW159" s="27"/>
      <c r="PX159" s="27"/>
      <c r="PY159" s="27"/>
      <c r="PZ159" s="27"/>
      <c r="QA159" s="27"/>
      <c r="QB159" s="27"/>
      <c r="QC159" s="27"/>
      <c r="QD159" s="27"/>
      <c r="QE159" s="27"/>
      <c r="QF159" s="27"/>
      <c r="QG159" s="27"/>
      <c r="QH159" s="27"/>
      <c r="QI159" s="27"/>
      <c r="QJ159" s="27"/>
      <c r="QK159" s="27"/>
      <c r="QL159" s="27"/>
      <c r="QM159" s="27"/>
      <c r="QN159" s="27"/>
      <c r="QO159" s="27"/>
      <c r="QP159" s="27"/>
      <c r="QQ159" s="27"/>
      <c r="QR159" s="27"/>
      <c r="QS159" s="27"/>
      <c r="QT159" s="27"/>
      <c r="QU159" s="27"/>
      <c r="QV159" s="27"/>
      <c r="QW159" s="27"/>
      <c r="QX159" s="27"/>
      <c r="QY159" s="27"/>
      <c r="QZ159" s="27"/>
      <c r="RA159" s="27"/>
      <c r="RB159" s="27"/>
      <c r="RC159" s="27"/>
      <c r="RD159" s="27"/>
      <c r="RE159" s="27"/>
      <c r="RF159" s="27"/>
      <c r="RG159" s="27"/>
      <c r="RH159" s="27"/>
      <c r="RI159" s="27"/>
      <c r="RJ159" s="27"/>
      <c r="RK159" s="27"/>
      <c r="RL159" s="27"/>
      <c r="RM159" s="27"/>
      <c r="RN159" s="27"/>
      <c r="RO159" s="27"/>
      <c r="RP159" s="27"/>
      <c r="RQ159" s="27"/>
      <c r="RR159" s="27"/>
      <c r="RS159" s="27"/>
      <c r="RT159" s="27"/>
      <c r="RU159" s="27"/>
      <c r="RV159" s="27"/>
      <c r="RW159" s="27"/>
      <c r="RX159" s="27"/>
      <c r="RY159" s="27"/>
      <c r="RZ159" s="27"/>
      <c r="SA159" s="27"/>
      <c r="SB159" s="27"/>
      <c r="SC159" s="27"/>
      <c r="SD159" s="27"/>
      <c r="SE159" s="27"/>
      <c r="SF159" s="27"/>
      <c r="SG159" s="27"/>
      <c r="SH159" s="27"/>
      <c r="SI159" s="27"/>
      <c r="SJ159" s="27"/>
      <c r="SK159" s="27"/>
      <c r="SL159" s="27"/>
      <c r="SM159" s="27"/>
      <c r="SN159" s="27"/>
      <c r="SO159" s="27"/>
      <c r="SP159" s="27"/>
      <c r="SQ159" s="27"/>
      <c r="SR159" s="27"/>
      <c r="SS159" s="27"/>
      <c r="ST159" s="27"/>
      <c r="SU159" s="27"/>
      <c r="SV159" s="27"/>
      <c r="SW159" s="27"/>
      <c r="SX159" s="27"/>
      <c r="SY159" s="27"/>
      <c r="SZ159" s="27"/>
      <c r="TA159" s="27"/>
      <c r="TB159" s="27"/>
      <c r="TC159" s="27"/>
      <c r="TD159" s="27"/>
      <c r="TE159" s="27"/>
      <c r="TF159" s="27"/>
      <c r="TG159" s="27"/>
      <c r="TH159" s="27"/>
      <c r="TI159" s="27"/>
      <c r="TJ159" s="27"/>
      <c r="TK159" s="27"/>
      <c r="TL159" s="27"/>
      <c r="TM159" s="27"/>
      <c r="TN159" s="27"/>
      <c r="TO159" s="27"/>
      <c r="TP159" s="27"/>
      <c r="TQ159" s="27"/>
      <c r="TR159" s="27"/>
      <c r="TS159" s="27"/>
      <c r="TT159" s="27"/>
      <c r="TU159" s="27"/>
      <c r="TV159" s="27"/>
      <c r="TW159" s="27"/>
      <c r="TX159" s="27"/>
      <c r="TY159" s="27"/>
      <c r="TZ159" s="27"/>
      <c r="UA159" s="27"/>
      <c r="UB159" s="27"/>
      <c r="UC159" s="27"/>
      <c r="UD159" s="27"/>
      <c r="UE159" s="27"/>
      <c r="UF159" s="27"/>
      <c r="UG159" s="27"/>
      <c r="UH159" s="27"/>
      <c r="UI159" s="27"/>
      <c r="UJ159" s="27"/>
      <c r="UK159" s="27"/>
      <c r="UL159" s="27"/>
      <c r="UM159" s="27"/>
      <c r="UN159" s="27"/>
      <c r="UO159" s="27"/>
      <c r="UP159" s="27"/>
      <c r="UQ159" s="27"/>
      <c r="UR159" s="27"/>
      <c r="US159" s="27"/>
      <c r="UT159" s="27"/>
      <c r="UU159" s="27"/>
      <c r="UV159" s="27"/>
      <c r="UW159" s="27"/>
      <c r="UX159" s="27"/>
      <c r="UY159" s="27"/>
      <c r="UZ159" s="27"/>
      <c r="VA159" s="27"/>
      <c r="VB159" s="27"/>
      <c r="VC159" s="27"/>
      <c r="VD159" s="27"/>
      <c r="VE159" s="27"/>
      <c r="VF159" s="27"/>
      <c r="VG159" s="27"/>
      <c r="VH159" s="27"/>
      <c r="VI159" s="27"/>
      <c r="VJ159" s="27"/>
      <c r="VK159" s="27"/>
      <c r="VL159" s="27"/>
      <c r="VM159" s="27"/>
      <c r="VN159" s="27"/>
      <c r="VO159" s="27"/>
      <c r="VP159" s="27"/>
      <c r="VQ159" s="27"/>
      <c r="VR159" s="27"/>
      <c r="VS159" s="27"/>
      <c r="VT159" s="27"/>
      <c r="VU159" s="27"/>
      <c r="VV159" s="27"/>
      <c r="VW159" s="27"/>
      <c r="VX159" s="27"/>
      <c r="VY159" s="27"/>
      <c r="VZ159" s="27"/>
      <c r="WA159" s="27"/>
      <c r="WB159" s="27"/>
      <c r="WC159" s="27"/>
      <c r="WD159" s="27"/>
      <c r="WE159" s="27"/>
      <c r="WF159" s="27"/>
      <c r="WG159" s="27"/>
      <c r="WH159" s="27"/>
      <c r="WI159" s="27"/>
      <c r="WJ159" s="27"/>
      <c r="WK159" s="27"/>
      <c r="WL159" s="27"/>
      <c r="WM159" s="27"/>
      <c r="WN159" s="27"/>
      <c r="WO159" s="27"/>
      <c r="WP159" s="27"/>
      <c r="WQ159" s="27"/>
      <c r="WR159" s="27"/>
      <c r="WS159" s="27"/>
      <c r="WT159" s="27"/>
      <c r="WU159" s="27"/>
      <c r="WV159" s="27"/>
      <c r="WW159" s="27"/>
      <c r="WX159" s="27"/>
      <c r="WY159" s="27"/>
      <c r="WZ159" s="27"/>
      <c r="XA159" s="27"/>
      <c r="XB159" s="27"/>
      <c r="XC159" s="27"/>
      <c r="XD159" s="27"/>
      <c r="XE159" s="27"/>
      <c r="XF159" s="27"/>
      <c r="XG159" s="27"/>
      <c r="XH159" s="27"/>
      <c r="XI159" s="27"/>
      <c r="XJ159" s="27"/>
      <c r="XK159" s="27"/>
      <c r="XL159" s="27"/>
      <c r="XM159" s="27"/>
      <c r="XN159" s="27"/>
      <c r="XO159" s="27"/>
      <c r="XP159" s="27"/>
      <c r="XQ159" s="27"/>
      <c r="XR159" s="27"/>
      <c r="XS159" s="27"/>
      <c r="XT159" s="27"/>
      <c r="XU159" s="27"/>
      <c r="XV159" s="27"/>
      <c r="XW159" s="27"/>
      <c r="XX159" s="27"/>
      <c r="XY159" s="27"/>
      <c r="XZ159" s="27"/>
      <c r="YA159" s="27"/>
      <c r="YB159" s="27"/>
      <c r="YC159" s="27"/>
      <c r="YD159" s="27"/>
      <c r="YE159" s="27"/>
      <c r="YF159" s="27"/>
      <c r="YG159" s="27"/>
      <c r="YH159" s="27"/>
      <c r="YI159" s="27"/>
      <c r="YJ159" s="27"/>
      <c r="YK159" s="27"/>
      <c r="YL159" s="27"/>
      <c r="YM159" s="27"/>
      <c r="YN159" s="27"/>
      <c r="YO159" s="27"/>
      <c r="YP159" s="27"/>
      <c r="YQ159" s="27"/>
      <c r="YR159" s="27"/>
      <c r="YS159" s="27"/>
      <c r="YT159" s="27"/>
      <c r="YU159" s="27"/>
      <c r="YV159" s="27"/>
      <c r="YW159" s="27"/>
      <c r="YX159" s="27"/>
      <c r="YY159" s="27"/>
      <c r="YZ159" s="27"/>
      <c r="ZA159" s="27"/>
      <c r="ZB159" s="27"/>
      <c r="ZC159" s="27"/>
      <c r="ZD159" s="27"/>
      <c r="ZE159" s="27"/>
      <c r="ZF159" s="27"/>
      <c r="ZG159" s="27"/>
      <c r="ZH159" s="27"/>
      <c r="ZI159" s="27"/>
      <c r="ZJ159" s="27"/>
      <c r="ZK159" s="27"/>
      <c r="ZL159" s="27"/>
      <c r="ZM159" s="27"/>
      <c r="ZN159" s="27"/>
      <c r="ZO159" s="27"/>
      <c r="ZP159" s="27"/>
      <c r="ZQ159" s="27"/>
      <c r="ZR159" s="27"/>
      <c r="ZS159" s="27"/>
      <c r="ZT159" s="27"/>
      <c r="ZU159" s="27"/>
      <c r="ZV159" s="27"/>
      <c r="ZW159" s="27"/>
      <c r="ZX159" s="27"/>
      <c r="ZY159" s="27"/>
      <c r="ZZ159" s="27"/>
      <c r="AAA159" s="27"/>
      <c r="AAB159" s="27"/>
      <c r="AAC159" s="27"/>
      <c r="AAD159" s="27"/>
      <c r="AAE159" s="27"/>
      <c r="AAF159" s="27"/>
      <c r="AAG159" s="27"/>
      <c r="AAH159" s="27"/>
      <c r="AAI159" s="27"/>
      <c r="AAJ159" s="27"/>
      <c r="AAK159" s="27"/>
      <c r="AAL159" s="27"/>
      <c r="AAM159" s="27"/>
      <c r="AAN159" s="27"/>
      <c r="AAO159" s="27"/>
      <c r="AAP159" s="27"/>
      <c r="AAQ159" s="27"/>
      <c r="AAR159" s="27"/>
      <c r="AAS159" s="27"/>
      <c r="AAT159" s="27"/>
      <c r="AAU159" s="27"/>
      <c r="AAV159" s="27"/>
      <c r="AAW159" s="27"/>
      <c r="AAX159" s="27"/>
      <c r="AAY159" s="27"/>
      <c r="AAZ159" s="27"/>
      <c r="ABA159" s="27"/>
      <c r="ABB159" s="27"/>
      <c r="ABC159" s="27"/>
      <c r="ABD159" s="27"/>
      <c r="ABE159" s="27"/>
      <c r="ABF159" s="27"/>
      <c r="ABG159" s="27"/>
      <c r="ABH159" s="27"/>
      <c r="ABI159" s="27"/>
      <c r="ABJ159" s="27"/>
      <c r="ABK159" s="27"/>
      <c r="ABL159" s="27"/>
      <c r="ABM159" s="27"/>
      <c r="ABN159" s="27"/>
      <c r="ABO159" s="27"/>
      <c r="ABP159" s="27"/>
      <c r="ABQ159" s="27"/>
      <c r="ABR159" s="27"/>
      <c r="ABS159" s="27"/>
      <c r="ABT159" s="27"/>
      <c r="ABU159" s="27"/>
      <c r="ABV159" s="27"/>
      <c r="ABW159" s="27"/>
      <c r="ABX159" s="27"/>
      <c r="ABY159" s="27"/>
      <c r="ABZ159" s="27"/>
      <c r="ACA159" s="27"/>
      <c r="ACB159" s="27"/>
      <c r="ACC159" s="27"/>
      <c r="ACD159" s="27"/>
      <c r="ACE159" s="27"/>
      <c r="ACF159" s="27"/>
      <c r="ACG159" s="27"/>
      <c r="ACH159" s="27"/>
      <c r="ACI159" s="27"/>
      <c r="ACJ159" s="27"/>
      <c r="ACK159" s="27"/>
      <c r="ACL159" s="27"/>
      <c r="ACM159" s="27"/>
      <c r="ACN159" s="27"/>
      <c r="ACO159" s="27"/>
      <c r="ACP159" s="27"/>
      <c r="ACQ159" s="27"/>
      <c r="ACR159" s="27"/>
      <c r="ACS159" s="27"/>
      <c r="ACT159" s="27"/>
      <c r="ACU159" s="27"/>
      <c r="ACV159" s="27"/>
      <c r="ACW159" s="27"/>
      <c r="ACX159" s="27"/>
      <c r="ACY159" s="27"/>
      <c r="ACZ159" s="27"/>
      <c r="ADA159" s="27"/>
      <c r="ADB159" s="27"/>
      <c r="ADC159" s="27"/>
      <c r="ADD159" s="27"/>
      <c r="ADE159" s="27"/>
      <c r="ADF159" s="27"/>
      <c r="ADG159" s="27"/>
      <c r="ADH159" s="27"/>
      <c r="ADI159" s="27"/>
      <c r="ADJ159" s="27"/>
      <c r="ADK159" s="27"/>
      <c r="ADL159" s="27"/>
      <c r="ADM159" s="27"/>
      <c r="ADN159" s="27"/>
      <c r="ADO159" s="27"/>
      <c r="ADP159" s="27"/>
      <c r="ADQ159" s="27"/>
      <c r="ADR159" s="27"/>
      <c r="ADS159" s="27"/>
      <c r="ADT159" s="27"/>
      <c r="ADU159" s="27"/>
      <c r="ADV159" s="27"/>
      <c r="ADW159" s="27"/>
      <c r="ADX159" s="27"/>
      <c r="ADY159" s="27"/>
      <c r="ADZ159" s="27"/>
      <c r="AEA159" s="27"/>
      <c r="AEB159" s="27"/>
      <c r="AEC159" s="27"/>
      <c r="AED159" s="27"/>
      <c r="AEE159" s="27"/>
      <c r="AEF159" s="27"/>
      <c r="AEG159" s="27"/>
      <c r="AEH159" s="27"/>
      <c r="AEI159" s="27"/>
      <c r="AEJ159" s="27"/>
      <c r="AEK159" s="27"/>
      <c r="AEL159" s="27"/>
      <c r="AEM159" s="27"/>
      <c r="AEN159" s="27"/>
      <c r="AEO159" s="27"/>
      <c r="AEP159" s="27"/>
      <c r="AEQ159" s="27"/>
      <c r="AER159" s="27"/>
      <c r="AES159" s="27"/>
      <c r="AET159" s="27"/>
      <c r="AEU159" s="27"/>
      <c r="AEV159" s="27"/>
      <c r="AEW159" s="27"/>
      <c r="AEX159" s="27"/>
      <c r="AEY159" s="27"/>
      <c r="AEZ159" s="27"/>
      <c r="AFA159" s="27"/>
      <c r="AFB159" s="27"/>
      <c r="AFC159" s="27"/>
      <c r="AFD159" s="27"/>
      <c r="AFE159" s="27"/>
      <c r="AFF159" s="27"/>
      <c r="AFG159" s="27"/>
      <c r="AFH159" s="27"/>
      <c r="AFI159" s="27"/>
      <c r="AFJ159" s="27"/>
      <c r="AFK159" s="27"/>
      <c r="AFL159" s="27"/>
      <c r="AFM159" s="27"/>
      <c r="AFN159" s="27"/>
      <c r="AFO159" s="27"/>
      <c r="AFP159" s="27"/>
      <c r="AFQ159" s="27"/>
      <c r="AFR159" s="27"/>
      <c r="AFS159" s="27"/>
      <c r="AFT159" s="27"/>
      <c r="AFU159" s="27"/>
      <c r="AFV159" s="27"/>
      <c r="AFW159" s="27"/>
      <c r="AFX159" s="27"/>
      <c r="AFY159" s="27"/>
      <c r="AFZ159" s="27"/>
      <c r="AGA159" s="27"/>
      <c r="AGB159" s="27"/>
      <c r="AGC159" s="27"/>
      <c r="AGD159" s="27"/>
      <c r="AGE159" s="27"/>
      <c r="AGF159" s="27"/>
      <c r="AGG159" s="27"/>
      <c r="AGH159" s="27"/>
      <c r="AGI159" s="27"/>
      <c r="AGJ159" s="27"/>
      <c r="AGK159" s="27"/>
      <c r="AGL159" s="27"/>
      <c r="AGM159" s="27"/>
      <c r="AGN159" s="27"/>
      <c r="AGO159" s="27"/>
      <c r="AGP159" s="27"/>
      <c r="AGQ159" s="27"/>
      <c r="AGR159" s="27"/>
      <c r="AGS159" s="27"/>
      <c r="AGT159" s="27"/>
      <c r="AGU159" s="27"/>
      <c r="AGV159" s="27"/>
      <c r="AGW159" s="27"/>
      <c r="AGX159" s="27"/>
      <c r="AGY159" s="27"/>
      <c r="AGZ159" s="27"/>
      <c r="AHA159" s="27"/>
      <c r="AHB159" s="27"/>
      <c r="AHC159" s="27"/>
      <c r="AHD159" s="27"/>
      <c r="AHE159" s="27"/>
      <c r="AHF159" s="27"/>
      <c r="AHG159" s="27"/>
      <c r="AHH159" s="27"/>
      <c r="AHI159" s="27"/>
      <c r="AHJ159" s="27"/>
      <c r="AHK159" s="27"/>
      <c r="AHL159" s="27"/>
      <c r="AHM159" s="27"/>
      <c r="AHN159" s="27"/>
      <c r="AHO159" s="27"/>
      <c r="AHP159" s="27"/>
      <c r="AHQ159" s="27"/>
      <c r="AHR159" s="27"/>
      <c r="AHS159" s="27"/>
      <c r="AHT159" s="27"/>
      <c r="AHU159" s="27"/>
      <c r="AHV159" s="27"/>
      <c r="AHW159" s="27"/>
      <c r="AHX159" s="27"/>
      <c r="AHY159" s="27"/>
      <c r="AHZ159" s="27"/>
      <c r="AIA159" s="27"/>
      <c r="AIB159" s="27"/>
      <c r="AIC159" s="27"/>
      <c r="AID159" s="27"/>
      <c r="AIE159" s="27"/>
      <c r="AIF159" s="27"/>
      <c r="AIG159" s="27"/>
      <c r="AIH159" s="27"/>
      <c r="AII159" s="27"/>
      <c r="AIJ159" s="27"/>
      <c r="AIK159" s="27"/>
      <c r="AIL159" s="27"/>
      <c r="AIM159" s="27"/>
      <c r="AIN159" s="27"/>
      <c r="AIO159" s="27"/>
      <c r="AIP159" s="27"/>
      <c r="AIQ159" s="27"/>
      <c r="AIR159" s="27"/>
      <c r="AIS159" s="27"/>
      <c r="AIT159" s="27"/>
      <c r="AIU159" s="27"/>
      <c r="AIV159" s="27"/>
      <c r="AIW159" s="27"/>
      <c r="AIX159" s="27"/>
      <c r="AIY159" s="27"/>
      <c r="AIZ159" s="27"/>
      <c r="AJA159" s="27"/>
      <c r="AJB159" s="27"/>
      <c r="AJC159" s="27"/>
      <c r="AJD159" s="27"/>
      <c r="AJE159" s="27"/>
      <c r="AJF159" s="27"/>
      <c r="AJG159" s="27"/>
      <c r="AJH159" s="27"/>
      <c r="AJI159" s="27"/>
      <c r="AJJ159" s="27"/>
      <c r="AJK159" s="27"/>
      <c r="AJL159" s="27"/>
      <c r="AJM159" s="27"/>
      <c r="AJN159" s="27"/>
      <c r="AJO159" s="27"/>
      <c r="AJP159" s="27"/>
      <c r="AJQ159" s="27"/>
      <c r="AJR159" s="27"/>
      <c r="AJS159" s="27"/>
      <c r="AJT159" s="27"/>
      <c r="AJU159" s="27"/>
      <c r="AJV159" s="27"/>
      <c r="AJW159" s="27"/>
      <c r="AJX159" s="27"/>
      <c r="AJY159" s="27"/>
      <c r="AJZ159" s="27"/>
      <c r="AKA159" s="27"/>
      <c r="AKB159" s="27"/>
      <c r="AKC159" s="27"/>
      <c r="AKD159" s="27"/>
      <c r="AKE159" s="27"/>
      <c r="AKF159" s="27"/>
      <c r="AKG159" s="27"/>
      <c r="AKH159" s="27"/>
      <c r="AKI159" s="27"/>
      <c r="AKJ159" s="27"/>
      <c r="AKK159" s="27"/>
      <c r="AKL159" s="27"/>
      <c r="AKM159" s="27"/>
      <c r="AKN159" s="27"/>
      <c r="AKO159" s="27"/>
      <c r="AKP159" s="27"/>
      <c r="AKQ159" s="27"/>
      <c r="AKR159" s="27"/>
      <c r="AKS159" s="27"/>
      <c r="AKT159" s="27"/>
      <c r="AKU159" s="27"/>
      <c r="AKV159" s="27"/>
      <c r="AKW159" s="27"/>
      <c r="AKX159" s="27"/>
      <c r="AKY159" s="27"/>
      <c r="AKZ159" s="27"/>
      <c r="ALA159" s="27"/>
      <c r="ALB159" s="27"/>
      <c r="ALC159" s="27"/>
      <c r="ALD159" s="27"/>
      <c r="ALE159" s="27"/>
      <c r="ALF159" s="27"/>
      <c r="ALG159" s="27"/>
      <c r="ALH159" s="27"/>
      <c r="ALI159" s="27"/>
      <c r="ALJ159" s="27"/>
      <c r="ALK159" s="27"/>
      <c r="ALL159" s="27"/>
      <c r="ALM159" s="27"/>
      <c r="ALN159" s="27"/>
      <c r="ALO159" s="27"/>
      <c r="ALP159" s="27"/>
      <c r="ALQ159" s="27"/>
      <c r="ALR159" s="27"/>
      <c r="ALS159" s="27"/>
    </row>
    <row r="160" spans="1:1007" ht="19.5" customHeight="1" thickBot="1" x14ac:dyDescent="0.25">
      <c r="A160" s="546" t="s">
        <v>14</v>
      </c>
      <c r="B160" s="548" t="s">
        <v>15</v>
      </c>
      <c r="C160" s="550" t="s">
        <v>15</v>
      </c>
      <c r="D160" s="552" t="s">
        <v>364</v>
      </c>
      <c r="E160" s="554" t="s">
        <v>371</v>
      </c>
      <c r="F160" s="556" t="s">
        <v>184</v>
      </c>
      <c r="G160" s="722" t="s">
        <v>108</v>
      </c>
      <c r="H160" s="558" t="s">
        <v>18</v>
      </c>
      <c r="I160" s="558" t="s">
        <v>19</v>
      </c>
      <c r="J160" s="543" t="s">
        <v>445</v>
      </c>
      <c r="K160" s="147" t="s">
        <v>25</v>
      </c>
      <c r="L160" s="148">
        <f>+M160+O160</f>
        <v>0</v>
      </c>
      <c r="M160" s="376">
        <v>0</v>
      </c>
      <c r="N160" s="376">
        <v>0</v>
      </c>
      <c r="O160" s="389">
        <v>0</v>
      </c>
      <c r="P160" s="148">
        <f>+Q160+S160</f>
        <v>0</v>
      </c>
      <c r="Q160" s="376">
        <v>0</v>
      </c>
      <c r="R160" s="376">
        <v>0</v>
      </c>
      <c r="S160" s="389">
        <v>0</v>
      </c>
      <c r="T160" s="148">
        <f>+U160+W160</f>
        <v>0</v>
      </c>
      <c r="U160" s="376">
        <v>0</v>
      </c>
      <c r="V160" s="376">
        <v>0</v>
      </c>
      <c r="W160" s="389">
        <v>0</v>
      </c>
      <c r="X160" s="27"/>
      <c r="Y160" s="27"/>
      <c r="Z160" s="27"/>
      <c r="AA160" s="27"/>
      <c r="AB160" s="27"/>
      <c r="AC160" s="27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40"/>
      <c r="AV160" s="39"/>
      <c r="AW160" s="39"/>
      <c r="AX160" s="39"/>
      <c r="AY160" s="39"/>
      <c r="AZ160" s="39"/>
      <c r="BA160" s="39"/>
      <c r="BB160" s="39"/>
      <c r="BC160" s="39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7"/>
      <c r="JJ160" s="27"/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7"/>
      <c r="JW160" s="27"/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7"/>
      <c r="KJ160" s="27"/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7"/>
      <c r="KW160" s="27"/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7"/>
      <c r="LJ160" s="27"/>
      <c r="LK160" s="27"/>
      <c r="LL160" s="27"/>
      <c r="LM160" s="27"/>
      <c r="LN160" s="27"/>
      <c r="LO160" s="27"/>
      <c r="LP160" s="27"/>
      <c r="LQ160" s="27"/>
      <c r="LR160" s="27"/>
      <c r="LS160" s="27"/>
      <c r="LT160" s="27"/>
      <c r="LU160" s="27"/>
      <c r="LV160" s="27"/>
      <c r="LW160" s="27"/>
      <c r="LX160" s="27"/>
      <c r="LY160" s="27"/>
      <c r="LZ160" s="27"/>
      <c r="MA160" s="27"/>
      <c r="MB160" s="27"/>
      <c r="MC160" s="27"/>
      <c r="MD160" s="27"/>
      <c r="ME160" s="27"/>
      <c r="MF160" s="27"/>
      <c r="MG160" s="27"/>
      <c r="MH160" s="27"/>
      <c r="MI160" s="27"/>
      <c r="MJ160" s="27"/>
      <c r="MK160" s="27"/>
      <c r="ML160" s="27"/>
      <c r="MM160" s="27"/>
      <c r="MN160" s="27"/>
      <c r="MO160" s="27"/>
      <c r="MP160" s="27"/>
      <c r="MQ160" s="27"/>
      <c r="MR160" s="27"/>
      <c r="MS160" s="27"/>
      <c r="MT160" s="27"/>
      <c r="MU160" s="27"/>
      <c r="MV160" s="27"/>
      <c r="MW160" s="27"/>
      <c r="MX160" s="27"/>
      <c r="MY160" s="27"/>
      <c r="MZ160" s="27"/>
      <c r="NA160" s="27"/>
      <c r="NB160" s="27"/>
      <c r="NC160" s="27"/>
      <c r="ND160" s="27"/>
      <c r="NE160" s="27"/>
      <c r="NF160" s="27"/>
      <c r="NG160" s="27"/>
      <c r="NH160" s="27"/>
      <c r="NI160" s="27"/>
      <c r="NJ160" s="27"/>
      <c r="NK160" s="27"/>
      <c r="NL160" s="27"/>
      <c r="NM160" s="27"/>
      <c r="NN160" s="27"/>
      <c r="NO160" s="27"/>
      <c r="NP160" s="27"/>
      <c r="NQ160" s="27"/>
      <c r="NR160" s="27"/>
      <c r="NS160" s="27"/>
      <c r="NT160" s="27"/>
      <c r="NU160" s="27"/>
      <c r="NV160" s="27"/>
      <c r="NW160" s="27"/>
      <c r="NX160" s="27"/>
      <c r="NY160" s="27"/>
      <c r="NZ160" s="27"/>
      <c r="OA160" s="27"/>
      <c r="OB160" s="27"/>
      <c r="OC160" s="27"/>
      <c r="OD160" s="27"/>
      <c r="OE160" s="27"/>
      <c r="OF160" s="27"/>
      <c r="OG160" s="27"/>
      <c r="OH160" s="27"/>
      <c r="OI160" s="27"/>
      <c r="OJ160" s="27"/>
      <c r="OK160" s="27"/>
      <c r="OL160" s="27"/>
      <c r="OM160" s="27"/>
      <c r="ON160" s="27"/>
      <c r="OO160" s="27"/>
      <c r="OP160" s="27"/>
      <c r="OQ160" s="27"/>
      <c r="OR160" s="27"/>
      <c r="OS160" s="27"/>
      <c r="OT160" s="27"/>
      <c r="OU160" s="27"/>
      <c r="OV160" s="27"/>
      <c r="OW160" s="27"/>
      <c r="OX160" s="27"/>
      <c r="OY160" s="27"/>
      <c r="OZ160" s="27"/>
      <c r="PA160" s="27"/>
      <c r="PB160" s="27"/>
      <c r="PC160" s="27"/>
      <c r="PD160" s="27"/>
      <c r="PE160" s="27"/>
      <c r="PF160" s="27"/>
      <c r="PG160" s="27"/>
      <c r="PH160" s="27"/>
      <c r="PI160" s="27"/>
      <c r="PJ160" s="27"/>
      <c r="PK160" s="27"/>
      <c r="PL160" s="27"/>
      <c r="PM160" s="27"/>
      <c r="PN160" s="27"/>
      <c r="PO160" s="27"/>
      <c r="PP160" s="27"/>
      <c r="PQ160" s="27"/>
      <c r="PR160" s="27"/>
      <c r="PS160" s="27"/>
      <c r="PT160" s="27"/>
      <c r="PU160" s="27"/>
      <c r="PV160" s="27"/>
      <c r="PW160" s="27"/>
      <c r="PX160" s="27"/>
      <c r="PY160" s="27"/>
      <c r="PZ160" s="27"/>
      <c r="QA160" s="27"/>
      <c r="QB160" s="27"/>
      <c r="QC160" s="27"/>
      <c r="QD160" s="27"/>
      <c r="QE160" s="27"/>
      <c r="QF160" s="27"/>
      <c r="QG160" s="27"/>
      <c r="QH160" s="27"/>
      <c r="QI160" s="27"/>
      <c r="QJ160" s="27"/>
      <c r="QK160" s="27"/>
      <c r="QL160" s="27"/>
      <c r="QM160" s="27"/>
      <c r="QN160" s="27"/>
      <c r="QO160" s="27"/>
      <c r="QP160" s="27"/>
      <c r="QQ160" s="27"/>
      <c r="QR160" s="27"/>
      <c r="QS160" s="27"/>
      <c r="QT160" s="27"/>
      <c r="QU160" s="27"/>
      <c r="QV160" s="27"/>
      <c r="QW160" s="27"/>
      <c r="QX160" s="27"/>
      <c r="QY160" s="27"/>
      <c r="QZ160" s="27"/>
      <c r="RA160" s="27"/>
      <c r="RB160" s="27"/>
      <c r="RC160" s="27"/>
      <c r="RD160" s="27"/>
      <c r="RE160" s="27"/>
      <c r="RF160" s="27"/>
      <c r="RG160" s="27"/>
      <c r="RH160" s="27"/>
      <c r="RI160" s="27"/>
      <c r="RJ160" s="27"/>
      <c r="RK160" s="27"/>
      <c r="RL160" s="27"/>
      <c r="RM160" s="27"/>
      <c r="RN160" s="27"/>
      <c r="RO160" s="27"/>
      <c r="RP160" s="27"/>
      <c r="RQ160" s="27"/>
      <c r="RR160" s="27"/>
      <c r="RS160" s="27"/>
      <c r="RT160" s="27"/>
      <c r="RU160" s="27"/>
      <c r="RV160" s="27"/>
      <c r="RW160" s="27"/>
      <c r="RX160" s="27"/>
      <c r="RY160" s="27"/>
      <c r="RZ160" s="27"/>
      <c r="SA160" s="27"/>
      <c r="SB160" s="27"/>
      <c r="SC160" s="27"/>
      <c r="SD160" s="27"/>
      <c r="SE160" s="27"/>
      <c r="SF160" s="27"/>
      <c r="SG160" s="27"/>
      <c r="SH160" s="27"/>
      <c r="SI160" s="27"/>
      <c r="SJ160" s="27"/>
      <c r="SK160" s="27"/>
      <c r="SL160" s="27"/>
      <c r="SM160" s="27"/>
      <c r="SN160" s="27"/>
      <c r="SO160" s="27"/>
      <c r="SP160" s="27"/>
      <c r="SQ160" s="27"/>
      <c r="SR160" s="27"/>
      <c r="SS160" s="27"/>
      <c r="ST160" s="27"/>
      <c r="SU160" s="27"/>
      <c r="SV160" s="27"/>
      <c r="SW160" s="27"/>
      <c r="SX160" s="27"/>
      <c r="SY160" s="27"/>
      <c r="SZ160" s="27"/>
      <c r="TA160" s="27"/>
      <c r="TB160" s="27"/>
      <c r="TC160" s="27"/>
      <c r="TD160" s="27"/>
      <c r="TE160" s="27"/>
      <c r="TF160" s="27"/>
      <c r="TG160" s="27"/>
      <c r="TH160" s="27"/>
      <c r="TI160" s="27"/>
      <c r="TJ160" s="27"/>
      <c r="TK160" s="27"/>
      <c r="TL160" s="27"/>
      <c r="TM160" s="27"/>
      <c r="TN160" s="27"/>
      <c r="TO160" s="27"/>
      <c r="TP160" s="27"/>
      <c r="TQ160" s="27"/>
      <c r="TR160" s="27"/>
      <c r="TS160" s="27"/>
      <c r="TT160" s="27"/>
      <c r="TU160" s="27"/>
      <c r="TV160" s="27"/>
      <c r="TW160" s="27"/>
      <c r="TX160" s="27"/>
      <c r="TY160" s="27"/>
      <c r="TZ160" s="27"/>
      <c r="UA160" s="27"/>
      <c r="UB160" s="27"/>
      <c r="UC160" s="27"/>
      <c r="UD160" s="27"/>
      <c r="UE160" s="27"/>
      <c r="UF160" s="27"/>
      <c r="UG160" s="27"/>
      <c r="UH160" s="27"/>
      <c r="UI160" s="27"/>
      <c r="UJ160" s="27"/>
      <c r="UK160" s="27"/>
      <c r="UL160" s="27"/>
      <c r="UM160" s="27"/>
      <c r="UN160" s="27"/>
      <c r="UO160" s="27"/>
      <c r="UP160" s="27"/>
      <c r="UQ160" s="27"/>
      <c r="UR160" s="27"/>
      <c r="US160" s="27"/>
      <c r="UT160" s="27"/>
      <c r="UU160" s="27"/>
      <c r="UV160" s="27"/>
      <c r="UW160" s="27"/>
      <c r="UX160" s="27"/>
      <c r="UY160" s="27"/>
      <c r="UZ160" s="27"/>
      <c r="VA160" s="27"/>
      <c r="VB160" s="27"/>
      <c r="VC160" s="27"/>
      <c r="VD160" s="27"/>
      <c r="VE160" s="27"/>
      <c r="VF160" s="27"/>
      <c r="VG160" s="27"/>
      <c r="VH160" s="27"/>
      <c r="VI160" s="27"/>
      <c r="VJ160" s="27"/>
      <c r="VK160" s="27"/>
      <c r="VL160" s="27"/>
      <c r="VM160" s="27"/>
      <c r="VN160" s="27"/>
      <c r="VO160" s="27"/>
      <c r="VP160" s="27"/>
      <c r="VQ160" s="27"/>
      <c r="VR160" s="27"/>
      <c r="VS160" s="27"/>
      <c r="VT160" s="27"/>
      <c r="VU160" s="27"/>
      <c r="VV160" s="27"/>
      <c r="VW160" s="27"/>
      <c r="VX160" s="27"/>
      <c r="VY160" s="27"/>
      <c r="VZ160" s="27"/>
      <c r="WA160" s="27"/>
      <c r="WB160" s="27"/>
      <c r="WC160" s="27"/>
      <c r="WD160" s="27"/>
      <c r="WE160" s="27"/>
      <c r="WF160" s="27"/>
      <c r="WG160" s="27"/>
      <c r="WH160" s="27"/>
      <c r="WI160" s="27"/>
      <c r="WJ160" s="27"/>
      <c r="WK160" s="27"/>
      <c r="WL160" s="27"/>
      <c r="WM160" s="27"/>
      <c r="WN160" s="27"/>
      <c r="WO160" s="27"/>
      <c r="WP160" s="27"/>
      <c r="WQ160" s="27"/>
      <c r="WR160" s="27"/>
      <c r="WS160" s="27"/>
      <c r="WT160" s="27"/>
      <c r="WU160" s="27"/>
      <c r="WV160" s="27"/>
      <c r="WW160" s="27"/>
      <c r="WX160" s="27"/>
      <c r="WY160" s="27"/>
      <c r="WZ160" s="27"/>
      <c r="XA160" s="27"/>
      <c r="XB160" s="27"/>
      <c r="XC160" s="27"/>
      <c r="XD160" s="27"/>
      <c r="XE160" s="27"/>
      <c r="XF160" s="27"/>
      <c r="XG160" s="27"/>
      <c r="XH160" s="27"/>
      <c r="XI160" s="27"/>
      <c r="XJ160" s="27"/>
      <c r="XK160" s="27"/>
      <c r="XL160" s="27"/>
      <c r="XM160" s="27"/>
      <c r="XN160" s="27"/>
      <c r="XO160" s="27"/>
      <c r="XP160" s="27"/>
      <c r="XQ160" s="27"/>
      <c r="XR160" s="27"/>
      <c r="XS160" s="27"/>
      <c r="XT160" s="27"/>
      <c r="XU160" s="27"/>
      <c r="XV160" s="27"/>
      <c r="XW160" s="27"/>
      <c r="XX160" s="27"/>
      <c r="XY160" s="27"/>
      <c r="XZ160" s="27"/>
      <c r="YA160" s="27"/>
      <c r="YB160" s="27"/>
      <c r="YC160" s="27"/>
      <c r="YD160" s="27"/>
      <c r="YE160" s="27"/>
      <c r="YF160" s="27"/>
      <c r="YG160" s="27"/>
      <c r="YH160" s="27"/>
      <c r="YI160" s="27"/>
      <c r="YJ160" s="27"/>
      <c r="YK160" s="27"/>
      <c r="YL160" s="27"/>
      <c r="YM160" s="27"/>
      <c r="YN160" s="27"/>
      <c r="YO160" s="27"/>
      <c r="YP160" s="27"/>
      <c r="YQ160" s="27"/>
      <c r="YR160" s="27"/>
      <c r="YS160" s="27"/>
      <c r="YT160" s="27"/>
      <c r="YU160" s="27"/>
      <c r="YV160" s="27"/>
      <c r="YW160" s="27"/>
      <c r="YX160" s="27"/>
      <c r="YY160" s="27"/>
      <c r="YZ160" s="27"/>
      <c r="ZA160" s="27"/>
      <c r="ZB160" s="27"/>
      <c r="ZC160" s="27"/>
      <c r="ZD160" s="27"/>
      <c r="ZE160" s="27"/>
      <c r="ZF160" s="27"/>
      <c r="ZG160" s="27"/>
      <c r="ZH160" s="27"/>
      <c r="ZI160" s="27"/>
      <c r="ZJ160" s="27"/>
      <c r="ZK160" s="27"/>
      <c r="ZL160" s="27"/>
      <c r="ZM160" s="27"/>
      <c r="ZN160" s="27"/>
      <c r="ZO160" s="27"/>
      <c r="ZP160" s="27"/>
      <c r="ZQ160" s="27"/>
      <c r="ZR160" s="27"/>
      <c r="ZS160" s="27"/>
      <c r="ZT160" s="27"/>
      <c r="ZU160" s="27"/>
      <c r="ZV160" s="27"/>
      <c r="ZW160" s="27"/>
      <c r="ZX160" s="27"/>
      <c r="ZY160" s="27"/>
      <c r="ZZ160" s="27"/>
      <c r="AAA160" s="27"/>
      <c r="AAB160" s="27"/>
      <c r="AAC160" s="27"/>
      <c r="AAD160" s="27"/>
      <c r="AAE160" s="27"/>
      <c r="AAF160" s="27"/>
      <c r="AAG160" s="27"/>
      <c r="AAH160" s="27"/>
      <c r="AAI160" s="27"/>
      <c r="AAJ160" s="27"/>
      <c r="AAK160" s="27"/>
      <c r="AAL160" s="27"/>
      <c r="AAM160" s="27"/>
      <c r="AAN160" s="27"/>
      <c r="AAO160" s="27"/>
      <c r="AAP160" s="27"/>
      <c r="AAQ160" s="27"/>
      <c r="AAR160" s="27"/>
      <c r="AAS160" s="27"/>
      <c r="AAT160" s="27"/>
      <c r="AAU160" s="27"/>
      <c r="AAV160" s="27"/>
      <c r="AAW160" s="27"/>
      <c r="AAX160" s="27"/>
      <c r="AAY160" s="27"/>
      <c r="AAZ160" s="27"/>
      <c r="ABA160" s="27"/>
      <c r="ABB160" s="27"/>
      <c r="ABC160" s="27"/>
      <c r="ABD160" s="27"/>
      <c r="ABE160" s="27"/>
      <c r="ABF160" s="27"/>
      <c r="ABG160" s="27"/>
      <c r="ABH160" s="27"/>
      <c r="ABI160" s="27"/>
      <c r="ABJ160" s="27"/>
      <c r="ABK160" s="27"/>
      <c r="ABL160" s="27"/>
      <c r="ABM160" s="27"/>
      <c r="ABN160" s="27"/>
      <c r="ABO160" s="27"/>
      <c r="ABP160" s="27"/>
      <c r="ABQ160" s="27"/>
      <c r="ABR160" s="27"/>
      <c r="ABS160" s="27"/>
      <c r="ABT160" s="27"/>
      <c r="ABU160" s="27"/>
      <c r="ABV160" s="27"/>
      <c r="ABW160" s="27"/>
      <c r="ABX160" s="27"/>
      <c r="ABY160" s="27"/>
      <c r="ABZ160" s="27"/>
      <c r="ACA160" s="27"/>
      <c r="ACB160" s="27"/>
      <c r="ACC160" s="27"/>
      <c r="ACD160" s="27"/>
      <c r="ACE160" s="27"/>
      <c r="ACF160" s="27"/>
      <c r="ACG160" s="27"/>
      <c r="ACH160" s="27"/>
      <c r="ACI160" s="27"/>
      <c r="ACJ160" s="27"/>
      <c r="ACK160" s="27"/>
      <c r="ACL160" s="27"/>
      <c r="ACM160" s="27"/>
      <c r="ACN160" s="27"/>
      <c r="ACO160" s="27"/>
      <c r="ACP160" s="27"/>
      <c r="ACQ160" s="27"/>
      <c r="ACR160" s="27"/>
      <c r="ACS160" s="27"/>
      <c r="ACT160" s="27"/>
      <c r="ACU160" s="27"/>
      <c r="ACV160" s="27"/>
      <c r="ACW160" s="27"/>
      <c r="ACX160" s="27"/>
      <c r="ACY160" s="27"/>
      <c r="ACZ160" s="27"/>
      <c r="ADA160" s="27"/>
      <c r="ADB160" s="27"/>
      <c r="ADC160" s="27"/>
      <c r="ADD160" s="27"/>
      <c r="ADE160" s="27"/>
      <c r="ADF160" s="27"/>
      <c r="ADG160" s="27"/>
      <c r="ADH160" s="27"/>
      <c r="ADI160" s="27"/>
      <c r="ADJ160" s="27"/>
      <c r="ADK160" s="27"/>
      <c r="ADL160" s="27"/>
      <c r="ADM160" s="27"/>
      <c r="ADN160" s="27"/>
      <c r="ADO160" s="27"/>
      <c r="ADP160" s="27"/>
      <c r="ADQ160" s="27"/>
      <c r="ADR160" s="27"/>
      <c r="ADS160" s="27"/>
      <c r="ADT160" s="27"/>
      <c r="ADU160" s="27"/>
      <c r="ADV160" s="27"/>
      <c r="ADW160" s="27"/>
      <c r="ADX160" s="27"/>
      <c r="ADY160" s="27"/>
      <c r="ADZ160" s="27"/>
      <c r="AEA160" s="27"/>
      <c r="AEB160" s="27"/>
      <c r="AEC160" s="27"/>
      <c r="AED160" s="27"/>
      <c r="AEE160" s="27"/>
      <c r="AEF160" s="27"/>
      <c r="AEG160" s="27"/>
      <c r="AEH160" s="27"/>
      <c r="AEI160" s="27"/>
      <c r="AEJ160" s="27"/>
      <c r="AEK160" s="27"/>
      <c r="AEL160" s="27"/>
      <c r="AEM160" s="27"/>
      <c r="AEN160" s="27"/>
      <c r="AEO160" s="27"/>
      <c r="AEP160" s="27"/>
      <c r="AEQ160" s="27"/>
      <c r="AER160" s="27"/>
      <c r="AES160" s="27"/>
      <c r="AET160" s="27"/>
      <c r="AEU160" s="27"/>
      <c r="AEV160" s="27"/>
      <c r="AEW160" s="27"/>
      <c r="AEX160" s="27"/>
      <c r="AEY160" s="27"/>
      <c r="AEZ160" s="27"/>
      <c r="AFA160" s="27"/>
      <c r="AFB160" s="27"/>
      <c r="AFC160" s="27"/>
      <c r="AFD160" s="27"/>
      <c r="AFE160" s="27"/>
      <c r="AFF160" s="27"/>
      <c r="AFG160" s="27"/>
      <c r="AFH160" s="27"/>
      <c r="AFI160" s="27"/>
      <c r="AFJ160" s="27"/>
      <c r="AFK160" s="27"/>
      <c r="AFL160" s="27"/>
      <c r="AFM160" s="27"/>
      <c r="AFN160" s="27"/>
      <c r="AFO160" s="27"/>
      <c r="AFP160" s="27"/>
      <c r="AFQ160" s="27"/>
      <c r="AFR160" s="27"/>
      <c r="AFS160" s="27"/>
      <c r="AFT160" s="27"/>
      <c r="AFU160" s="27"/>
      <c r="AFV160" s="27"/>
      <c r="AFW160" s="27"/>
      <c r="AFX160" s="27"/>
      <c r="AFY160" s="27"/>
      <c r="AFZ160" s="27"/>
      <c r="AGA160" s="27"/>
      <c r="AGB160" s="27"/>
      <c r="AGC160" s="27"/>
      <c r="AGD160" s="27"/>
      <c r="AGE160" s="27"/>
      <c r="AGF160" s="27"/>
      <c r="AGG160" s="27"/>
      <c r="AGH160" s="27"/>
      <c r="AGI160" s="27"/>
      <c r="AGJ160" s="27"/>
      <c r="AGK160" s="27"/>
      <c r="AGL160" s="27"/>
      <c r="AGM160" s="27"/>
      <c r="AGN160" s="27"/>
      <c r="AGO160" s="27"/>
      <c r="AGP160" s="27"/>
      <c r="AGQ160" s="27"/>
      <c r="AGR160" s="27"/>
      <c r="AGS160" s="27"/>
      <c r="AGT160" s="27"/>
      <c r="AGU160" s="27"/>
      <c r="AGV160" s="27"/>
      <c r="AGW160" s="27"/>
      <c r="AGX160" s="27"/>
      <c r="AGY160" s="27"/>
      <c r="AGZ160" s="27"/>
      <c r="AHA160" s="27"/>
      <c r="AHB160" s="27"/>
      <c r="AHC160" s="27"/>
      <c r="AHD160" s="27"/>
      <c r="AHE160" s="27"/>
      <c r="AHF160" s="27"/>
      <c r="AHG160" s="27"/>
      <c r="AHH160" s="27"/>
      <c r="AHI160" s="27"/>
      <c r="AHJ160" s="27"/>
      <c r="AHK160" s="27"/>
      <c r="AHL160" s="27"/>
      <c r="AHM160" s="27"/>
      <c r="AHN160" s="27"/>
      <c r="AHO160" s="27"/>
      <c r="AHP160" s="27"/>
      <c r="AHQ160" s="27"/>
      <c r="AHR160" s="27"/>
      <c r="AHS160" s="27"/>
      <c r="AHT160" s="27"/>
      <c r="AHU160" s="27"/>
      <c r="AHV160" s="27"/>
      <c r="AHW160" s="27"/>
      <c r="AHX160" s="27"/>
      <c r="AHY160" s="27"/>
      <c r="AHZ160" s="27"/>
      <c r="AIA160" s="27"/>
      <c r="AIB160" s="27"/>
      <c r="AIC160" s="27"/>
      <c r="AID160" s="27"/>
      <c r="AIE160" s="27"/>
      <c r="AIF160" s="27"/>
      <c r="AIG160" s="27"/>
      <c r="AIH160" s="27"/>
      <c r="AII160" s="27"/>
      <c r="AIJ160" s="27"/>
      <c r="AIK160" s="27"/>
      <c r="AIL160" s="27"/>
      <c r="AIM160" s="27"/>
      <c r="AIN160" s="27"/>
      <c r="AIO160" s="27"/>
      <c r="AIP160" s="27"/>
      <c r="AIQ160" s="27"/>
      <c r="AIR160" s="27"/>
      <c r="AIS160" s="27"/>
      <c r="AIT160" s="27"/>
      <c r="AIU160" s="27"/>
      <c r="AIV160" s="27"/>
      <c r="AIW160" s="27"/>
      <c r="AIX160" s="27"/>
      <c r="AIY160" s="27"/>
      <c r="AIZ160" s="27"/>
      <c r="AJA160" s="27"/>
      <c r="AJB160" s="27"/>
      <c r="AJC160" s="27"/>
      <c r="AJD160" s="27"/>
      <c r="AJE160" s="27"/>
      <c r="AJF160" s="27"/>
      <c r="AJG160" s="27"/>
      <c r="AJH160" s="27"/>
      <c r="AJI160" s="27"/>
      <c r="AJJ160" s="27"/>
      <c r="AJK160" s="27"/>
      <c r="AJL160" s="27"/>
      <c r="AJM160" s="27"/>
      <c r="AJN160" s="27"/>
      <c r="AJO160" s="27"/>
      <c r="AJP160" s="27"/>
      <c r="AJQ160" s="27"/>
      <c r="AJR160" s="27"/>
      <c r="AJS160" s="27"/>
      <c r="AJT160" s="27"/>
      <c r="AJU160" s="27"/>
      <c r="AJV160" s="27"/>
      <c r="AJW160" s="27"/>
      <c r="AJX160" s="27"/>
      <c r="AJY160" s="27"/>
      <c r="AJZ160" s="27"/>
      <c r="AKA160" s="27"/>
      <c r="AKB160" s="27"/>
      <c r="AKC160" s="27"/>
      <c r="AKD160" s="27"/>
      <c r="AKE160" s="27"/>
      <c r="AKF160" s="27"/>
      <c r="AKG160" s="27"/>
      <c r="AKH160" s="27"/>
      <c r="AKI160" s="27"/>
      <c r="AKJ160" s="27"/>
      <c r="AKK160" s="27"/>
      <c r="AKL160" s="27"/>
      <c r="AKM160" s="27"/>
      <c r="AKN160" s="27"/>
      <c r="AKO160" s="27"/>
      <c r="AKP160" s="27"/>
      <c r="AKQ160" s="27"/>
      <c r="AKR160" s="27"/>
      <c r="AKS160" s="27"/>
      <c r="AKT160" s="27"/>
      <c r="AKU160" s="27"/>
      <c r="AKV160" s="27"/>
      <c r="AKW160" s="27"/>
      <c r="AKX160" s="27"/>
      <c r="AKY160" s="27"/>
      <c r="AKZ160" s="27"/>
      <c r="ALA160" s="27"/>
      <c r="ALB160" s="27"/>
      <c r="ALC160" s="27"/>
      <c r="ALD160" s="27"/>
      <c r="ALE160" s="27"/>
      <c r="ALF160" s="27"/>
      <c r="ALG160" s="27"/>
      <c r="ALH160" s="27"/>
      <c r="ALI160" s="27"/>
      <c r="ALJ160" s="27"/>
      <c r="ALK160" s="27"/>
      <c r="ALL160" s="27"/>
      <c r="ALM160" s="27"/>
      <c r="ALN160" s="27"/>
      <c r="ALO160" s="27"/>
      <c r="ALP160" s="27"/>
      <c r="ALQ160" s="27"/>
      <c r="ALR160" s="27"/>
      <c r="ALS160" s="27"/>
    </row>
    <row r="161" spans="1:1007" ht="18" customHeight="1" thickBot="1" x14ac:dyDescent="0.25">
      <c r="A161" s="547"/>
      <c r="B161" s="549"/>
      <c r="C161" s="551"/>
      <c r="D161" s="553"/>
      <c r="E161" s="555"/>
      <c r="F161" s="557"/>
      <c r="G161" s="688"/>
      <c r="H161" s="559"/>
      <c r="I161" s="559"/>
      <c r="J161" s="544"/>
      <c r="K161" s="162" t="s">
        <v>22</v>
      </c>
      <c r="L161" s="402">
        <f>M161+O161</f>
        <v>28.7</v>
      </c>
      <c r="M161" s="403">
        <v>28.7</v>
      </c>
      <c r="N161" s="403">
        <v>0</v>
      </c>
      <c r="O161" s="404">
        <v>0</v>
      </c>
      <c r="P161" s="402">
        <f>Q161+S161</f>
        <v>0</v>
      </c>
      <c r="Q161" s="403">
        <v>0</v>
      </c>
      <c r="R161" s="403">
        <v>0</v>
      </c>
      <c r="S161" s="404">
        <v>0</v>
      </c>
      <c r="T161" s="402">
        <f>U161+W161</f>
        <v>0</v>
      </c>
      <c r="U161" s="403">
        <v>0</v>
      </c>
      <c r="V161" s="403">
        <v>0</v>
      </c>
      <c r="W161" s="404">
        <v>0</v>
      </c>
      <c r="X161" s="27"/>
      <c r="Y161" s="27"/>
      <c r="Z161" s="27"/>
      <c r="AA161" s="27"/>
      <c r="AB161" s="27"/>
      <c r="AC161" s="27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40"/>
      <c r="AV161" s="39"/>
      <c r="AW161" s="39"/>
      <c r="AX161" s="39"/>
      <c r="AY161" s="39"/>
      <c r="AZ161" s="39"/>
      <c r="BA161" s="39"/>
      <c r="BB161" s="39"/>
      <c r="BC161" s="39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7"/>
      <c r="JJ161" s="27"/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7"/>
      <c r="JW161" s="27"/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7"/>
      <c r="KJ161" s="27"/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7"/>
      <c r="KW161" s="27"/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7"/>
      <c r="LJ161" s="27"/>
      <c r="LK161" s="27"/>
      <c r="LL161" s="27"/>
      <c r="LM161" s="27"/>
      <c r="LN161" s="27"/>
      <c r="LO161" s="27"/>
      <c r="LP161" s="27"/>
      <c r="LQ161" s="27"/>
      <c r="LR161" s="27"/>
      <c r="LS161" s="27"/>
      <c r="LT161" s="27"/>
      <c r="LU161" s="27"/>
      <c r="LV161" s="27"/>
      <c r="LW161" s="27"/>
      <c r="LX161" s="27"/>
      <c r="LY161" s="27"/>
      <c r="LZ161" s="27"/>
      <c r="MA161" s="27"/>
      <c r="MB161" s="27"/>
      <c r="MC161" s="27"/>
      <c r="MD161" s="27"/>
      <c r="ME161" s="27"/>
      <c r="MF161" s="27"/>
      <c r="MG161" s="27"/>
      <c r="MH161" s="27"/>
      <c r="MI161" s="27"/>
      <c r="MJ161" s="27"/>
      <c r="MK161" s="27"/>
      <c r="ML161" s="27"/>
      <c r="MM161" s="27"/>
      <c r="MN161" s="27"/>
      <c r="MO161" s="27"/>
      <c r="MP161" s="27"/>
      <c r="MQ161" s="27"/>
      <c r="MR161" s="27"/>
      <c r="MS161" s="27"/>
      <c r="MT161" s="27"/>
      <c r="MU161" s="27"/>
      <c r="MV161" s="27"/>
      <c r="MW161" s="27"/>
      <c r="MX161" s="27"/>
      <c r="MY161" s="27"/>
      <c r="MZ161" s="27"/>
      <c r="NA161" s="27"/>
      <c r="NB161" s="27"/>
      <c r="NC161" s="27"/>
      <c r="ND161" s="27"/>
      <c r="NE161" s="27"/>
      <c r="NF161" s="27"/>
      <c r="NG161" s="27"/>
      <c r="NH161" s="27"/>
      <c r="NI161" s="27"/>
      <c r="NJ161" s="27"/>
      <c r="NK161" s="27"/>
      <c r="NL161" s="27"/>
      <c r="NM161" s="27"/>
      <c r="NN161" s="27"/>
      <c r="NO161" s="27"/>
      <c r="NP161" s="27"/>
      <c r="NQ161" s="27"/>
      <c r="NR161" s="27"/>
      <c r="NS161" s="27"/>
      <c r="NT161" s="27"/>
      <c r="NU161" s="27"/>
      <c r="NV161" s="27"/>
      <c r="NW161" s="27"/>
      <c r="NX161" s="27"/>
      <c r="NY161" s="27"/>
      <c r="NZ161" s="27"/>
      <c r="OA161" s="27"/>
      <c r="OB161" s="27"/>
      <c r="OC161" s="27"/>
      <c r="OD161" s="27"/>
      <c r="OE161" s="27"/>
      <c r="OF161" s="27"/>
      <c r="OG161" s="27"/>
      <c r="OH161" s="27"/>
      <c r="OI161" s="27"/>
      <c r="OJ161" s="27"/>
      <c r="OK161" s="27"/>
      <c r="OL161" s="27"/>
      <c r="OM161" s="27"/>
      <c r="ON161" s="27"/>
      <c r="OO161" s="27"/>
      <c r="OP161" s="27"/>
      <c r="OQ161" s="27"/>
      <c r="OR161" s="27"/>
      <c r="OS161" s="27"/>
      <c r="OT161" s="27"/>
      <c r="OU161" s="27"/>
      <c r="OV161" s="27"/>
      <c r="OW161" s="27"/>
      <c r="OX161" s="27"/>
      <c r="OY161" s="27"/>
      <c r="OZ161" s="27"/>
      <c r="PA161" s="27"/>
      <c r="PB161" s="27"/>
      <c r="PC161" s="27"/>
      <c r="PD161" s="27"/>
      <c r="PE161" s="27"/>
      <c r="PF161" s="27"/>
      <c r="PG161" s="27"/>
      <c r="PH161" s="27"/>
      <c r="PI161" s="27"/>
      <c r="PJ161" s="27"/>
      <c r="PK161" s="27"/>
      <c r="PL161" s="27"/>
      <c r="PM161" s="27"/>
      <c r="PN161" s="27"/>
      <c r="PO161" s="27"/>
      <c r="PP161" s="27"/>
      <c r="PQ161" s="27"/>
      <c r="PR161" s="27"/>
      <c r="PS161" s="27"/>
      <c r="PT161" s="27"/>
      <c r="PU161" s="27"/>
      <c r="PV161" s="27"/>
      <c r="PW161" s="27"/>
      <c r="PX161" s="27"/>
      <c r="PY161" s="27"/>
      <c r="PZ161" s="27"/>
      <c r="QA161" s="27"/>
      <c r="QB161" s="27"/>
      <c r="QC161" s="27"/>
      <c r="QD161" s="27"/>
      <c r="QE161" s="27"/>
      <c r="QF161" s="27"/>
      <c r="QG161" s="27"/>
      <c r="QH161" s="27"/>
      <c r="QI161" s="27"/>
      <c r="QJ161" s="27"/>
      <c r="QK161" s="27"/>
      <c r="QL161" s="27"/>
      <c r="QM161" s="27"/>
      <c r="QN161" s="27"/>
      <c r="QO161" s="27"/>
      <c r="QP161" s="27"/>
      <c r="QQ161" s="27"/>
      <c r="QR161" s="27"/>
      <c r="QS161" s="27"/>
      <c r="QT161" s="27"/>
      <c r="QU161" s="27"/>
      <c r="QV161" s="27"/>
      <c r="QW161" s="27"/>
      <c r="QX161" s="27"/>
      <c r="QY161" s="27"/>
      <c r="QZ161" s="27"/>
      <c r="RA161" s="27"/>
      <c r="RB161" s="27"/>
      <c r="RC161" s="27"/>
      <c r="RD161" s="27"/>
      <c r="RE161" s="27"/>
      <c r="RF161" s="27"/>
      <c r="RG161" s="27"/>
      <c r="RH161" s="27"/>
      <c r="RI161" s="27"/>
      <c r="RJ161" s="27"/>
      <c r="RK161" s="27"/>
      <c r="RL161" s="27"/>
      <c r="RM161" s="27"/>
      <c r="RN161" s="27"/>
      <c r="RO161" s="27"/>
      <c r="RP161" s="27"/>
      <c r="RQ161" s="27"/>
      <c r="RR161" s="27"/>
      <c r="RS161" s="27"/>
      <c r="RT161" s="27"/>
      <c r="RU161" s="27"/>
      <c r="RV161" s="27"/>
      <c r="RW161" s="27"/>
      <c r="RX161" s="27"/>
      <c r="RY161" s="27"/>
      <c r="RZ161" s="27"/>
      <c r="SA161" s="27"/>
      <c r="SB161" s="27"/>
      <c r="SC161" s="27"/>
      <c r="SD161" s="27"/>
      <c r="SE161" s="27"/>
      <c r="SF161" s="27"/>
      <c r="SG161" s="27"/>
      <c r="SH161" s="27"/>
      <c r="SI161" s="27"/>
      <c r="SJ161" s="27"/>
      <c r="SK161" s="27"/>
      <c r="SL161" s="27"/>
      <c r="SM161" s="27"/>
      <c r="SN161" s="27"/>
      <c r="SO161" s="27"/>
      <c r="SP161" s="27"/>
      <c r="SQ161" s="27"/>
      <c r="SR161" s="27"/>
      <c r="SS161" s="27"/>
      <c r="ST161" s="27"/>
      <c r="SU161" s="27"/>
      <c r="SV161" s="27"/>
      <c r="SW161" s="27"/>
      <c r="SX161" s="27"/>
      <c r="SY161" s="27"/>
      <c r="SZ161" s="27"/>
      <c r="TA161" s="27"/>
      <c r="TB161" s="27"/>
      <c r="TC161" s="27"/>
      <c r="TD161" s="27"/>
      <c r="TE161" s="27"/>
      <c r="TF161" s="27"/>
      <c r="TG161" s="27"/>
      <c r="TH161" s="27"/>
      <c r="TI161" s="27"/>
      <c r="TJ161" s="27"/>
      <c r="TK161" s="27"/>
      <c r="TL161" s="27"/>
      <c r="TM161" s="27"/>
      <c r="TN161" s="27"/>
      <c r="TO161" s="27"/>
      <c r="TP161" s="27"/>
      <c r="TQ161" s="27"/>
      <c r="TR161" s="27"/>
      <c r="TS161" s="27"/>
      <c r="TT161" s="27"/>
      <c r="TU161" s="27"/>
      <c r="TV161" s="27"/>
      <c r="TW161" s="27"/>
      <c r="TX161" s="27"/>
      <c r="TY161" s="27"/>
      <c r="TZ161" s="27"/>
      <c r="UA161" s="27"/>
      <c r="UB161" s="27"/>
      <c r="UC161" s="27"/>
      <c r="UD161" s="27"/>
      <c r="UE161" s="27"/>
      <c r="UF161" s="27"/>
      <c r="UG161" s="27"/>
      <c r="UH161" s="27"/>
      <c r="UI161" s="27"/>
      <c r="UJ161" s="27"/>
      <c r="UK161" s="27"/>
      <c r="UL161" s="27"/>
      <c r="UM161" s="27"/>
      <c r="UN161" s="27"/>
      <c r="UO161" s="27"/>
      <c r="UP161" s="27"/>
      <c r="UQ161" s="27"/>
      <c r="UR161" s="27"/>
      <c r="US161" s="27"/>
      <c r="UT161" s="27"/>
      <c r="UU161" s="27"/>
      <c r="UV161" s="27"/>
      <c r="UW161" s="27"/>
      <c r="UX161" s="27"/>
      <c r="UY161" s="27"/>
      <c r="UZ161" s="27"/>
      <c r="VA161" s="27"/>
      <c r="VB161" s="27"/>
      <c r="VC161" s="27"/>
      <c r="VD161" s="27"/>
      <c r="VE161" s="27"/>
      <c r="VF161" s="27"/>
      <c r="VG161" s="27"/>
      <c r="VH161" s="27"/>
      <c r="VI161" s="27"/>
      <c r="VJ161" s="27"/>
      <c r="VK161" s="27"/>
      <c r="VL161" s="27"/>
      <c r="VM161" s="27"/>
      <c r="VN161" s="27"/>
      <c r="VO161" s="27"/>
      <c r="VP161" s="27"/>
      <c r="VQ161" s="27"/>
      <c r="VR161" s="27"/>
      <c r="VS161" s="27"/>
      <c r="VT161" s="27"/>
      <c r="VU161" s="27"/>
      <c r="VV161" s="27"/>
      <c r="VW161" s="27"/>
      <c r="VX161" s="27"/>
      <c r="VY161" s="27"/>
      <c r="VZ161" s="27"/>
      <c r="WA161" s="27"/>
      <c r="WB161" s="27"/>
      <c r="WC161" s="27"/>
      <c r="WD161" s="27"/>
      <c r="WE161" s="27"/>
      <c r="WF161" s="27"/>
      <c r="WG161" s="27"/>
      <c r="WH161" s="27"/>
      <c r="WI161" s="27"/>
      <c r="WJ161" s="27"/>
      <c r="WK161" s="27"/>
      <c r="WL161" s="27"/>
      <c r="WM161" s="27"/>
      <c r="WN161" s="27"/>
      <c r="WO161" s="27"/>
      <c r="WP161" s="27"/>
      <c r="WQ161" s="27"/>
      <c r="WR161" s="27"/>
      <c r="WS161" s="27"/>
      <c r="WT161" s="27"/>
      <c r="WU161" s="27"/>
      <c r="WV161" s="27"/>
      <c r="WW161" s="27"/>
      <c r="WX161" s="27"/>
      <c r="WY161" s="27"/>
      <c r="WZ161" s="27"/>
      <c r="XA161" s="27"/>
      <c r="XB161" s="27"/>
      <c r="XC161" s="27"/>
      <c r="XD161" s="27"/>
      <c r="XE161" s="27"/>
      <c r="XF161" s="27"/>
      <c r="XG161" s="27"/>
      <c r="XH161" s="27"/>
      <c r="XI161" s="27"/>
      <c r="XJ161" s="27"/>
      <c r="XK161" s="27"/>
      <c r="XL161" s="27"/>
      <c r="XM161" s="27"/>
      <c r="XN161" s="27"/>
      <c r="XO161" s="27"/>
      <c r="XP161" s="27"/>
      <c r="XQ161" s="27"/>
      <c r="XR161" s="27"/>
      <c r="XS161" s="27"/>
      <c r="XT161" s="27"/>
      <c r="XU161" s="27"/>
      <c r="XV161" s="27"/>
      <c r="XW161" s="27"/>
      <c r="XX161" s="27"/>
      <c r="XY161" s="27"/>
      <c r="XZ161" s="27"/>
      <c r="YA161" s="27"/>
      <c r="YB161" s="27"/>
      <c r="YC161" s="27"/>
      <c r="YD161" s="27"/>
      <c r="YE161" s="27"/>
      <c r="YF161" s="27"/>
      <c r="YG161" s="27"/>
      <c r="YH161" s="27"/>
      <c r="YI161" s="27"/>
      <c r="YJ161" s="27"/>
      <c r="YK161" s="27"/>
      <c r="YL161" s="27"/>
      <c r="YM161" s="27"/>
      <c r="YN161" s="27"/>
      <c r="YO161" s="27"/>
      <c r="YP161" s="27"/>
      <c r="YQ161" s="27"/>
      <c r="YR161" s="27"/>
      <c r="YS161" s="27"/>
      <c r="YT161" s="27"/>
      <c r="YU161" s="27"/>
      <c r="YV161" s="27"/>
      <c r="YW161" s="27"/>
      <c r="YX161" s="27"/>
      <c r="YY161" s="27"/>
      <c r="YZ161" s="27"/>
      <c r="ZA161" s="27"/>
      <c r="ZB161" s="27"/>
      <c r="ZC161" s="27"/>
      <c r="ZD161" s="27"/>
      <c r="ZE161" s="27"/>
      <c r="ZF161" s="27"/>
      <c r="ZG161" s="27"/>
      <c r="ZH161" s="27"/>
      <c r="ZI161" s="27"/>
      <c r="ZJ161" s="27"/>
      <c r="ZK161" s="27"/>
      <c r="ZL161" s="27"/>
      <c r="ZM161" s="27"/>
      <c r="ZN161" s="27"/>
      <c r="ZO161" s="27"/>
      <c r="ZP161" s="27"/>
      <c r="ZQ161" s="27"/>
      <c r="ZR161" s="27"/>
      <c r="ZS161" s="27"/>
      <c r="ZT161" s="27"/>
      <c r="ZU161" s="27"/>
      <c r="ZV161" s="27"/>
      <c r="ZW161" s="27"/>
      <c r="ZX161" s="27"/>
      <c r="ZY161" s="27"/>
      <c r="ZZ161" s="27"/>
      <c r="AAA161" s="27"/>
      <c r="AAB161" s="27"/>
      <c r="AAC161" s="27"/>
      <c r="AAD161" s="27"/>
      <c r="AAE161" s="27"/>
      <c r="AAF161" s="27"/>
      <c r="AAG161" s="27"/>
      <c r="AAH161" s="27"/>
      <c r="AAI161" s="27"/>
      <c r="AAJ161" s="27"/>
      <c r="AAK161" s="27"/>
      <c r="AAL161" s="27"/>
      <c r="AAM161" s="27"/>
      <c r="AAN161" s="27"/>
      <c r="AAO161" s="27"/>
      <c r="AAP161" s="27"/>
      <c r="AAQ161" s="27"/>
      <c r="AAR161" s="27"/>
      <c r="AAS161" s="27"/>
      <c r="AAT161" s="27"/>
      <c r="AAU161" s="27"/>
      <c r="AAV161" s="27"/>
      <c r="AAW161" s="27"/>
      <c r="AAX161" s="27"/>
      <c r="AAY161" s="27"/>
      <c r="AAZ161" s="27"/>
      <c r="ABA161" s="27"/>
      <c r="ABB161" s="27"/>
      <c r="ABC161" s="27"/>
      <c r="ABD161" s="27"/>
      <c r="ABE161" s="27"/>
      <c r="ABF161" s="27"/>
      <c r="ABG161" s="27"/>
      <c r="ABH161" s="27"/>
      <c r="ABI161" s="27"/>
      <c r="ABJ161" s="27"/>
      <c r="ABK161" s="27"/>
      <c r="ABL161" s="27"/>
      <c r="ABM161" s="27"/>
      <c r="ABN161" s="27"/>
      <c r="ABO161" s="27"/>
      <c r="ABP161" s="27"/>
      <c r="ABQ161" s="27"/>
      <c r="ABR161" s="27"/>
      <c r="ABS161" s="27"/>
      <c r="ABT161" s="27"/>
      <c r="ABU161" s="27"/>
      <c r="ABV161" s="27"/>
      <c r="ABW161" s="27"/>
      <c r="ABX161" s="27"/>
      <c r="ABY161" s="27"/>
      <c r="ABZ161" s="27"/>
      <c r="ACA161" s="27"/>
      <c r="ACB161" s="27"/>
      <c r="ACC161" s="27"/>
      <c r="ACD161" s="27"/>
      <c r="ACE161" s="27"/>
      <c r="ACF161" s="27"/>
      <c r="ACG161" s="27"/>
      <c r="ACH161" s="27"/>
      <c r="ACI161" s="27"/>
      <c r="ACJ161" s="27"/>
      <c r="ACK161" s="27"/>
      <c r="ACL161" s="27"/>
      <c r="ACM161" s="27"/>
      <c r="ACN161" s="27"/>
      <c r="ACO161" s="27"/>
      <c r="ACP161" s="27"/>
      <c r="ACQ161" s="27"/>
      <c r="ACR161" s="27"/>
      <c r="ACS161" s="27"/>
      <c r="ACT161" s="27"/>
      <c r="ACU161" s="27"/>
      <c r="ACV161" s="27"/>
      <c r="ACW161" s="27"/>
      <c r="ACX161" s="27"/>
      <c r="ACY161" s="27"/>
      <c r="ACZ161" s="27"/>
      <c r="ADA161" s="27"/>
      <c r="ADB161" s="27"/>
      <c r="ADC161" s="27"/>
      <c r="ADD161" s="27"/>
      <c r="ADE161" s="27"/>
      <c r="ADF161" s="27"/>
      <c r="ADG161" s="27"/>
      <c r="ADH161" s="27"/>
      <c r="ADI161" s="27"/>
      <c r="ADJ161" s="27"/>
      <c r="ADK161" s="27"/>
      <c r="ADL161" s="27"/>
      <c r="ADM161" s="27"/>
      <c r="ADN161" s="27"/>
      <c r="ADO161" s="27"/>
      <c r="ADP161" s="27"/>
      <c r="ADQ161" s="27"/>
      <c r="ADR161" s="27"/>
      <c r="ADS161" s="27"/>
      <c r="ADT161" s="27"/>
      <c r="ADU161" s="27"/>
      <c r="ADV161" s="27"/>
      <c r="ADW161" s="27"/>
      <c r="ADX161" s="27"/>
      <c r="ADY161" s="27"/>
      <c r="ADZ161" s="27"/>
      <c r="AEA161" s="27"/>
      <c r="AEB161" s="27"/>
      <c r="AEC161" s="27"/>
      <c r="AED161" s="27"/>
      <c r="AEE161" s="27"/>
      <c r="AEF161" s="27"/>
      <c r="AEG161" s="27"/>
      <c r="AEH161" s="27"/>
      <c r="AEI161" s="27"/>
      <c r="AEJ161" s="27"/>
      <c r="AEK161" s="27"/>
      <c r="AEL161" s="27"/>
      <c r="AEM161" s="27"/>
      <c r="AEN161" s="27"/>
      <c r="AEO161" s="27"/>
      <c r="AEP161" s="27"/>
      <c r="AEQ161" s="27"/>
      <c r="AER161" s="27"/>
      <c r="AES161" s="27"/>
      <c r="AET161" s="27"/>
      <c r="AEU161" s="27"/>
      <c r="AEV161" s="27"/>
      <c r="AEW161" s="27"/>
      <c r="AEX161" s="27"/>
      <c r="AEY161" s="27"/>
      <c r="AEZ161" s="27"/>
      <c r="AFA161" s="27"/>
      <c r="AFB161" s="27"/>
      <c r="AFC161" s="27"/>
      <c r="AFD161" s="27"/>
      <c r="AFE161" s="27"/>
      <c r="AFF161" s="27"/>
      <c r="AFG161" s="27"/>
      <c r="AFH161" s="27"/>
      <c r="AFI161" s="27"/>
      <c r="AFJ161" s="27"/>
      <c r="AFK161" s="27"/>
      <c r="AFL161" s="27"/>
      <c r="AFM161" s="27"/>
      <c r="AFN161" s="27"/>
      <c r="AFO161" s="27"/>
      <c r="AFP161" s="27"/>
      <c r="AFQ161" s="27"/>
      <c r="AFR161" s="27"/>
      <c r="AFS161" s="27"/>
      <c r="AFT161" s="27"/>
      <c r="AFU161" s="27"/>
      <c r="AFV161" s="27"/>
      <c r="AFW161" s="27"/>
      <c r="AFX161" s="27"/>
      <c r="AFY161" s="27"/>
      <c r="AFZ161" s="27"/>
      <c r="AGA161" s="27"/>
      <c r="AGB161" s="27"/>
      <c r="AGC161" s="27"/>
      <c r="AGD161" s="27"/>
      <c r="AGE161" s="27"/>
      <c r="AGF161" s="27"/>
      <c r="AGG161" s="27"/>
      <c r="AGH161" s="27"/>
      <c r="AGI161" s="27"/>
      <c r="AGJ161" s="27"/>
      <c r="AGK161" s="27"/>
      <c r="AGL161" s="27"/>
      <c r="AGM161" s="27"/>
      <c r="AGN161" s="27"/>
      <c r="AGO161" s="27"/>
      <c r="AGP161" s="27"/>
      <c r="AGQ161" s="27"/>
      <c r="AGR161" s="27"/>
      <c r="AGS161" s="27"/>
      <c r="AGT161" s="27"/>
      <c r="AGU161" s="27"/>
      <c r="AGV161" s="27"/>
      <c r="AGW161" s="27"/>
      <c r="AGX161" s="27"/>
      <c r="AGY161" s="27"/>
      <c r="AGZ161" s="27"/>
      <c r="AHA161" s="27"/>
      <c r="AHB161" s="27"/>
      <c r="AHC161" s="27"/>
      <c r="AHD161" s="27"/>
      <c r="AHE161" s="27"/>
      <c r="AHF161" s="27"/>
      <c r="AHG161" s="27"/>
      <c r="AHH161" s="27"/>
      <c r="AHI161" s="27"/>
      <c r="AHJ161" s="27"/>
      <c r="AHK161" s="27"/>
      <c r="AHL161" s="27"/>
      <c r="AHM161" s="27"/>
      <c r="AHN161" s="27"/>
      <c r="AHO161" s="27"/>
      <c r="AHP161" s="27"/>
      <c r="AHQ161" s="27"/>
      <c r="AHR161" s="27"/>
      <c r="AHS161" s="27"/>
      <c r="AHT161" s="27"/>
      <c r="AHU161" s="27"/>
      <c r="AHV161" s="27"/>
      <c r="AHW161" s="27"/>
      <c r="AHX161" s="27"/>
      <c r="AHY161" s="27"/>
      <c r="AHZ161" s="27"/>
      <c r="AIA161" s="27"/>
      <c r="AIB161" s="27"/>
      <c r="AIC161" s="27"/>
      <c r="AID161" s="27"/>
      <c r="AIE161" s="27"/>
      <c r="AIF161" s="27"/>
      <c r="AIG161" s="27"/>
      <c r="AIH161" s="27"/>
      <c r="AII161" s="27"/>
      <c r="AIJ161" s="27"/>
      <c r="AIK161" s="27"/>
      <c r="AIL161" s="27"/>
      <c r="AIM161" s="27"/>
      <c r="AIN161" s="27"/>
      <c r="AIO161" s="27"/>
      <c r="AIP161" s="27"/>
      <c r="AIQ161" s="27"/>
      <c r="AIR161" s="27"/>
      <c r="AIS161" s="27"/>
      <c r="AIT161" s="27"/>
      <c r="AIU161" s="27"/>
      <c r="AIV161" s="27"/>
      <c r="AIW161" s="27"/>
      <c r="AIX161" s="27"/>
      <c r="AIY161" s="27"/>
      <c r="AIZ161" s="27"/>
      <c r="AJA161" s="27"/>
      <c r="AJB161" s="27"/>
      <c r="AJC161" s="27"/>
      <c r="AJD161" s="27"/>
      <c r="AJE161" s="27"/>
      <c r="AJF161" s="27"/>
      <c r="AJG161" s="27"/>
      <c r="AJH161" s="27"/>
      <c r="AJI161" s="27"/>
      <c r="AJJ161" s="27"/>
      <c r="AJK161" s="27"/>
      <c r="AJL161" s="27"/>
      <c r="AJM161" s="27"/>
      <c r="AJN161" s="27"/>
      <c r="AJO161" s="27"/>
      <c r="AJP161" s="27"/>
      <c r="AJQ161" s="27"/>
      <c r="AJR161" s="27"/>
      <c r="AJS161" s="27"/>
      <c r="AJT161" s="27"/>
      <c r="AJU161" s="27"/>
      <c r="AJV161" s="27"/>
      <c r="AJW161" s="27"/>
      <c r="AJX161" s="27"/>
      <c r="AJY161" s="27"/>
      <c r="AJZ161" s="27"/>
      <c r="AKA161" s="27"/>
      <c r="AKB161" s="27"/>
      <c r="AKC161" s="27"/>
      <c r="AKD161" s="27"/>
      <c r="AKE161" s="27"/>
      <c r="AKF161" s="27"/>
      <c r="AKG161" s="27"/>
      <c r="AKH161" s="27"/>
      <c r="AKI161" s="27"/>
      <c r="AKJ161" s="27"/>
      <c r="AKK161" s="27"/>
      <c r="AKL161" s="27"/>
      <c r="AKM161" s="27"/>
      <c r="AKN161" s="27"/>
      <c r="AKO161" s="27"/>
      <c r="AKP161" s="27"/>
      <c r="AKQ161" s="27"/>
      <c r="AKR161" s="27"/>
      <c r="AKS161" s="27"/>
      <c r="AKT161" s="27"/>
      <c r="AKU161" s="27"/>
      <c r="AKV161" s="27"/>
      <c r="AKW161" s="27"/>
      <c r="AKX161" s="27"/>
      <c r="AKY161" s="27"/>
      <c r="AKZ161" s="27"/>
      <c r="ALA161" s="27"/>
      <c r="ALB161" s="27"/>
      <c r="ALC161" s="27"/>
      <c r="ALD161" s="27"/>
      <c r="ALE161" s="27"/>
      <c r="ALF161" s="27"/>
      <c r="ALG161" s="27"/>
      <c r="ALH161" s="27"/>
      <c r="ALI161" s="27"/>
      <c r="ALJ161" s="27"/>
      <c r="ALK161" s="27"/>
      <c r="ALL161" s="27"/>
      <c r="ALM161" s="27"/>
      <c r="ALN161" s="27"/>
      <c r="ALO161" s="27"/>
      <c r="ALP161" s="27"/>
      <c r="ALQ161" s="27"/>
      <c r="ALR161" s="27"/>
      <c r="ALS161" s="27"/>
    </row>
    <row r="162" spans="1:1007" ht="21.75" customHeight="1" thickBot="1" x14ac:dyDescent="0.25">
      <c r="A162" s="547"/>
      <c r="B162" s="549"/>
      <c r="C162" s="551"/>
      <c r="D162" s="553"/>
      <c r="E162" s="555"/>
      <c r="F162" s="557"/>
      <c r="G162" s="688"/>
      <c r="H162" s="559"/>
      <c r="I162" s="559"/>
      <c r="J162" s="545"/>
      <c r="K162" s="349" t="s">
        <v>11</v>
      </c>
      <c r="L162" s="15">
        <f t="shared" ref="L162:W162" si="36">SUM(L160:L161)</f>
        <v>28.7</v>
      </c>
      <c r="M162" s="347">
        <f t="shared" si="36"/>
        <v>28.7</v>
      </c>
      <c r="N162" s="347">
        <f t="shared" si="36"/>
        <v>0</v>
      </c>
      <c r="O162" s="16">
        <f t="shared" si="36"/>
        <v>0</v>
      </c>
      <c r="P162" s="15">
        <f t="shared" si="36"/>
        <v>0</v>
      </c>
      <c r="Q162" s="347">
        <f t="shared" si="36"/>
        <v>0</v>
      </c>
      <c r="R162" s="347">
        <f t="shared" si="36"/>
        <v>0</v>
      </c>
      <c r="S162" s="16">
        <f t="shared" si="36"/>
        <v>0</v>
      </c>
      <c r="T162" s="15">
        <f t="shared" si="36"/>
        <v>0</v>
      </c>
      <c r="U162" s="347">
        <f t="shared" si="36"/>
        <v>0</v>
      </c>
      <c r="V162" s="347">
        <f t="shared" si="36"/>
        <v>0</v>
      </c>
      <c r="W162" s="16">
        <f t="shared" si="36"/>
        <v>0</v>
      </c>
      <c r="X162" s="27"/>
      <c r="Y162" s="27"/>
      <c r="Z162" s="27"/>
      <c r="AA162" s="27"/>
      <c r="AB162" s="27"/>
      <c r="AC162" s="27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40"/>
      <c r="AV162" s="39"/>
      <c r="AW162" s="39"/>
      <c r="AX162" s="39"/>
      <c r="AY162" s="39"/>
      <c r="AZ162" s="39"/>
      <c r="BA162" s="39"/>
      <c r="BB162" s="39"/>
      <c r="BC162" s="39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7"/>
      <c r="JJ162" s="27"/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7"/>
      <c r="JW162" s="27"/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7"/>
      <c r="KJ162" s="27"/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7"/>
      <c r="KW162" s="27"/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7"/>
      <c r="LJ162" s="27"/>
      <c r="LK162" s="27"/>
      <c r="LL162" s="27"/>
      <c r="LM162" s="27"/>
      <c r="LN162" s="27"/>
      <c r="LO162" s="27"/>
      <c r="LP162" s="27"/>
      <c r="LQ162" s="27"/>
      <c r="LR162" s="27"/>
      <c r="LS162" s="27"/>
      <c r="LT162" s="27"/>
      <c r="LU162" s="27"/>
      <c r="LV162" s="27"/>
      <c r="LW162" s="27"/>
      <c r="LX162" s="27"/>
      <c r="LY162" s="27"/>
      <c r="LZ162" s="27"/>
      <c r="MA162" s="27"/>
      <c r="MB162" s="27"/>
      <c r="MC162" s="27"/>
      <c r="MD162" s="27"/>
      <c r="ME162" s="27"/>
      <c r="MF162" s="27"/>
      <c r="MG162" s="27"/>
      <c r="MH162" s="27"/>
      <c r="MI162" s="27"/>
      <c r="MJ162" s="27"/>
      <c r="MK162" s="27"/>
      <c r="ML162" s="27"/>
      <c r="MM162" s="27"/>
      <c r="MN162" s="27"/>
      <c r="MO162" s="27"/>
      <c r="MP162" s="27"/>
      <c r="MQ162" s="27"/>
      <c r="MR162" s="27"/>
      <c r="MS162" s="27"/>
      <c r="MT162" s="27"/>
      <c r="MU162" s="27"/>
      <c r="MV162" s="27"/>
      <c r="MW162" s="27"/>
      <c r="MX162" s="27"/>
      <c r="MY162" s="27"/>
      <c r="MZ162" s="27"/>
      <c r="NA162" s="27"/>
      <c r="NB162" s="27"/>
      <c r="NC162" s="27"/>
      <c r="ND162" s="27"/>
      <c r="NE162" s="27"/>
      <c r="NF162" s="27"/>
      <c r="NG162" s="27"/>
      <c r="NH162" s="27"/>
      <c r="NI162" s="27"/>
      <c r="NJ162" s="27"/>
      <c r="NK162" s="27"/>
      <c r="NL162" s="27"/>
      <c r="NM162" s="27"/>
      <c r="NN162" s="27"/>
      <c r="NO162" s="27"/>
      <c r="NP162" s="27"/>
      <c r="NQ162" s="27"/>
      <c r="NR162" s="27"/>
      <c r="NS162" s="27"/>
      <c r="NT162" s="27"/>
      <c r="NU162" s="27"/>
      <c r="NV162" s="27"/>
      <c r="NW162" s="27"/>
      <c r="NX162" s="27"/>
      <c r="NY162" s="27"/>
      <c r="NZ162" s="27"/>
      <c r="OA162" s="27"/>
      <c r="OB162" s="27"/>
      <c r="OC162" s="27"/>
      <c r="OD162" s="27"/>
      <c r="OE162" s="27"/>
      <c r="OF162" s="27"/>
      <c r="OG162" s="27"/>
      <c r="OH162" s="27"/>
      <c r="OI162" s="27"/>
      <c r="OJ162" s="27"/>
      <c r="OK162" s="27"/>
      <c r="OL162" s="27"/>
      <c r="OM162" s="27"/>
      <c r="ON162" s="27"/>
      <c r="OO162" s="27"/>
      <c r="OP162" s="27"/>
      <c r="OQ162" s="27"/>
      <c r="OR162" s="27"/>
      <c r="OS162" s="27"/>
      <c r="OT162" s="27"/>
      <c r="OU162" s="27"/>
      <c r="OV162" s="27"/>
      <c r="OW162" s="27"/>
      <c r="OX162" s="27"/>
      <c r="OY162" s="27"/>
      <c r="OZ162" s="27"/>
      <c r="PA162" s="27"/>
      <c r="PB162" s="27"/>
      <c r="PC162" s="27"/>
      <c r="PD162" s="27"/>
      <c r="PE162" s="27"/>
      <c r="PF162" s="27"/>
      <c r="PG162" s="27"/>
      <c r="PH162" s="27"/>
      <c r="PI162" s="27"/>
      <c r="PJ162" s="27"/>
      <c r="PK162" s="27"/>
      <c r="PL162" s="27"/>
      <c r="PM162" s="27"/>
      <c r="PN162" s="27"/>
      <c r="PO162" s="27"/>
      <c r="PP162" s="27"/>
      <c r="PQ162" s="27"/>
      <c r="PR162" s="27"/>
      <c r="PS162" s="27"/>
      <c r="PT162" s="27"/>
      <c r="PU162" s="27"/>
      <c r="PV162" s="27"/>
      <c r="PW162" s="27"/>
      <c r="PX162" s="27"/>
      <c r="PY162" s="27"/>
      <c r="PZ162" s="27"/>
      <c r="QA162" s="27"/>
      <c r="QB162" s="27"/>
      <c r="QC162" s="27"/>
      <c r="QD162" s="27"/>
      <c r="QE162" s="27"/>
      <c r="QF162" s="27"/>
      <c r="QG162" s="27"/>
      <c r="QH162" s="27"/>
      <c r="QI162" s="27"/>
      <c r="QJ162" s="27"/>
      <c r="QK162" s="27"/>
      <c r="QL162" s="27"/>
      <c r="QM162" s="27"/>
      <c r="QN162" s="27"/>
      <c r="QO162" s="27"/>
      <c r="QP162" s="27"/>
      <c r="QQ162" s="27"/>
      <c r="QR162" s="27"/>
      <c r="QS162" s="27"/>
      <c r="QT162" s="27"/>
      <c r="QU162" s="27"/>
      <c r="QV162" s="27"/>
      <c r="QW162" s="27"/>
      <c r="QX162" s="27"/>
      <c r="QY162" s="27"/>
      <c r="QZ162" s="27"/>
      <c r="RA162" s="27"/>
      <c r="RB162" s="27"/>
      <c r="RC162" s="27"/>
      <c r="RD162" s="27"/>
      <c r="RE162" s="27"/>
      <c r="RF162" s="27"/>
      <c r="RG162" s="27"/>
      <c r="RH162" s="27"/>
      <c r="RI162" s="27"/>
      <c r="RJ162" s="27"/>
      <c r="RK162" s="27"/>
      <c r="RL162" s="27"/>
      <c r="RM162" s="27"/>
      <c r="RN162" s="27"/>
      <c r="RO162" s="27"/>
      <c r="RP162" s="27"/>
      <c r="RQ162" s="27"/>
      <c r="RR162" s="27"/>
      <c r="RS162" s="27"/>
      <c r="RT162" s="27"/>
      <c r="RU162" s="27"/>
      <c r="RV162" s="27"/>
      <c r="RW162" s="27"/>
      <c r="RX162" s="27"/>
      <c r="RY162" s="27"/>
      <c r="RZ162" s="27"/>
      <c r="SA162" s="27"/>
      <c r="SB162" s="27"/>
      <c r="SC162" s="27"/>
      <c r="SD162" s="27"/>
      <c r="SE162" s="27"/>
      <c r="SF162" s="27"/>
      <c r="SG162" s="27"/>
      <c r="SH162" s="27"/>
      <c r="SI162" s="27"/>
      <c r="SJ162" s="27"/>
      <c r="SK162" s="27"/>
      <c r="SL162" s="27"/>
      <c r="SM162" s="27"/>
      <c r="SN162" s="27"/>
      <c r="SO162" s="27"/>
      <c r="SP162" s="27"/>
      <c r="SQ162" s="27"/>
      <c r="SR162" s="27"/>
      <c r="SS162" s="27"/>
      <c r="ST162" s="27"/>
      <c r="SU162" s="27"/>
      <c r="SV162" s="27"/>
      <c r="SW162" s="27"/>
      <c r="SX162" s="27"/>
      <c r="SY162" s="27"/>
      <c r="SZ162" s="27"/>
      <c r="TA162" s="27"/>
      <c r="TB162" s="27"/>
      <c r="TC162" s="27"/>
      <c r="TD162" s="27"/>
      <c r="TE162" s="27"/>
      <c r="TF162" s="27"/>
      <c r="TG162" s="27"/>
      <c r="TH162" s="27"/>
      <c r="TI162" s="27"/>
      <c r="TJ162" s="27"/>
      <c r="TK162" s="27"/>
      <c r="TL162" s="27"/>
      <c r="TM162" s="27"/>
      <c r="TN162" s="27"/>
      <c r="TO162" s="27"/>
      <c r="TP162" s="27"/>
      <c r="TQ162" s="27"/>
      <c r="TR162" s="27"/>
      <c r="TS162" s="27"/>
      <c r="TT162" s="27"/>
      <c r="TU162" s="27"/>
      <c r="TV162" s="27"/>
      <c r="TW162" s="27"/>
      <c r="TX162" s="27"/>
      <c r="TY162" s="27"/>
      <c r="TZ162" s="27"/>
      <c r="UA162" s="27"/>
      <c r="UB162" s="27"/>
      <c r="UC162" s="27"/>
      <c r="UD162" s="27"/>
      <c r="UE162" s="27"/>
      <c r="UF162" s="27"/>
      <c r="UG162" s="27"/>
      <c r="UH162" s="27"/>
      <c r="UI162" s="27"/>
      <c r="UJ162" s="27"/>
      <c r="UK162" s="27"/>
      <c r="UL162" s="27"/>
      <c r="UM162" s="27"/>
      <c r="UN162" s="27"/>
      <c r="UO162" s="27"/>
      <c r="UP162" s="27"/>
      <c r="UQ162" s="27"/>
      <c r="UR162" s="27"/>
      <c r="US162" s="27"/>
      <c r="UT162" s="27"/>
      <c r="UU162" s="27"/>
      <c r="UV162" s="27"/>
      <c r="UW162" s="27"/>
      <c r="UX162" s="27"/>
      <c r="UY162" s="27"/>
      <c r="UZ162" s="27"/>
      <c r="VA162" s="27"/>
      <c r="VB162" s="27"/>
      <c r="VC162" s="27"/>
      <c r="VD162" s="27"/>
      <c r="VE162" s="27"/>
      <c r="VF162" s="27"/>
      <c r="VG162" s="27"/>
      <c r="VH162" s="27"/>
      <c r="VI162" s="27"/>
      <c r="VJ162" s="27"/>
      <c r="VK162" s="27"/>
      <c r="VL162" s="27"/>
      <c r="VM162" s="27"/>
      <c r="VN162" s="27"/>
      <c r="VO162" s="27"/>
      <c r="VP162" s="27"/>
      <c r="VQ162" s="27"/>
      <c r="VR162" s="27"/>
      <c r="VS162" s="27"/>
      <c r="VT162" s="27"/>
      <c r="VU162" s="27"/>
      <c r="VV162" s="27"/>
      <c r="VW162" s="27"/>
      <c r="VX162" s="27"/>
      <c r="VY162" s="27"/>
      <c r="VZ162" s="27"/>
      <c r="WA162" s="27"/>
      <c r="WB162" s="27"/>
      <c r="WC162" s="27"/>
      <c r="WD162" s="27"/>
      <c r="WE162" s="27"/>
      <c r="WF162" s="27"/>
      <c r="WG162" s="27"/>
      <c r="WH162" s="27"/>
      <c r="WI162" s="27"/>
      <c r="WJ162" s="27"/>
      <c r="WK162" s="27"/>
      <c r="WL162" s="27"/>
      <c r="WM162" s="27"/>
      <c r="WN162" s="27"/>
      <c r="WO162" s="27"/>
      <c r="WP162" s="27"/>
      <c r="WQ162" s="27"/>
      <c r="WR162" s="27"/>
      <c r="WS162" s="27"/>
      <c r="WT162" s="27"/>
      <c r="WU162" s="27"/>
      <c r="WV162" s="27"/>
      <c r="WW162" s="27"/>
      <c r="WX162" s="27"/>
      <c r="WY162" s="27"/>
      <c r="WZ162" s="27"/>
      <c r="XA162" s="27"/>
      <c r="XB162" s="27"/>
      <c r="XC162" s="27"/>
      <c r="XD162" s="27"/>
      <c r="XE162" s="27"/>
      <c r="XF162" s="27"/>
      <c r="XG162" s="27"/>
      <c r="XH162" s="27"/>
      <c r="XI162" s="27"/>
      <c r="XJ162" s="27"/>
      <c r="XK162" s="27"/>
      <c r="XL162" s="27"/>
      <c r="XM162" s="27"/>
      <c r="XN162" s="27"/>
      <c r="XO162" s="27"/>
      <c r="XP162" s="27"/>
      <c r="XQ162" s="27"/>
      <c r="XR162" s="27"/>
      <c r="XS162" s="27"/>
      <c r="XT162" s="27"/>
      <c r="XU162" s="27"/>
      <c r="XV162" s="27"/>
      <c r="XW162" s="27"/>
      <c r="XX162" s="27"/>
      <c r="XY162" s="27"/>
      <c r="XZ162" s="27"/>
      <c r="YA162" s="27"/>
      <c r="YB162" s="27"/>
      <c r="YC162" s="27"/>
      <c r="YD162" s="27"/>
      <c r="YE162" s="27"/>
      <c r="YF162" s="27"/>
      <c r="YG162" s="27"/>
      <c r="YH162" s="27"/>
      <c r="YI162" s="27"/>
      <c r="YJ162" s="27"/>
      <c r="YK162" s="27"/>
      <c r="YL162" s="27"/>
      <c r="YM162" s="27"/>
      <c r="YN162" s="27"/>
      <c r="YO162" s="27"/>
      <c r="YP162" s="27"/>
      <c r="YQ162" s="27"/>
      <c r="YR162" s="27"/>
      <c r="YS162" s="27"/>
      <c r="YT162" s="27"/>
      <c r="YU162" s="27"/>
      <c r="YV162" s="27"/>
      <c r="YW162" s="27"/>
      <c r="YX162" s="27"/>
      <c r="YY162" s="27"/>
      <c r="YZ162" s="27"/>
      <c r="ZA162" s="27"/>
      <c r="ZB162" s="27"/>
      <c r="ZC162" s="27"/>
      <c r="ZD162" s="27"/>
      <c r="ZE162" s="27"/>
      <c r="ZF162" s="27"/>
      <c r="ZG162" s="27"/>
      <c r="ZH162" s="27"/>
      <c r="ZI162" s="27"/>
      <c r="ZJ162" s="27"/>
      <c r="ZK162" s="27"/>
      <c r="ZL162" s="27"/>
      <c r="ZM162" s="27"/>
      <c r="ZN162" s="27"/>
      <c r="ZO162" s="27"/>
      <c r="ZP162" s="27"/>
      <c r="ZQ162" s="27"/>
      <c r="ZR162" s="27"/>
      <c r="ZS162" s="27"/>
      <c r="ZT162" s="27"/>
      <c r="ZU162" s="27"/>
      <c r="ZV162" s="27"/>
      <c r="ZW162" s="27"/>
      <c r="ZX162" s="27"/>
      <c r="ZY162" s="27"/>
      <c r="ZZ162" s="27"/>
      <c r="AAA162" s="27"/>
      <c r="AAB162" s="27"/>
      <c r="AAC162" s="27"/>
      <c r="AAD162" s="27"/>
      <c r="AAE162" s="27"/>
      <c r="AAF162" s="27"/>
      <c r="AAG162" s="27"/>
      <c r="AAH162" s="27"/>
      <c r="AAI162" s="27"/>
      <c r="AAJ162" s="27"/>
      <c r="AAK162" s="27"/>
      <c r="AAL162" s="27"/>
      <c r="AAM162" s="27"/>
      <c r="AAN162" s="27"/>
      <c r="AAO162" s="27"/>
      <c r="AAP162" s="27"/>
      <c r="AAQ162" s="27"/>
      <c r="AAR162" s="27"/>
      <c r="AAS162" s="27"/>
      <c r="AAT162" s="27"/>
      <c r="AAU162" s="27"/>
      <c r="AAV162" s="27"/>
      <c r="AAW162" s="27"/>
      <c r="AAX162" s="27"/>
      <c r="AAY162" s="27"/>
      <c r="AAZ162" s="27"/>
      <c r="ABA162" s="27"/>
      <c r="ABB162" s="27"/>
      <c r="ABC162" s="27"/>
      <c r="ABD162" s="27"/>
      <c r="ABE162" s="27"/>
      <c r="ABF162" s="27"/>
      <c r="ABG162" s="27"/>
      <c r="ABH162" s="27"/>
      <c r="ABI162" s="27"/>
      <c r="ABJ162" s="27"/>
      <c r="ABK162" s="27"/>
      <c r="ABL162" s="27"/>
      <c r="ABM162" s="27"/>
      <c r="ABN162" s="27"/>
      <c r="ABO162" s="27"/>
      <c r="ABP162" s="27"/>
      <c r="ABQ162" s="27"/>
      <c r="ABR162" s="27"/>
      <c r="ABS162" s="27"/>
      <c r="ABT162" s="27"/>
      <c r="ABU162" s="27"/>
      <c r="ABV162" s="27"/>
      <c r="ABW162" s="27"/>
      <c r="ABX162" s="27"/>
      <c r="ABY162" s="27"/>
      <c r="ABZ162" s="27"/>
      <c r="ACA162" s="27"/>
      <c r="ACB162" s="27"/>
      <c r="ACC162" s="27"/>
      <c r="ACD162" s="27"/>
      <c r="ACE162" s="27"/>
      <c r="ACF162" s="27"/>
      <c r="ACG162" s="27"/>
      <c r="ACH162" s="27"/>
      <c r="ACI162" s="27"/>
      <c r="ACJ162" s="27"/>
      <c r="ACK162" s="27"/>
      <c r="ACL162" s="27"/>
      <c r="ACM162" s="27"/>
      <c r="ACN162" s="27"/>
      <c r="ACO162" s="27"/>
      <c r="ACP162" s="27"/>
      <c r="ACQ162" s="27"/>
      <c r="ACR162" s="27"/>
      <c r="ACS162" s="27"/>
      <c r="ACT162" s="27"/>
      <c r="ACU162" s="27"/>
      <c r="ACV162" s="27"/>
      <c r="ACW162" s="27"/>
      <c r="ACX162" s="27"/>
      <c r="ACY162" s="27"/>
      <c r="ACZ162" s="27"/>
      <c r="ADA162" s="27"/>
      <c r="ADB162" s="27"/>
      <c r="ADC162" s="27"/>
      <c r="ADD162" s="27"/>
      <c r="ADE162" s="27"/>
      <c r="ADF162" s="27"/>
      <c r="ADG162" s="27"/>
      <c r="ADH162" s="27"/>
      <c r="ADI162" s="27"/>
      <c r="ADJ162" s="27"/>
      <c r="ADK162" s="27"/>
      <c r="ADL162" s="27"/>
      <c r="ADM162" s="27"/>
      <c r="ADN162" s="27"/>
      <c r="ADO162" s="27"/>
      <c r="ADP162" s="27"/>
      <c r="ADQ162" s="27"/>
      <c r="ADR162" s="27"/>
      <c r="ADS162" s="27"/>
      <c r="ADT162" s="27"/>
      <c r="ADU162" s="27"/>
      <c r="ADV162" s="27"/>
      <c r="ADW162" s="27"/>
      <c r="ADX162" s="27"/>
      <c r="ADY162" s="27"/>
      <c r="ADZ162" s="27"/>
      <c r="AEA162" s="27"/>
      <c r="AEB162" s="27"/>
      <c r="AEC162" s="27"/>
      <c r="AED162" s="27"/>
      <c r="AEE162" s="27"/>
      <c r="AEF162" s="27"/>
      <c r="AEG162" s="27"/>
      <c r="AEH162" s="27"/>
      <c r="AEI162" s="27"/>
      <c r="AEJ162" s="27"/>
      <c r="AEK162" s="27"/>
      <c r="AEL162" s="27"/>
      <c r="AEM162" s="27"/>
      <c r="AEN162" s="27"/>
      <c r="AEO162" s="27"/>
      <c r="AEP162" s="27"/>
      <c r="AEQ162" s="27"/>
      <c r="AER162" s="27"/>
      <c r="AES162" s="27"/>
      <c r="AET162" s="27"/>
      <c r="AEU162" s="27"/>
      <c r="AEV162" s="27"/>
      <c r="AEW162" s="27"/>
      <c r="AEX162" s="27"/>
      <c r="AEY162" s="27"/>
      <c r="AEZ162" s="27"/>
      <c r="AFA162" s="27"/>
      <c r="AFB162" s="27"/>
      <c r="AFC162" s="27"/>
      <c r="AFD162" s="27"/>
      <c r="AFE162" s="27"/>
      <c r="AFF162" s="27"/>
      <c r="AFG162" s="27"/>
      <c r="AFH162" s="27"/>
      <c r="AFI162" s="27"/>
      <c r="AFJ162" s="27"/>
      <c r="AFK162" s="27"/>
      <c r="AFL162" s="27"/>
      <c r="AFM162" s="27"/>
      <c r="AFN162" s="27"/>
      <c r="AFO162" s="27"/>
      <c r="AFP162" s="27"/>
      <c r="AFQ162" s="27"/>
      <c r="AFR162" s="27"/>
      <c r="AFS162" s="27"/>
      <c r="AFT162" s="27"/>
      <c r="AFU162" s="27"/>
      <c r="AFV162" s="27"/>
      <c r="AFW162" s="27"/>
      <c r="AFX162" s="27"/>
      <c r="AFY162" s="27"/>
      <c r="AFZ162" s="27"/>
      <c r="AGA162" s="27"/>
      <c r="AGB162" s="27"/>
      <c r="AGC162" s="27"/>
      <c r="AGD162" s="27"/>
      <c r="AGE162" s="27"/>
      <c r="AGF162" s="27"/>
      <c r="AGG162" s="27"/>
      <c r="AGH162" s="27"/>
      <c r="AGI162" s="27"/>
      <c r="AGJ162" s="27"/>
      <c r="AGK162" s="27"/>
      <c r="AGL162" s="27"/>
      <c r="AGM162" s="27"/>
      <c r="AGN162" s="27"/>
      <c r="AGO162" s="27"/>
      <c r="AGP162" s="27"/>
      <c r="AGQ162" s="27"/>
      <c r="AGR162" s="27"/>
      <c r="AGS162" s="27"/>
      <c r="AGT162" s="27"/>
      <c r="AGU162" s="27"/>
      <c r="AGV162" s="27"/>
      <c r="AGW162" s="27"/>
      <c r="AGX162" s="27"/>
      <c r="AGY162" s="27"/>
      <c r="AGZ162" s="27"/>
      <c r="AHA162" s="27"/>
      <c r="AHB162" s="27"/>
      <c r="AHC162" s="27"/>
      <c r="AHD162" s="27"/>
      <c r="AHE162" s="27"/>
      <c r="AHF162" s="27"/>
      <c r="AHG162" s="27"/>
      <c r="AHH162" s="27"/>
      <c r="AHI162" s="27"/>
      <c r="AHJ162" s="27"/>
      <c r="AHK162" s="27"/>
      <c r="AHL162" s="27"/>
      <c r="AHM162" s="27"/>
      <c r="AHN162" s="27"/>
      <c r="AHO162" s="27"/>
      <c r="AHP162" s="27"/>
      <c r="AHQ162" s="27"/>
      <c r="AHR162" s="27"/>
      <c r="AHS162" s="27"/>
      <c r="AHT162" s="27"/>
      <c r="AHU162" s="27"/>
      <c r="AHV162" s="27"/>
      <c r="AHW162" s="27"/>
      <c r="AHX162" s="27"/>
      <c r="AHY162" s="27"/>
      <c r="AHZ162" s="27"/>
      <c r="AIA162" s="27"/>
      <c r="AIB162" s="27"/>
      <c r="AIC162" s="27"/>
      <c r="AID162" s="27"/>
      <c r="AIE162" s="27"/>
      <c r="AIF162" s="27"/>
      <c r="AIG162" s="27"/>
      <c r="AIH162" s="27"/>
      <c r="AII162" s="27"/>
      <c r="AIJ162" s="27"/>
      <c r="AIK162" s="27"/>
      <c r="AIL162" s="27"/>
      <c r="AIM162" s="27"/>
      <c r="AIN162" s="27"/>
      <c r="AIO162" s="27"/>
      <c r="AIP162" s="27"/>
      <c r="AIQ162" s="27"/>
      <c r="AIR162" s="27"/>
      <c r="AIS162" s="27"/>
      <c r="AIT162" s="27"/>
      <c r="AIU162" s="27"/>
      <c r="AIV162" s="27"/>
      <c r="AIW162" s="27"/>
      <c r="AIX162" s="27"/>
      <c r="AIY162" s="27"/>
      <c r="AIZ162" s="27"/>
      <c r="AJA162" s="27"/>
      <c r="AJB162" s="27"/>
      <c r="AJC162" s="27"/>
      <c r="AJD162" s="27"/>
      <c r="AJE162" s="27"/>
      <c r="AJF162" s="27"/>
      <c r="AJG162" s="27"/>
      <c r="AJH162" s="27"/>
      <c r="AJI162" s="27"/>
      <c r="AJJ162" s="27"/>
      <c r="AJK162" s="27"/>
      <c r="AJL162" s="27"/>
      <c r="AJM162" s="27"/>
      <c r="AJN162" s="27"/>
      <c r="AJO162" s="27"/>
      <c r="AJP162" s="27"/>
      <c r="AJQ162" s="27"/>
      <c r="AJR162" s="27"/>
      <c r="AJS162" s="27"/>
      <c r="AJT162" s="27"/>
      <c r="AJU162" s="27"/>
      <c r="AJV162" s="27"/>
      <c r="AJW162" s="27"/>
      <c r="AJX162" s="27"/>
      <c r="AJY162" s="27"/>
      <c r="AJZ162" s="27"/>
      <c r="AKA162" s="27"/>
      <c r="AKB162" s="27"/>
      <c r="AKC162" s="27"/>
      <c r="AKD162" s="27"/>
      <c r="AKE162" s="27"/>
      <c r="AKF162" s="27"/>
      <c r="AKG162" s="27"/>
      <c r="AKH162" s="27"/>
      <c r="AKI162" s="27"/>
      <c r="AKJ162" s="27"/>
      <c r="AKK162" s="27"/>
      <c r="AKL162" s="27"/>
      <c r="AKM162" s="27"/>
      <c r="AKN162" s="27"/>
      <c r="AKO162" s="27"/>
      <c r="AKP162" s="27"/>
      <c r="AKQ162" s="27"/>
      <c r="AKR162" s="27"/>
      <c r="AKS162" s="27"/>
      <c r="AKT162" s="27"/>
      <c r="AKU162" s="27"/>
      <c r="AKV162" s="27"/>
      <c r="AKW162" s="27"/>
      <c r="AKX162" s="27"/>
      <c r="AKY162" s="27"/>
      <c r="AKZ162" s="27"/>
      <c r="ALA162" s="27"/>
      <c r="ALB162" s="27"/>
      <c r="ALC162" s="27"/>
      <c r="ALD162" s="27"/>
      <c r="ALE162" s="27"/>
      <c r="ALF162" s="27"/>
      <c r="ALG162" s="27"/>
      <c r="ALH162" s="27"/>
      <c r="ALI162" s="27"/>
      <c r="ALJ162" s="27"/>
      <c r="ALK162" s="27"/>
      <c r="ALL162" s="27"/>
      <c r="ALM162" s="27"/>
      <c r="ALN162" s="27"/>
      <c r="ALO162" s="27"/>
      <c r="ALP162" s="27"/>
      <c r="ALQ162" s="27"/>
      <c r="ALR162" s="27"/>
      <c r="ALS162" s="27"/>
    </row>
    <row r="163" spans="1:1007" ht="18" customHeight="1" thickBot="1" x14ac:dyDescent="0.25">
      <c r="A163" s="546" t="s">
        <v>14</v>
      </c>
      <c r="B163" s="548" t="s">
        <v>15</v>
      </c>
      <c r="C163" s="550" t="s">
        <v>15</v>
      </c>
      <c r="D163" s="552" t="s">
        <v>372</v>
      </c>
      <c r="E163" s="554" t="s">
        <v>373</v>
      </c>
      <c r="F163" s="556" t="s">
        <v>184</v>
      </c>
      <c r="G163" s="722" t="s">
        <v>106</v>
      </c>
      <c r="H163" s="558" t="s">
        <v>18</v>
      </c>
      <c r="I163" s="558" t="s">
        <v>19</v>
      </c>
      <c r="J163" s="543" t="s">
        <v>446</v>
      </c>
      <c r="K163" s="147" t="s">
        <v>25</v>
      </c>
      <c r="L163" s="148">
        <f>+M163+O163</f>
        <v>0</v>
      </c>
      <c r="M163" s="376">
        <v>0</v>
      </c>
      <c r="N163" s="376">
        <v>0</v>
      </c>
      <c r="O163" s="389">
        <v>0</v>
      </c>
      <c r="P163" s="148">
        <f>+Q163+S163</f>
        <v>0</v>
      </c>
      <c r="Q163" s="376">
        <v>0</v>
      </c>
      <c r="R163" s="376">
        <v>0</v>
      </c>
      <c r="S163" s="389">
        <v>0</v>
      </c>
      <c r="T163" s="148">
        <f>+U163+W163</f>
        <v>0</v>
      </c>
      <c r="U163" s="376">
        <v>0</v>
      </c>
      <c r="V163" s="376">
        <v>0</v>
      </c>
      <c r="W163" s="389">
        <v>0</v>
      </c>
      <c r="X163" s="27"/>
      <c r="Y163" s="27"/>
      <c r="Z163" s="27"/>
      <c r="AA163" s="27"/>
      <c r="AB163" s="27"/>
      <c r="AC163" s="27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40"/>
      <c r="AV163" s="39"/>
      <c r="AW163" s="39"/>
      <c r="AX163" s="39"/>
      <c r="AY163" s="39"/>
      <c r="AZ163" s="39"/>
      <c r="BA163" s="39"/>
      <c r="BB163" s="39"/>
      <c r="BC163" s="39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7"/>
      <c r="JJ163" s="27"/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7"/>
      <c r="JW163" s="27"/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7"/>
      <c r="KJ163" s="27"/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7"/>
      <c r="KW163" s="27"/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7"/>
      <c r="LJ163" s="27"/>
      <c r="LK163" s="27"/>
      <c r="LL163" s="27"/>
      <c r="LM163" s="27"/>
      <c r="LN163" s="27"/>
      <c r="LO163" s="27"/>
      <c r="LP163" s="27"/>
      <c r="LQ163" s="27"/>
      <c r="LR163" s="27"/>
      <c r="LS163" s="27"/>
      <c r="LT163" s="27"/>
      <c r="LU163" s="27"/>
      <c r="LV163" s="27"/>
      <c r="LW163" s="27"/>
      <c r="LX163" s="27"/>
      <c r="LY163" s="27"/>
      <c r="LZ163" s="27"/>
      <c r="MA163" s="27"/>
      <c r="MB163" s="27"/>
      <c r="MC163" s="27"/>
      <c r="MD163" s="27"/>
      <c r="ME163" s="27"/>
      <c r="MF163" s="27"/>
      <c r="MG163" s="27"/>
      <c r="MH163" s="27"/>
      <c r="MI163" s="27"/>
      <c r="MJ163" s="27"/>
      <c r="MK163" s="27"/>
      <c r="ML163" s="27"/>
      <c r="MM163" s="27"/>
      <c r="MN163" s="27"/>
      <c r="MO163" s="27"/>
      <c r="MP163" s="27"/>
      <c r="MQ163" s="27"/>
      <c r="MR163" s="27"/>
      <c r="MS163" s="27"/>
      <c r="MT163" s="27"/>
      <c r="MU163" s="27"/>
      <c r="MV163" s="27"/>
      <c r="MW163" s="27"/>
      <c r="MX163" s="27"/>
      <c r="MY163" s="27"/>
      <c r="MZ163" s="27"/>
      <c r="NA163" s="27"/>
      <c r="NB163" s="27"/>
      <c r="NC163" s="27"/>
      <c r="ND163" s="27"/>
      <c r="NE163" s="27"/>
      <c r="NF163" s="27"/>
      <c r="NG163" s="27"/>
      <c r="NH163" s="27"/>
      <c r="NI163" s="27"/>
      <c r="NJ163" s="27"/>
      <c r="NK163" s="27"/>
      <c r="NL163" s="27"/>
      <c r="NM163" s="27"/>
      <c r="NN163" s="27"/>
      <c r="NO163" s="27"/>
      <c r="NP163" s="27"/>
      <c r="NQ163" s="27"/>
      <c r="NR163" s="27"/>
      <c r="NS163" s="27"/>
      <c r="NT163" s="27"/>
      <c r="NU163" s="27"/>
      <c r="NV163" s="27"/>
      <c r="NW163" s="27"/>
      <c r="NX163" s="27"/>
      <c r="NY163" s="27"/>
      <c r="NZ163" s="27"/>
      <c r="OA163" s="27"/>
      <c r="OB163" s="27"/>
      <c r="OC163" s="27"/>
      <c r="OD163" s="27"/>
      <c r="OE163" s="27"/>
      <c r="OF163" s="27"/>
      <c r="OG163" s="27"/>
      <c r="OH163" s="27"/>
      <c r="OI163" s="27"/>
      <c r="OJ163" s="27"/>
      <c r="OK163" s="27"/>
      <c r="OL163" s="27"/>
      <c r="OM163" s="27"/>
      <c r="ON163" s="27"/>
      <c r="OO163" s="27"/>
      <c r="OP163" s="27"/>
      <c r="OQ163" s="27"/>
      <c r="OR163" s="27"/>
      <c r="OS163" s="27"/>
      <c r="OT163" s="27"/>
      <c r="OU163" s="27"/>
      <c r="OV163" s="27"/>
      <c r="OW163" s="27"/>
      <c r="OX163" s="27"/>
      <c r="OY163" s="27"/>
      <c r="OZ163" s="27"/>
      <c r="PA163" s="27"/>
      <c r="PB163" s="27"/>
      <c r="PC163" s="27"/>
      <c r="PD163" s="27"/>
      <c r="PE163" s="27"/>
      <c r="PF163" s="27"/>
      <c r="PG163" s="27"/>
      <c r="PH163" s="27"/>
      <c r="PI163" s="27"/>
      <c r="PJ163" s="27"/>
      <c r="PK163" s="27"/>
      <c r="PL163" s="27"/>
      <c r="PM163" s="27"/>
      <c r="PN163" s="27"/>
      <c r="PO163" s="27"/>
      <c r="PP163" s="27"/>
      <c r="PQ163" s="27"/>
      <c r="PR163" s="27"/>
      <c r="PS163" s="27"/>
      <c r="PT163" s="27"/>
      <c r="PU163" s="27"/>
      <c r="PV163" s="27"/>
      <c r="PW163" s="27"/>
      <c r="PX163" s="27"/>
      <c r="PY163" s="27"/>
      <c r="PZ163" s="27"/>
      <c r="QA163" s="27"/>
      <c r="QB163" s="27"/>
      <c r="QC163" s="27"/>
      <c r="QD163" s="27"/>
      <c r="QE163" s="27"/>
      <c r="QF163" s="27"/>
      <c r="QG163" s="27"/>
      <c r="QH163" s="27"/>
      <c r="QI163" s="27"/>
      <c r="QJ163" s="27"/>
      <c r="QK163" s="27"/>
      <c r="QL163" s="27"/>
      <c r="QM163" s="27"/>
      <c r="QN163" s="27"/>
      <c r="QO163" s="27"/>
      <c r="QP163" s="27"/>
      <c r="QQ163" s="27"/>
      <c r="QR163" s="27"/>
      <c r="QS163" s="27"/>
      <c r="QT163" s="27"/>
      <c r="QU163" s="27"/>
      <c r="QV163" s="27"/>
      <c r="QW163" s="27"/>
      <c r="QX163" s="27"/>
      <c r="QY163" s="27"/>
      <c r="QZ163" s="27"/>
      <c r="RA163" s="27"/>
      <c r="RB163" s="27"/>
      <c r="RC163" s="27"/>
      <c r="RD163" s="27"/>
      <c r="RE163" s="27"/>
      <c r="RF163" s="27"/>
      <c r="RG163" s="27"/>
      <c r="RH163" s="27"/>
      <c r="RI163" s="27"/>
      <c r="RJ163" s="27"/>
      <c r="RK163" s="27"/>
      <c r="RL163" s="27"/>
      <c r="RM163" s="27"/>
      <c r="RN163" s="27"/>
      <c r="RO163" s="27"/>
      <c r="RP163" s="27"/>
      <c r="RQ163" s="27"/>
      <c r="RR163" s="27"/>
      <c r="RS163" s="27"/>
      <c r="RT163" s="27"/>
      <c r="RU163" s="27"/>
      <c r="RV163" s="27"/>
      <c r="RW163" s="27"/>
      <c r="RX163" s="27"/>
      <c r="RY163" s="27"/>
      <c r="RZ163" s="27"/>
      <c r="SA163" s="27"/>
      <c r="SB163" s="27"/>
      <c r="SC163" s="27"/>
      <c r="SD163" s="27"/>
      <c r="SE163" s="27"/>
      <c r="SF163" s="27"/>
      <c r="SG163" s="27"/>
      <c r="SH163" s="27"/>
      <c r="SI163" s="27"/>
      <c r="SJ163" s="27"/>
      <c r="SK163" s="27"/>
      <c r="SL163" s="27"/>
      <c r="SM163" s="27"/>
      <c r="SN163" s="27"/>
      <c r="SO163" s="27"/>
      <c r="SP163" s="27"/>
      <c r="SQ163" s="27"/>
      <c r="SR163" s="27"/>
      <c r="SS163" s="27"/>
      <c r="ST163" s="27"/>
      <c r="SU163" s="27"/>
      <c r="SV163" s="27"/>
      <c r="SW163" s="27"/>
      <c r="SX163" s="27"/>
      <c r="SY163" s="27"/>
      <c r="SZ163" s="27"/>
      <c r="TA163" s="27"/>
      <c r="TB163" s="27"/>
      <c r="TC163" s="27"/>
      <c r="TD163" s="27"/>
      <c r="TE163" s="27"/>
      <c r="TF163" s="27"/>
      <c r="TG163" s="27"/>
      <c r="TH163" s="27"/>
      <c r="TI163" s="27"/>
      <c r="TJ163" s="27"/>
      <c r="TK163" s="27"/>
      <c r="TL163" s="27"/>
      <c r="TM163" s="27"/>
      <c r="TN163" s="27"/>
      <c r="TO163" s="27"/>
      <c r="TP163" s="27"/>
      <c r="TQ163" s="27"/>
      <c r="TR163" s="27"/>
      <c r="TS163" s="27"/>
      <c r="TT163" s="27"/>
      <c r="TU163" s="27"/>
      <c r="TV163" s="27"/>
      <c r="TW163" s="27"/>
      <c r="TX163" s="27"/>
      <c r="TY163" s="27"/>
      <c r="TZ163" s="27"/>
      <c r="UA163" s="27"/>
      <c r="UB163" s="27"/>
      <c r="UC163" s="27"/>
      <c r="UD163" s="27"/>
      <c r="UE163" s="27"/>
      <c r="UF163" s="27"/>
      <c r="UG163" s="27"/>
      <c r="UH163" s="27"/>
      <c r="UI163" s="27"/>
      <c r="UJ163" s="27"/>
      <c r="UK163" s="27"/>
      <c r="UL163" s="27"/>
      <c r="UM163" s="27"/>
      <c r="UN163" s="27"/>
      <c r="UO163" s="27"/>
      <c r="UP163" s="27"/>
      <c r="UQ163" s="27"/>
      <c r="UR163" s="27"/>
      <c r="US163" s="27"/>
      <c r="UT163" s="27"/>
      <c r="UU163" s="27"/>
      <c r="UV163" s="27"/>
      <c r="UW163" s="27"/>
      <c r="UX163" s="27"/>
      <c r="UY163" s="27"/>
      <c r="UZ163" s="27"/>
      <c r="VA163" s="27"/>
      <c r="VB163" s="27"/>
      <c r="VC163" s="27"/>
      <c r="VD163" s="27"/>
      <c r="VE163" s="27"/>
      <c r="VF163" s="27"/>
      <c r="VG163" s="27"/>
      <c r="VH163" s="27"/>
      <c r="VI163" s="27"/>
      <c r="VJ163" s="27"/>
      <c r="VK163" s="27"/>
      <c r="VL163" s="27"/>
      <c r="VM163" s="27"/>
      <c r="VN163" s="27"/>
      <c r="VO163" s="27"/>
      <c r="VP163" s="27"/>
      <c r="VQ163" s="27"/>
      <c r="VR163" s="27"/>
      <c r="VS163" s="27"/>
      <c r="VT163" s="27"/>
      <c r="VU163" s="27"/>
      <c r="VV163" s="27"/>
      <c r="VW163" s="27"/>
      <c r="VX163" s="27"/>
      <c r="VY163" s="27"/>
      <c r="VZ163" s="27"/>
      <c r="WA163" s="27"/>
      <c r="WB163" s="27"/>
      <c r="WC163" s="27"/>
      <c r="WD163" s="27"/>
      <c r="WE163" s="27"/>
      <c r="WF163" s="27"/>
      <c r="WG163" s="27"/>
      <c r="WH163" s="27"/>
      <c r="WI163" s="27"/>
      <c r="WJ163" s="27"/>
      <c r="WK163" s="27"/>
      <c r="WL163" s="27"/>
      <c r="WM163" s="27"/>
      <c r="WN163" s="27"/>
      <c r="WO163" s="27"/>
      <c r="WP163" s="27"/>
      <c r="WQ163" s="27"/>
      <c r="WR163" s="27"/>
      <c r="WS163" s="27"/>
      <c r="WT163" s="27"/>
      <c r="WU163" s="27"/>
      <c r="WV163" s="27"/>
      <c r="WW163" s="27"/>
      <c r="WX163" s="27"/>
      <c r="WY163" s="27"/>
      <c r="WZ163" s="27"/>
      <c r="XA163" s="27"/>
      <c r="XB163" s="27"/>
      <c r="XC163" s="27"/>
      <c r="XD163" s="27"/>
      <c r="XE163" s="27"/>
      <c r="XF163" s="27"/>
      <c r="XG163" s="27"/>
      <c r="XH163" s="27"/>
      <c r="XI163" s="27"/>
      <c r="XJ163" s="27"/>
      <c r="XK163" s="27"/>
      <c r="XL163" s="27"/>
      <c r="XM163" s="27"/>
      <c r="XN163" s="27"/>
      <c r="XO163" s="27"/>
      <c r="XP163" s="27"/>
      <c r="XQ163" s="27"/>
      <c r="XR163" s="27"/>
      <c r="XS163" s="27"/>
      <c r="XT163" s="27"/>
      <c r="XU163" s="27"/>
      <c r="XV163" s="27"/>
      <c r="XW163" s="27"/>
      <c r="XX163" s="27"/>
      <c r="XY163" s="27"/>
      <c r="XZ163" s="27"/>
      <c r="YA163" s="27"/>
      <c r="YB163" s="27"/>
      <c r="YC163" s="27"/>
      <c r="YD163" s="27"/>
      <c r="YE163" s="27"/>
      <c r="YF163" s="27"/>
      <c r="YG163" s="27"/>
      <c r="YH163" s="27"/>
      <c r="YI163" s="27"/>
      <c r="YJ163" s="27"/>
      <c r="YK163" s="27"/>
      <c r="YL163" s="27"/>
      <c r="YM163" s="27"/>
      <c r="YN163" s="27"/>
      <c r="YO163" s="27"/>
      <c r="YP163" s="27"/>
      <c r="YQ163" s="27"/>
      <c r="YR163" s="27"/>
      <c r="YS163" s="27"/>
      <c r="YT163" s="27"/>
      <c r="YU163" s="27"/>
      <c r="YV163" s="27"/>
      <c r="YW163" s="27"/>
      <c r="YX163" s="27"/>
      <c r="YY163" s="27"/>
      <c r="YZ163" s="27"/>
      <c r="ZA163" s="27"/>
      <c r="ZB163" s="27"/>
      <c r="ZC163" s="27"/>
      <c r="ZD163" s="27"/>
      <c r="ZE163" s="27"/>
      <c r="ZF163" s="27"/>
      <c r="ZG163" s="27"/>
      <c r="ZH163" s="27"/>
      <c r="ZI163" s="27"/>
      <c r="ZJ163" s="27"/>
      <c r="ZK163" s="27"/>
      <c r="ZL163" s="27"/>
      <c r="ZM163" s="27"/>
      <c r="ZN163" s="27"/>
      <c r="ZO163" s="27"/>
      <c r="ZP163" s="27"/>
      <c r="ZQ163" s="27"/>
      <c r="ZR163" s="27"/>
      <c r="ZS163" s="27"/>
      <c r="ZT163" s="27"/>
      <c r="ZU163" s="27"/>
      <c r="ZV163" s="27"/>
      <c r="ZW163" s="27"/>
      <c r="ZX163" s="27"/>
      <c r="ZY163" s="27"/>
      <c r="ZZ163" s="27"/>
      <c r="AAA163" s="27"/>
      <c r="AAB163" s="27"/>
      <c r="AAC163" s="27"/>
      <c r="AAD163" s="27"/>
      <c r="AAE163" s="27"/>
      <c r="AAF163" s="27"/>
      <c r="AAG163" s="27"/>
      <c r="AAH163" s="27"/>
      <c r="AAI163" s="27"/>
      <c r="AAJ163" s="27"/>
      <c r="AAK163" s="27"/>
      <c r="AAL163" s="27"/>
      <c r="AAM163" s="27"/>
      <c r="AAN163" s="27"/>
      <c r="AAO163" s="27"/>
      <c r="AAP163" s="27"/>
      <c r="AAQ163" s="27"/>
      <c r="AAR163" s="27"/>
      <c r="AAS163" s="27"/>
      <c r="AAT163" s="27"/>
      <c r="AAU163" s="27"/>
      <c r="AAV163" s="27"/>
      <c r="AAW163" s="27"/>
      <c r="AAX163" s="27"/>
      <c r="AAY163" s="27"/>
      <c r="AAZ163" s="27"/>
      <c r="ABA163" s="27"/>
      <c r="ABB163" s="27"/>
      <c r="ABC163" s="27"/>
      <c r="ABD163" s="27"/>
      <c r="ABE163" s="27"/>
      <c r="ABF163" s="27"/>
      <c r="ABG163" s="27"/>
      <c r="ABH163" s="27"/>
      <c r="ABI163" s="27"/>
      <c r="ABJ163" s="27"/>
      <c r="ABK163" s="27"/>
      <c r="ABL163" s="27"/>
      <c r="ABM163" s="27"/>
      <c r="ABN163" s="27"/>
      <c r="ABO163" s="27"/>
      <c r="ABP163" s="27"/>
      <c r="ABQ163" s="27"/>
      <c r="ABR163" s="27"/>
      <c r="ABS163" s="27"/>
      <c r="ABT163" s="27"/>
      <c r="ABU163" s="27"/>
      <c r="ABV163" s="27"/>
      <c r="ABW163" s="27"/>
      <c r="ABX163" s="27"/>
      <c r="ABY163" s="27"/>
      <c r="ABZ163" s="27"/>
      <c r="ACA163" s="27"/>
      <c r="ACB163" s="27"/>
      <c r="ACC163" s="27"/>
      <c r="ACD163" s="27"/>
      <c r="ACE163" s="27"/>
      <c r="ACF163" s="27"/>
      <c r="ACG163" s="27"/>
      <c r="ACH163" s="27"/>
      <c r="ACI163" s="27"/>
      <c r="ACJ163" s="27"/>
      <c r="ACK163" s="27"/>
      <c r="ACL163" s="27"/>
      <c r="ACM163" s="27"/>
      <c r="ACN163" s="27"/>
      <c r="ACO163" s="27"/>
      <c r="ACP163" s="27"/>
      <c r="ACQ163" s="27"/>
      <c r="ACR163" s="27"/>
      <c r="ACS163" s="27"/>
      <c r="ACT163" s="27"/>
      <c r="ACU163" s="27"/>
      <c r="ACV163" s="27"/>
      <c r="ACW163" s="27"/>
      <c r="ACX163" s="27"/>
      <c r="ACY163" s="27"/>
      <c r="ACZ163" s="27"/>
      <c r="ADA163" s="27"/>
      <c r="ADB163" s="27"/>
      <c r="ADC163" s="27"/>
      <c r="ADD163" s="27"/>
      <c r="ADE163" s="27"/>
      <c r="ADF163" s="27"/>
      <c r="ADG163" s="27"/>
      <c r="ADH163" s="27"/>
      <c r="ADI163" s="27"/>
      <c r="ADJ163" s="27"/>
      <c r="ADK163" s="27"/>
      <c r="ADL163" s="27"/>
      <c r="ADM163" s="27"/>
      <c r="ADN163" s="27"/>
      <c r="ADO163" s="27"/>
      <c r="ADP163" s="27"/>
      <c r="ADQ163" s="27"/>
      <c r="ADR163" s="27"/>
      <c r="ADS163" s="27"/>
      <c r="ADT163" s="27"/>
      <c r="ADU163" s="27"/>
      <c r="ADV163" s="27"/>
      <c r="ADW163" s="27"/>
      <c r="ADX163" s="27"/>
      <c r="ADY163" s="27"/>
      <c r="ADZ163" s="27"/>
      <c r="AEA163" s="27"/>
      <c r="AEB163" s="27"/>
      <c r="AEC163" s="27"/>
      <c r="AED163" s="27"/>
      <c r="AEE163" s="27"/>
      <c r="AEF163" s="27"/>
      <c r="AEG163" s="27"/>
      <c r="AEH163" s="27"/>
      <c r="AEI163" s="27"/>
      <c r="AEJ163" s="27"/>
      <c r="AEK163" s="27"/>
      <c r="AEL163" s="27"/>
      <c r="AEM163" s="27"/>
      <c r="AEN163" s="27"/>
      <c r="AEO163" s="27"/>
      <c r="AEP163" s="27"/>
      <c r="AEQ163" s="27"/>
      <c r="AER163" s="27"/>
      <c r="AES163" s="27"/>
      <c r="AET163" s="27"/>
      <c r="AEU163" s="27"/>
      <c r="AEV163" s="27"/>
      <c r="AEW163" s="27"/>
      <c r="AEX163" s="27"/>
      <c r="AEY163" s="27"/>
      <c r="AEZ163" s="27"/>
      <c r="AFA163" s="27"/>
      <c r="AFB163" s="27"/>
      <c r="AFC163" s="27"/>
      <c r="AFD163" s="27"/>
      <c r="AFE163" s="27"/>
      <c r="AFF163" s="27"/>
      <c r="AFG163" s="27"/>
      <c r="AFH163" s="27"/>
      <c r="AFI163" s="27"/>
      <c r="AFJ163" s="27"/>
      <c r="AFK163" s="27"/>
      <c r="AFL163" s="27"/>
      <c r="AFM163" s="27"/>
      <c r="AFN163" s="27"/>
      <c r="AFO163" s="27"/>
      <c r="AFP163" s="27"/>
      <c r="AFQ163" s="27"/>
      <c r="AFR163" s="27"/>
      <c r="AFS163" s="27"/>
      <c r="AFT163" s="27"/>
      <c r="AFU163" s="27"/>
      <c r="AFV163" s="27"/>
      <c r="AFW163" s="27"/>
      <c r="AFX163" s="27"/>
      <c r="AFY163" s="27"/>
      <c r="AFZ163" s="27"/>
      <c r="AGA163" s="27"/>
      <c r="AGB163" s="27"/>
      <c r="AGC163" s="27"/>
      <c r="AGD163" s="27"/>
      <c r="AGE163" s="27"/>
      <c r="AGF163" s="27"/>
      <c r="AGG163" s="27"/>
      <c r="AGH163" s="27"/>
      <c r="AGI163" s="27"/>
      <c r="AGJ163" s="27"/>
      <c r="AGK163" s="27"/>
      <c r="AGL163" s="27"/>
      <c r="AGM163" s="27"/>
      <c r="AGN163" s="27"/>
      <c r="AGO163" s="27"/>
      <c r="AGP163" s="27"/>
      <c r="AGQ163" s="27"/>
      <c r="AGR163" s="27"/>
      <c r="AGS163" s="27"/>
      <c r="AGT163" s="27"/>
      <c r="AGU163" s="27"/>
      <c r="AGV163" s="27"/>
      <c r="AGW163" s="27"/>
      <c r="AGX163" s="27"/>
      <c r="AGY163" s="27"/>
      <c r="AGZ163" s="27"/>
      <c r="AHA163" s="27"/>
      <c r="AHB163" s="27"/>
      <c r="AHC163" s="27"/>
      <c r="AHD163" s="27"/>
      <c r="AHE163" s="27"/>
      <c r="AHF163" s="27"/>
      <c r="AHG163" s="27"/>
      <c r="AHH163" s="27"/>
      <c r="AHI163" s="27"/>
      <c r="AHJ163" s="27"/>
      <c r="AHK163" s="27"/>
      <c r="AHL163" s="27"/>
      <c r="AHM163" s="27"/>
      <c r="AHN163" s="27"/>
      <c r="AHO163" s="27"/>
      <c r="AHP163" s="27"/>
      <c r="AHQ163" s="27"/>
      <c r="AHR163" s="27"/>
      <c r="AHS163" s="27"/>
      <c r="AHT163" s="27"/>
      <c r="AHU163" s="27"/>
      <c r="AHV163" s="27"/>
      <c r="AHW163" s="27"/>
      <c r="AHX163" s="27"/>
      <c r="AHY163" s="27"/>
      <c r="AHZ163" s="27"/>
      <c r="AIA163" s="27"/>
      <c r="AIB163" s="27"/>
      <c r="AIC163" s="27"/>
      <c r="AID163" s="27"/>
      <c r="AIE163" s="27"/>
      <c r="AIF163" s="27"/>
      <c r="AIG163" s="27"/>
      <c r="AIH163" s="27"/>
      <c r="AII163" s="27"/>
      <c r="AIJ163" s="27"/>
      <c r="AIK163" s="27"/>
      <c r="AIL163" s="27"/>
      <c r="AIM163" s="27"/>
      <c r="AIN163" s="27"/>
      <c r="AIO163" s="27"/>
      <c r="AIP163" s="27"/>
      <c r="AIQ163" s="27"/>
      <c r="AIR163" s="27"/>
      <c r="AIS163" s="27"/>
      <c r="AIT163" s="27"/>
      <c r="AIU163" s="27"/>
      <c r="AIV163" s="27"/>
      <c r="AIW163" s="27"/>
      <c r="AIX163" s="27"/>
      <c r="AIY163" s="27"/>
      <c r="AIZ163" s="27"/>
      <c r="AJA163" s="27"/>
      <c r="AJB163" s="27"/>
      <c r="AJC163" s="27"/>
      <c r="AJD163" s="27"/>
      <c r="AJE163" s="27"/>
      <c r="AJF163" s="27"/>
      <c r="AJG163" s="27"/>
      <c r="AJH163" s="27"/>
      <c r="AJI163" s="27"/>
      <c r="AJJ163" s="27"/>
      <c r="AJK163" s="27"/>
      <c r="AJL163" s="27"/>
      <c r="AJM163" s="27"/>
      <c r="AJN163" s="27"/>
      <c r="AJO163" s="27"/>
      <c r="AJP163" s="27"/>
      <c r="AJQ163" s="27"/>
      <c r="AJR163" s="27"/>
      <c r="AJS163" s="27"/>
      <c r="AJT163" s="27"/>
      <c r="AJU163" s="27"/>
      <c r="AJV163" s="27"/>
      <c r="AJW163" s="27"/>
      <c r="AJX163" s="27"/>
      <c r="AJY163" s="27"/>
      <c r="AJZ163" s="27"/>
      <c r="AKA163" s="27"/>
      <c r="AKB163" s="27"/>
      <c r="AKC163" s="27"/>
      <c r="AKD163" s="27"/>
      <c r="AKE163" s="27"/>
      <c r="AKF163" s="27"/>
      <c r="AKG163" s="27"/>
      <c r="AKH163" s="27"/>
      <c r="AKI163" s="27"/>
      <c r="AKJ163" s="27"/>
      <c r="AKK163" s="27"/>
      <c r="AKL163" s="27"/>
      <c r="AKM163" s="27"/>
      <c r="AKN163" s="27"/>
      <c r="AKO163" s="27"/>
      <c r="AKP163" s="27"/>
      <c r="AKQ163" s="27"/>
      <c r="AKR163" s="27"/>
      <c r="AKS163" s="27"/>
      <c r="AKT163" s="27"/>
      <c r="AKU163" s="27"/>
      <c r="AKV163" s="27"/>
      <c r="AKW163" s="27"/>
      <c r="AKX163" s="27"/>
      <c r="AKY163" s="27"/>
      <c r="AKZ163" s="27"/>
      <c r="ALA163" s="27"/>
      <c r="ALB163" s="27"/>
      <c r="ALC163" s="27"/>
      <c r="ALD163" s="27"/>
      <c r="ALE163" s="27"/>
      <c r="ALF163" s="27"/>
      <c r="ALG163" s="27"/>
      <c r="ALH163" s="27"/>
      <c r="ALI163" s="27"/>
      <c r="ALJ163" s="27"/>
      <c r="ALK163" s="27"/>
      <c r="ALL163" s="27"/>
      <c r="ALM163" s="27"/>
      <c r="ALN163" s="27"/>
      <c r="ALO163" s="27"/>
      <c r="ALP163" s="27"/>
      <c r="ALQ163" s="27"/>
      <c r="ALR163" s="27"/>
      <c r="ALS163" s="27"/>
    </row>
    <row r="164" spans="1:1007" ht="19.5" customHeight="1" thickBot="1" x14ac:dyDescent="0.25">
      <c r="A164" s="547"/>
      <c r="B164" s="549"/>
      <c r="C164" s="551"/>
      <c r="D164" s="553"/>
      <c r="E164" s="555"/>
      <c r="F164" s="557"/>
      <c r="G164" s="688"/>
      <c r="H164" s="559"/>
      <c r="I164" s="559"/>
      <c r="J164" s="544"/>
      <c r="K164" s="162" t="s">
        <v>205</v>
      </c>
      <c r="L164" s="402">
        <f>M164+O164</f>
        <v>0</v>
      </c>
      <c r="M164" s="403">
        <v>0</v>
      </c>
      <c r="N164" s="403">
        <v>0</v>
      </c>
      <c r="O164" s="404">
        <v>0</v>
      </c>
      <c r="P164" s="402">
        <f>Q164+S164</f>
        <v>0</v>
      </c>
      <c r="Q164" s="403">
        <v>0</v>
      </c>
      <c r="R164" s="403">
        <v>0</v>
      </c>
      <c r="S164" s="404">
        <v>0</v>
      </c>
      <c r="T164" s="402">
        <f>U164+W164</f>
        <v>0</v>
      </c>
      <c r="U164" s="403">
        <v>0</v>
      </c>
      <c r="V164" s="403">
        <v>0</v>
      </c>
      <c r="W164" s="404">
        <v>0</v>
      </c>
      <c r="X164" s="27"/>
      <c r="Y164" s="27"/>
      <c r="Z164" s="27"/>
      <c r="AA164" s="27"/>
      <c r="AB164" s="27"/>
      <c r="AC164" s="27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40"/>
      <c r="AV164" s="39"/>
      <c r="AW164" s="39"/>
      <c r="AX164" s="39"/>
      <c r="AY164" s="39"/>
      <c r="AZ164" s="39"/>
      <c r="BA164" s="39"/>
      <c r="BB164" s="39"/>
      <c r="BC164" s="39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7"/>
      <c r="JJ164" s="27"/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7"/>
      <c r="JW164" s="27"/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7"/>
      <c r="KJ164" s="27"/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7"/>
      <c r="KW164" s="27"/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7"/>
      <c r="LJ164" s="27"/>
      <c r="LK164" s="27"/>
      <c r="LL164" s="27"/>
      <c r="LM164" s="27"/>
      <c r="LN164" s="27"/>
      <c r="LO164" s="27"/>
      <c r="LP164" s="27"/>
      <c r="LQ164" s="27"/>
      <c r="LR164" s="27"/>
      <c r="LS164" s="27"/>
      <c r="LT164" s="27"/>
      <c r="LU164" s="27"/>
      <c r="LV164" s="27"/>
      <c r="LW164" s="27"/>
      <c r="LX164" s="27"/>
      <c r="LY164" s="27"/>
      <c r="LZ164" s="27"/>
      <c r="MA164" s="27"/>
      <c r="MB164" s="27"/>
      <c r="MC164" s="27"/>
      <c r="MD164" s="27"/>
      <c r="ME164" s="27"/>
      <c r="MF164" s="27"/>
      <c r="MG164" s="27"/>
      <c r="MH164" s="27"/>
      <c r="MI164" s="27"/>
      <c r="MJ164" s="27"/>
      <c r="MK164" s="27"/>
      <c r="ML164" s="27"/>
      <c r="MM164" s="27"/>
      <c r="MN164" s="27"/>
      <c r="MO164" s="27"/>
      <c r="MP164" s="27"/>
      <c r="MQ164" s="27"/>
      <c r="MR164" s="27"/>
      <c r="MS164" s="27"/>
      <c r="MT164" s="27"/>
      <c r="MU164" s="27"/>
      <c r="MV164" s="27"/>
      <c r="MW164" s="27"/>
      <c r="MX164" s="27"/>
      <c r="MY164" s="27"/>
      <c r="MZ164" s="27"/>
      <c r="NA164" s="27"/>
      <c r="NB164" s="27"/>
      <c r="NC164" s="27"/>
      <c r="ND164" s="27"/>
      <c r="NE164" s="27"/>
      <c r="NF164" s="27"/>
      <c r="NG164" s="27"/>
      <c r="NH164" s="27"/>
      <c r="NI164" s="27"/>
      <c r="NJ164" s="27"/>
      <c r="NK164" s="27"/>
      <c r="NL164" s="27"/>
      <c r="NM164" s="27"/>
      <c r="NN164" s="27"/>
      <c r="NO164" s="27"/>
      <c r="NP164" s="27"/>
      <c r="NQ164" s="27"/>
      <c r="NR164" s="27"/>
      <c r="NS164" s="27"/>
      <c r="NT164" s="27"/>
      <c r="NU164" s="27"/>
      <c r="NV164" s="27"/>
      <c r="NW164" s="27"/>
      <c r="NX164" s="27"/>
      <c r="NY164" s="27"/>
      <c r="NZ164" s="27"/>
      <c r="OA164" s="27"/>
      <c r="OB164" s="27"/>
      <c r="OC164" s="27"/>
      <c r="OD164" s="27"/>
      <c r="OE164" s="27"/>
      <c r="OF164" s="27"/>
      <c r="OG164" s="27"/>
      <c r="OH164" s="27"/>
      <c r="OI164" s="27"/>
      <c r="OJ164" s="27"/>
      <c r="OK164" s="27"/>
      <c r="OL164" s="27"/>
      <c r="OM164" s="27"/>
      <c r="ON164" s="27"/>
      <c r="OO164" s="27"/>
      <c r="OP164" s="27"/>
      <c r="OQ164" s="27"/>
      <c r="OR164" s="27"/>
      <c r="OS164" s="27"/>
      <c r="OT164" s="27"/>
      <c r="OU164" s="27"/>
      <c r="OV164" s="27"/>
      <c r="OW164" s="27"/>
      <c r="OX164" s="27"/>
      <c r="OY164" s="27"/>
      <c r="OZ164" s="27"/>
      <c r="PA164" s="27"/>
      <c r="PB164" s="27"/>
      <c r="PC164" s="27"/>
      <c r="PD164" s="27"/>
      <c r="PE164" s="27"/>
      <c r="PF164" s="27"/>
      <c r="PG164" s="27"/>
      <c r="PH164" s="27"/>
      <c r="PI164" s="27"/>
      <c r="PJ164" s="27"/>
      <c r="PK164" s="27"/>
      <c r="PL164" s="27"/>
      <c r="PM164" s="27"/>
      <c r="PN164" s="27"/>
      <c r="PO164" s="27"/>
      <c r="PP164" s="27"/>
      <c r="PQ164" s="27"/>
      <c r="PR164" s="27"/>
      <c r="PS164" s="27"/>
      <c r="PT164" s="27"/>
      <c r="PU164" s="27"/>
      <c r="PV164" s="27"/>
      <c r="PW164" s="27"/>
      <c r="PX164" s="27"/>
      <c r="PY164" s="27"/>
      <c r="PZ164" s="27"/>
      <c r="QA164" s="27"/>
      <c r="QB164" s="27"/>
      <c r="QC164" s="27"/>
      <c r="QD164" s="27"/>
      <c r="QE164" s="27"/>
      <c r="QF164" s="27"/>
      <c r="QG164" s="27"/>
      <c r="QH164" s="27"/>
      <c r="QI164" s="27"/>
      <c r="QJ164" s="27"/>
      <c r="QK164" s="27"/>
      <c r="QL164" s="27"/>
      <c r="QM164" s="27"/>
      <c r="QN164" s="27"/>
      <c r="QO164" s="27"/>
      <c r="QP164" s="27"/>
      <c r="QQ164" s="27"/>
      <c r="QR164" s="27"/>
      <c r="QS164" s="27"/>
      <c r="QT164" s="27"/>
      <c r="QU164" s="27"/>
      <c r="QV164" s="27"/>
      <c r="QW164" s="27"/>
      <c r="QX164" s="27"/>
      <c r="QY164" s="27"/>
      <c r="QZ164" s="27"/>
      <c r="RA164" s="27"/>
      <c r="RB164" s="27"/>
      <c r="RC164" s="27"/>
      <c r="RD164" s="27"/>
      <c r="RE164" s="27"/>
      <c r="RF164" s="27"/>
      <c r="RG164" s="27"/>
      <c r="RH164" s="27"/>
      <c r="RI164" s="27"/>
      <c r="RJ164" s="27"/>
      <c r="RK164" s="27"/>
      <c r="RL164" s="27"/>
      <c r="RM164" s="27"/>
      <c r="RN164" s="27"/>
      <c r="RO164" s="27"/>
      <c r="RP164" s="27"/>
      <c r="RQ164" s="27"/>
      <c r="RR164" s="27"/>
      <c r="RS164" s="27"/>
      <c r="RT164" s="27"/>
      <c r="RU164" s="27"/>
      <c r="RV164" s="27"/>
      <c r="RW164" s="27"/>
      <c r="RX164" s="27"/>
      <c r="RY164" s="27"/>
      <c r="RZ164" s="27"/>
      <c r="SA164" s="27"/>
      <c r="SB164" s="27"/>
      <c r="SC164" s="27"/>
      <c r="SD164" s="27"/>
      <c r="SE164" s="27"/>
      <c r="SF164" s="27"/>
      <c r="SG164" s="27"/>
      <c r="SH164" s="27"/>
      <c r="SI164" s="27"/>
      <c r="SJ164" s="27"/>
      <c r="SK164" s="27"/>
      <c r="SL164" s="27"/>
      <c r="SM164" s="27"/>
      <c r="SN164" s="27"/>
      <c r="SO164" s="27"/>
      <c r="SP164" s="27"/>
      <c r="SQ164" s="27"/>
      <c r="SR164" s="27"/>
      <c r="SS164" s="27"/>
      <c r="ST164" s="27"/>
      <c r="SU164" s="27"/>
      <c r="SV164" s="27"/>
      <c r="SW164" s="27"/>
      <c r="SX164" s="27"/>
      <c r="SY164" s="27"/>
      <c r="SZ164" s="27"/>
      <c r="TA164" s="27"/>
      <c r="TB164" s="27"/>
      <c r="TC164" s="27"/>
      <c r="TD164" s="27"/>
      <c r="TE164" s="27"/>
      <c r="TF164" s="27"/>
      <c r="TG164" s="27"/>
      <c r="TH164" s="27"/>
      <c r="TI164" s="27"/>
      <c r="TJ164" s="27"/>
      <c r="TK164" s="27"/>
      <c r="TL164" s="27"/>
      <c r="TM164" s="27"/>
      <c r="TN164" s="27"/>
      <c r="TO164" s="27"/>
      <c r="TP164" s="27"/>
      <c r="TQ164" s="27"/>
      <c r="TR164" s="27"/>
      <c r="TS164" s="27"/>
      <c r="TT164" s="27"/>
      <c r="TU164" s="27"/>
      <c r="TV164" s="27"/>
      <c r="TW164" s="27"/>
      <c r="TX164" s="27"/>
      <c r="TY164" s="27"/>
      <c r="TZ164" s="27"/>
      <c r="UA164" s="27"/>
      <c r="UB164" s="27"/>
      <c r="UC164" s="27"/>
      <c r="UD164" s="27"/>
      <c r="UE164" s="27"/>
      <c r="UF164" s="27"/>
      <c r="UG164" s="27"/>
      <c r="UH164" s="27"/>
      <c r="UI164" s="27"/>
      <c r="UJ164" s="27"/>
      <c r="UK164" s="27"/>
      <c r="UL164" s="27"/>
      <c r="UM164" s="27"/>
      <c r="UN164" s="27"/>
      <c r="UO164" s="27"/>
      <c r="UP164" s="27"/>
      <c r="UQ164" s="27"/>
      <c r="UR164" s="27"/>
      <c r="US164" s="27"/>
      <c r="UT164" s="27"/>
      <c r="UU164" s="27"/>
      <c r="UV164" s="27"/>
      <c r="UW164" s="27"/>
      <c r="UX164" s="27"/>
      <c r="UY164" s="27"/>
      <c r="UZ164" s="27"/>
      <c r="VA164" s="27"/>
      <c r="VB164" s="27"/>
      <c r="VC164" s="27"/>
      <c r="VD164" s="27"/>
      <c r="VE164" s="27"/>
      <c r="VF164" s="27"/>
      <c r="VG164" s="27"/>
      <c r="VH164" s="27"/>
      <c r="VI164" s="27"/>
      <c r="VJ164" s="27"/>
      <c r="VK164" s="27"/>
      <c r="VL164" s="27"/>
      <c r="VM164" s="27"/>
      <c r="VN164" s="27"/>
      <c r="VO164" s="27"/>
      <c r="VP164" s="27"/>
      <c r="VQ164" s="27"/>
      <c r="VR164" s="27"/>
      <c r="VS164" s="27"/>
      <c r="VT164" s="27"/>
      <c r="VU164" s="27"/>
      <c r="VV164" s="27"/>
      <c r="VW164" s="27"/>
      <c r="VX164" s="27"/>
      <c r="VY164" s="27"/>
      <c r="VZ164" s="27"/>
      <c r="WA164" s="27"/>
      <c r="WB164" s="27"/>
      <c r="WC164" s="27"/>
      <c r="WD164" s="27"/>
      <c r="WE164" s="27"/>
      <c r="WF164" s="27"/>
      <c r="WG164" s="27"/>
      <c r="WH164" s="27"/>
      <c r="WI164" s="27"/>
      <c r="WJ164" s="27"/>
      <c r="WK164" s="27"/>
      <c r="WL164" s="27"/>
      <c r="WM164" s="27"/>
      <c r="WN164" s="27"/>
      <c r="WO164" s="27"/>
      <c r="WP164" s="27"/>
      <c r="WQ164" s="27"/>
      <c r="WR164" s="27"/>
      <c r="WS164" s="27"/>
      <c r="WT164" s="27"/>
      <c r="WU164" s="27"/>
      <c r="WV164" s="27"/>
      <c r="WW164" s="27"/>
      <c r="WX164" s="27"/>
      <c r="WY164" s="27"/>
      <c r="WZ164" s="27"/>
      <c r="XA164" s="27"/>
      <c r="XB164" s="27"/>
      <c r="XC164" s="27"/>
      <c r="XD164" s="27"/>
      <c r="XE164" s="27"/>
      <c r="XF164" s="27"/>
      <c r="XG164" s="27"/>
      <c r="XH164" s="27"/>
      <c r="XI164" s="27"/>
      <c r="XJ164" s="27"/>
      <c r="XK164" s="27"/>
      <c r="XL164" s="27"/>
      <c r="XM164" s="27"/>
      <c r="XN164" s="27"/>
      <c r="XO164" s="27"/>
      <c r="XP164" s="27"/>
      <c r="XQ164" s="27"/>
      <c r="XR164" s="27"/>
      <c r="XS164" s="27"/>
      <c r="XT164" s="27"/>
      <c r="XU164" s="27"/>
      <c r="XV164" s="27"/>
      <c r="XW164" s="27"/>
      <c r="XX164" s="27"/>
      <c r="XY164" s="27"/>
      <c r="XZ164" s="27"/>
      <c r="YA164" s="27"/>
      <c r="YB164" s="27"/>
      <c r="YC164" s="27"/>
      <c r="YD164" s="27"/>
      <c r="YE164" s="27"/>
      <c r="YF164" s="27"/>
      <c r="YG164" s="27"/>
      <c r="YH164" s="27"/>
      <c r="YI164" s="27"/>
      <c r="YJ164" s="27"/>
      <c r="YK164" s="27"/>
      <c r="YL164" s="27"/>
      <c r="YM164" s="27"/>
      <c r="YN164" s="27"/>
      <c r="YO164" s="27"/>
      <c r="YP164" s="27"/>
      <c r="YQ164" s="27"/>
      <c r="YR164" s="27"/>
      <c r="YS164" s="27"/>
      <c r="YT164" s="27"/>
      <c r="YU164" s="27"/>
      <c r="YV164" s="27"/>
      <c r="YW164" s="27"/>
      <c r="YX164" s="27"/>
      <c r="YY164" s="27"/>
      <c r="YZ164" s="27"/>
      <c r="ZA164" s="27"/>
      <c r="ZB164" s="27"/>
      <c r="ZC164" s="27"/>
      <c r="ZD164" s="27"/>
      <c r="ZE164" s="27"/>
      <c r="ZF164" s="27"/>
      <c r="ZG164" s="27"/>
      <c r="ZH164" s="27"/>
      <c r="ZI164" s="27"/>
      <c r="ZJ164" s="27"/>
      <c r="ZK164" s="27"/>
      <c r="ZL164" s="27"/>
      <c r="ZM164" s="27"/>
      <c r="ZN164" s="27"/>
      <c r="ZO164" s="27"/>
      <c r="ZP164" s="27"/>
      <c r="ZQ164" s="27"/>
      <c r="ZR164" s="27"/>
      <c r="ZS164" s="27"/>
      <c r="ZT164" s="27"/>
      <c r="ZU164" s="27"/>
      <c r="ZV164" s="27"/>
      <c r="ZW164" s="27"/>
      <c r="ZX164" s="27"/>
      <c r="ZY164" s="27"/>
      <c r="ZZ164" s="27"/>
      <c r="AAA164" s="27"/>
      <c r="AAB164" s="27"/>
      <c r="AAC164" s="27"/>
      <c r="AAD164" s="27"/>
      <c r="AAE164" s="27"/>
      <c r="AAF164" s="27"/>
      <c r="AAG164" s="27"/>
      <c r="AAH164" s="27"/>
      <c r="AAI164" s="27"/>
      <c r="AAJ164" s="27"/>
      <c r="AAK164" s="27"/>
      <c r="AAL164" s="27"/>
      <c r="AAM164" s="27"/>
      <c r="AAN164" s="27"/>
      <c r="AAO164" s="27"/>
      <c r="AAP164" s="27"/>
      <c r="AAQ164" s="27"/>
      <c r="AAR164" s="27"/>
      <c r="AAS164" s="27"/>
      <c r="AAT164" s="27"/>
      <c r="AAU164" s="27"/>
      <c r="AAV164" s="27"/>
      <c r="AAW164" s="27"/>
      <c r="AAX164" s="27"/>
      <c r="AAY164" s="27"/>
      <c r="AAZ164" s="27"/>
      <c r="ABA164" s="27"/>
      <c r="ABB164" s="27"/>
      <c r="ABC164" s="27"/>
      <c r="ABD164" s="27"/>
      <c r="ABE164" s="27"/>
      <c r="ABF164" s="27"/>
      <c r="ABG164" s="27"/>
      <c r="ABH164" s="27"/>
      <c r="ABI164" s="27"/>
      <c r="ABJ164" s="27"/>
      <c r="ABK164" s="27"/>
      <c r="ABL164" s="27"/>
      <c r="ABM164" s="27"/>
      <c r="ABN164" s="27"/>
      <c r="ABO164" s="27"/>
      <c r="ABP164" s="27"/>
      <c r="ABQ164" s="27"/>
      <c r="ABR164" s="27"/>
      <c r="ABS164" s="27"/>
      <c r="ABT164" s="27"/>
      <c r="ABU164" s="27"/>
      <c r="ABV164" s="27"/>
      <c r="ABW164" s="27"/>
      <c r="ABX164" s="27"/>
      <c r="ABY164" s="27"/>
      <c r="ABZ164" s="27"/>
      <c r="ACA164" s="27"/>
      <c r="ACB164" s="27"/>
      <c r="ACC164" s="27"/>
      <c r="ACD164" s="27"/>
      <c r="ACE164" s="27"/>
      <c r="ACF164" s="27"/>
      <c r="ACG164" s="27"/>
      <c r="ACH164" s="27"/>
      <c r="ACI164" s="27"/>
      <c r="ACJ164" s="27"/>
      <c r="ACK164" s="27"/>
      <c r="ACL164" s="27"/>
      <c r="ACM164" s="27"/>
      <c r="ACN164" s="27"/>
      <c r="ACO164" s="27"/>
      <c r="ACP164" s="27"/>
      <c r="ACQ164" s="27"/>
      <c r="ACR164" s="27"/>
      <c r="ACS164" s="27"/>
      <c r="ACT164" s="27"/>
      <c r="ACU164" s="27"/>
      <c r="ACV164" s="27"/>
      <c r="ACW164" s="27"/>
      <c r="ACX164" s="27"/>
      <c r="ACY164" s="27"/>
      <c r="ACZ164" s="27"/>
      <c r="ADA164" s="27"/>
      <c r="ADB164" s="27"/>
      <c r="ADC164" s="27"/>
      <c r="ADD164" s="27"/>
      <c r="ADE164" s="27"/>
      <c r="ADF164" s="27"/>
      <c r="ADG164" s="27"/>
      <c r="ADH164" s="27"/>
      <c r="ADI164" s="27"/>
      <c r="ADJ164" s="27"/>
      <c r="ADK164" s="27"/>
      <c r="ADL164" s="27"/>
      <c r="ADM164" s="27"/>
      <c r="ADN164" s="27"/>
      <c r="ADO164" s="27"/>
      <c r="ADP164" s="27"/>
      <c r="ADQ164" s="27"/>
      <c r="ADR164" s="27"/>
      <c r="ADS164" s="27"/>
      <c r="ADT164" s="27"/>
      <c r="ADU164" s="27"/>
      <c r="ADV164" s="27"/>
      <c r="ADW164" s="27"/>
      <c r="ADX164" s="27"/>
      <c r="ADY164" s="27"/>
      <c r="ADZ164" s="27"/>
      <c r="AEA164" s="27"/>
      <c r="AEB164" s="27"/>
      <c r="AEC164" s="27"/>
      <c r="AED164" s="27"/>
      <c r="AEE164" s="27"/>
      <c r="AEF164" s="27"/>
      <c r="AEG164" s="27"/>
      <c r="AEH164" s="27"/>
      <c r="AEI164" s="27"/>
      <c r="AEJ164" s="27"/>
      <c r="AEK164" s="27"/>
      <c r="AEL164" s="27"/>
      <c r="AEM164" s="27"/>
      <c r="AEN164" s="27"/>
      <c r="AEO164" s="27"/>
      <c r="AEP164" s="27"/>
      <c r="AEQ164" s="27"/>
      <c r="AER164" s="27"/>
      <c r="AES164" s="27"/>
      <c r="AET164" s="27"/>
      <c r="AEU164" s="27"/>
      <c r="AEV164" s="27"/>
      <c r="AEW164" s="27"/>
      <c r="AEX164" s="27"/>
      <c r="AEY164" s="27"/>
      <c r="AEZ164" s="27"/>
      <c r="AFA164" s="27"/>
      <c r="AFB164" s="27"/>
      <c r="AFC164" s="27"/>
      <c r="AFD164" s="27"/>
      <c r="AFE164" s="27"/>
      <c r="AFF164" s="27"/>
      <c r="AFG164" s="27"/>
      <c r="AFH164" s="27"/>
      <c r="AFI164" s="27"/>
      <c r="AFJ164" s="27"/>
      <c r="AFK164" s="27"/>
      <c r="AFL164" s="27"/>
      <c r="AFM164" s="27"/>
      <c r="AFN164" s="27"/>
      <c r="AFO164" s="27"/>
      <c r="AFP164" s="27"/>
      <c r="AFQ164" s="27"/>
      <c r="AFR164" s="27"/>
      <c r="AFS164" s="27"/>
      <c r="AFT164" s="27"/>
      <c r="AFU164" s="27"/>
      <c r="AFV164" s="27"/>
      <c r="AFW164" s="27"/>
      <c r="AFX164" s="27"/>
      <c r="AFY164" s="27"/>
      <c r="AFZ164" s="27"/>
      <c r="AGA164" s="27"/>
      <c r="AGB164" s="27"/>
      <c r="AGC164" s="27"/>
      <c r="AGD164" s="27"/>
      <c r="AGE164" s="27"/>
      <c r="AGF164" s="27"/>
      <c r="AGG164" s="27"/>
      <c r="AGH164" s="27"/>
      <c r="AGI164" s="27"/>
      <c r="AGJ164" s="27"/>
      <c r="AGK164" s="27"/>
      <c r="AGL164" s="27"/>
      <c r="AGM164" s="27"/>
      <c r="AGN164" s="27"/>
      <c r="AGO164" s="27"/>
      <c r="AGP164" s="27"/>
      <c r="AGQ164" s="27"/>
      <c r="AGR164" s="27"/>
      <c r="AGS164" s="27"/>
      <c r="AGT164" s="27"/>
      <c r="AGU164" s="27"/>
      <c r="AGV164" s="27"/>
      <c r="AGW164" s="27"/>
      <c r="AGX164" s="27"/>
      <c r="AGY164" s="27"/>
      <c r="AGZ164" s="27"/>
      <c r="AHA164" s="27"/>
      <c r="AHB164" s="27"/>
      <c r="AHC164" s="27"/>
      <c r="AHD164" s="27"/>
      <c r="AHE164" s="27"/>
      <c r="AHF164" s="27"/>
      <c r="AHG164" s="27"/>
      <c r="AHH164" s="27"/>
      <c r="AHI164" s="27"/>
      <c r="AHJ164" s="27"/>
      <c r="AHK164" s="27"/>
      <c r="AHL164" s="27"/>
      <c r="AHM164" s="27"/>
      <c r="AHN164" s="27"/>
      <c r="AHO164" s="27"/>
      <c r="AHP164" s="27"/>
      <c r="AHQ164" s="27"/>
      <c r="AHR164" s="27"/>
      <c r="AHS164" s="27"/>
      <c r="AHT164" s="27"/>
      <c r="AHU164" s="27"/>
      <c r="AHV164" s="27"/>
      <c r="AHW164" s="27"/>
      <c r="AHX164" s="27"/>
      <c r="AHY164" s="27"/>
      <c r="AHZ164" s="27"/>
      <c r="AIA164" s="27"/>
      <c r="AIB164" s="27"/>
      <c r="AIC164" s="27"/>
      <c r="AID164" s="27"/>
      <c r="AIE164" s="27"/>
      <c r="AIF164" s="27"/>
      <c r="AIG164" s="27"/>
      <c r="AIH164" s="27"/>
      <c r="AII164" s="27"/>
      <c r="AIJ164" s="27"/>
      <c r="AIK164" s="27"/>
      <c r="AIL164" s="27"/>
      <c r="AIM164" s="27"/>
      <c r="AIN164" s="27"/>
      <c r="AIO164" s="27"/>
      <c r="AIP164" s="27"/>
      <c r="AIQ164" s="27"/>
      <c r="AIR164" s="27"/>
      <c r="AIS164" s="27"/>
      <c r="AIT164" s="27"/>
      <c r="AIU164" s="27"/>
      <c r="AIV164" s="27"/>
      <c r="AIW164" s="27"/>
      <c r="AIX164" s="27"/>
      <c r="AIY164" s="27"/>
      <c r="AIZ164" s="27"/>
      <c r="AJA164" s="27"/>
      <c r="AJB164" s="27"/>
      <c r="AJC164" s="27"/>
      <c r="AJD164" s="27"/>
      <c r="AJE164" s="27"/>
      <c r="AJF164" s="27"/>
      <c r="AJG164" s="27"/>
      <c r="AJH164" s="27"/>
      <c r="AJI164" s="27"/>
      <c r="AJJ164" s="27"/>
      <c r="AJK164" s="27"/>
      <c r="AJL164" s="27"/>
      <c r="AJM164" s="27"/>
      <c r="AJN164" s="27"/>
      <c r="AJO164" s="27"/>
      <c r="AJP164" s="27"/>
      <c r="AJQ164" s="27"/>
      <c r="AJR164" s="27"/>
      <c r="AJS164" s="27"/>
      <c r="AJT164" s="27"/>
      <c r="AJU164" s="27"/>
      <c r="AJV164" s="27"/>
      <c r="AJW164" s="27"/>
      <c r="AJX164" s="27"/>
      <c r="AJY164" s="27"/>
      <c r="AJZ164" s="27"/>
      <c r="AKA164" s="27"/>
      <c r="AKB164" s="27"/>
      <c r="AKC164" s="27"/>
      <c r="AKD164" s="27"/>
      <c r="AKE164" s="27"/>
      <c r="AKF164" s="27"/>
      <c r="AKG164" s="27"/>
      <c r="AKH164" s="27"/>
      <c r="AKI164" s="27"/>
      <c r="AKJ164" s="27"/>
      <c r="AKK164" s="27"/>
      <c r="AKL164" s="27"/>
      <c r="AKM164" s="27"/>
      <c r="AKN164" s="27"/>
      <c r="AKO164" s="27"/>
      <c r="AKP164" s="27"/>
      <c r="AKQ164" s="27"/>
      <c r="AKR164" s="27"/>
      <c r="AKS164" s="27"/>
      <c r="AKT164" s="27"/>
      <c r="AKU164" s="27"/>
      <c r="AKV164" s="27"/>
      <c r="AKW164" s="27"/>
      <c r="AKX164" s="27"/>
      <c r="AKY164" s="27"/>
      <c r="AKZ164" s="27"/>
      <c r="ALA164" s="27"/>
      <c r="ALB164" s="27"/>
      <c r="ALC164" s="27"/>
      <c r="ALD164" s="27"/>
      <c r="ALE164" s="27"/>
      <c r="ALF164" s="27"/>
      <c r="ALG164" s="27"/>
      <c r="ALH164" s="27"/>
      <c r="ALI164" s="27"/>
      <c r="ALJ164" s="27"/>
      <c r="ALK164" s="27"/>
      <c r="ALL164" s="27"/>
      <c r="ALM164" s="27"/>
      <c r="ALN164" s="27"/>
      <c r="ALO164" s="27"/>
      <c r="ALP164" s="27"/>
      <c r="ALQ164" s="27"/>
      <c r="ALR164" s="27"/>
      <c r="ALS164" s="27"/>
    </row>
    <row r="165" spans="1:1007" ht="19.5" customHeight="1" thickBot="1" x14ac:dyDescent="0.25">
      <c r="A165" s="547"/>
      <c r="B165" s="549"/>
      <c r="C165" s="551"/>
      <c r="D165" s="553"/>
      <c r="E165" s="555"/>
      <c r="F165" s="557"/>
      <c r="G165" s="688"/>
      <c r="H165" s="559"/>
      <c r="I165" s="559"/>
      <c r="J165" s="545"/>
      <c r="K165" s="349" t="s">
        <v>11</v>
      </c>
      <c r="L165" s="15">
        <f t="shared" ref="L165:W165" si="37">SUM(L163:L164)</f>
        <v>0</v>
      </c>
      <c r="M165" s="347">
        <f t="shared" si="37"/>
        <v>0</v>
      </c>
      <c r="N165" s="347">
        <f t="shared" si="37"/>
        <v>0</v>
      </c>
      <c r="O165" s="16">
        <f t="shared" si="37"/>
        <v>0</v>
      </c>
      <c r="P165" s="15">
        <f t="shared" si="37"/>
        <v>0</v>
      </c>
      <c r="Q165" s="347">
        <f t="shared" si="37"/>
        <v>0</v>
      </c>
      <c r="R165" s="347">
        <f t="shared" si="37"/>
        <v>0</v>
      </c>
      <c r="S165" s="16">
        <f t="shared" si="37"/>
        <v>0</v>
      </c>
      <c r="T165" s="15">
        <f t="shared" si="37"/>
        <v>0</v>
      </c>
      <c r="U165" s="347">
        <f t="shared" si="37"/>
        <v>0</v>
      </c>
      <c r="V165" s="347">
        <f t="shared" si="37"/>
        <v>0</v>
      </c>
      <c r="W165" s="16">
        <f t="shared" si="37"/>
        <v>0</v>
      </c>
      <c r="X165" s="27"/>
      <c r="Y165" s="27"/>
      <c r="Z165" s="27"/>
      <c r="AA165" s="27"/>
      <c r="AB165" s="27"/>
      <c r="AC165" s="27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40"/>
      <c r="AV165" s="39"/>
      <c r="AW165" s="39"/>
      <c r="AX165" s="39"/>
      <c r="AY165" s="39"/>
      <c r="AZ165" s="39"/>
      <c r="BA165" s="39"/>
      <c r="BB165" s="39"/>
      <c r="BC165" s="39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7"/>
      <c r="JJ165" s="27"/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7"/>
      <c r="JW165" s="27"/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7"/>
      <c r="KJ165" s="27"/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7"/>
      <c r="KW165" s="27"/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7"/>
      <c r="LJ165" s="27"/>
      <c r="LK165" s="27"/>
      <c r="LL165" s="27"/>
      <c r="LM165" s="27"/>
      <c r="LN165" s="27"/>
      <c r="LO165" s="27"/>
      <c r="LP165" s="27"/>
      <c r="LQ165" s="27"/>
      <c r="LR165" s="27"/>
      <c r="LS165" s="27"/>
      <c r="LT165" s="27"/>
      <c r="LU165" s="27"/>
      <c r="LV165" s="27"/>
      <c r="LW165" s="27"/>
      <c r="LX165" s="27"/>
      <c r="LY165" s="27"/>
      <c r="LZ165" s="27"/>
      <c r="MA165" s="27"/>
      <c r="MB165" s="27"/>
      <c r="MC165" s="27"/>
      <c r="MD165" s="27"/>
      <c r="ME165" s="27"/>
      <c r="MF165" s="27"/>
      <c r="MG165" s="27"/>
      <c r="MH165" s="27"/>
      <c r="MI165" s="27"/>
      <c r="MJ165" s="27"/>
      <c r="MK165" s="27"/>
      <c r="ML165" s="27"/>
      <c r="MM165" s="27"/>
      <c r="MN165" s="27"/>
      <c r="MO165" s="27"/>
      <c r="MP165" s="27"/>
      <c r="MQ165" s="27"/>
      <c r="MR165" s="27"/>
      <c r="MS165" s="27"/>
      <c r="MT165" s="27"/>
      <c r="MU165" s="27"/>
      <c r="MV165" s="27"/>
      <c r="MW165" s="27"/>
      <c r="MX165" s="27"/>
      <c r="MY165" s="27"/>
      <c r="MZ165" s="27"/>
      <c r="NA165" s="27"/>
      <c r="NB165" s="27"/>
      <c r="NC165" s="27"/>
      <c r="ND165" s="27"/>
      <c r="NE165" s="27"/>
      <c r="NF165" s="27"/>
      <c r="NG165" s="27"/>
      <c r="NH165" s="27"/>
      <c r="NI165" s="27"/>
      <c r="NJ165" s="27"/>
      <c r="NK165" s="27"/>
      <c r="NL165" s="27"/>
      <c r="NM165" s="27"/>
      <c r="NN165" s="27"/>
      <c r="NO165" s="27"/>
      <c r="NP165" s="27"/>
      <c r="NQ165" s="27"/>
      <c r="NR165" s="27"/>
      <c r="NS165" s="27"/>
      <c r="NT165" s="27"/>
      <c r="NU165" s="27"/>
      <c r="NV165" s="27"/>
      <c r="NW165" s="27"/>
      <c r="NX165" s="27"/>
      <c r="NY165" s="27"/>
      <c r="NZ165" s="27"/>
      <c r="OA165" s="27"/>
      <c r="OB165" s="27"/>
      <c r="OC165" s="27"/>
      <c r="OD165" s="27"/>
      <c r="OE165" s="27"/>
      <c r="OF165" s="27"/>
      <c r="OG165" s="27"/>
      <c r="OH165" s="27"/>
      <c r="OI165" s="27"/>
      <c r="OJ165" s="27"/>
      <c r="OK165" s="27"/>
      <c r="OL165" s="27"/>
      <c r="OM165" s="27"/>
      <c r="ON165" s="27"/>
      <c r="OO165" s="27"/>
      <c r="OP165" s="27"/>
      <c r="OQ165" s="27"/>
      <c r="OR165" s="27"/>
      <c r="OS165" s="27"/>
      <c r="OT165" s="27"/>
      <c r="OU165" s="27"/>
      <c r="OV165" s="27"/>
      <c r="OW165" s="27"/>
      <c r="OX165" s="27"/>
      <c r="OY165" s="27"/>
      <c r="OZ165" s="27"/>
      <c r="PA165" s="27"/>
      <c r="PB165" s="27"/>
      <c r="PC165" s="27"/>
      <c r="PD165" s="27"/>
      <c r="PE165" s="27"/>
      <c r="PF165" s="27"/>
      <c r="PG165" s="27"/>
      <c r="PH165" s="27"/>
      <c r="PI165" s="27"/>
      <c r="PJ165" s="27"/>
      <c r="PK165" s="27"/>
      <c r="PL165" s="27"/>
      <c r="PM165" s="27"/>
      <c r="PN165" s="27"/>
      <c r="PO165" s="27"/>
      <c r="PP165" s="27"/>
      <c r="PQ165" s="27"/>
      <c r="PR165" s="27"/>
      <c r="PS165" s="27"/>
      <c r="PT165" s="27"/>
      <c r="PU165" s="27"/>
      <c r="PV165" s="27"/>
      <c r="PW165" s="27"/>
      <c r="PX165" s="27"/>
      <c r="PY165" s="27"/>
      <c r="PZ165" s="27"/>
      <c r="QA165" s="27"/>
      <c r="QB165" s="27"/>
      <c r="QC165" s="27"/>
      <c r="QD165" s="27"/>
      <c r="QE165" s="27"/>
      <c r="QF165" s="27"/>
      <c r="QG165" s="27"/>
      <c r="QH165" s="27"/>
      <c r="QI165" s="27"/>
      <c r="QJ165" s="27"/>
      <c r="QK165" s="27"/>
      <c r="QL165" s="27"/>
      <c r="QM165" s="27"/>
      <c r="QN165" s="27"/>
      <c r="QO165" s="27"/>
      <c r="QP165" s="27"/>
      <c r="QQ165" s="27"/>
      <c r="QR165" s="27"/>
      <c r="QS165" s="27"/>
      <c r="QT165" s="27"/>
      <c r="QU165" s="27"/>
      <c r="QV165" s="27"/>
      <c r="QW165" s="27"/>
      <c r="QX165" s="27"/>
      <c r="QY165" s="27"/>
      <c r="QZ165" s="27"/>
      <c r="RA165" s="27"/>
      <c r="RB165" s="27"/>
      <c r="RC165" s="27"/>
      <c r="RD165" s="27"/>
      <c r="RE165" s="27"/>
      <c r="RF165" s="27"/>
      <c r="RG165" s="27"/>
      <c r="RH165" s="27"/>
      <c r="RI165" s="27"/>
      <c r="RJ165" s="27"/>
      <c r="RK165" s="27"/>
      <c r="RL165" s="27"/>
      <c r="RM165" s="27"/>
      <c r="RN165" s="27"/>
      <c r="RO165" s="27"/>
      <c r="RP165" s="27"/>
      <c r="RQ165" s="27"/>
      <c r="RR165" s="27"/>
      <c r="RS165" s="27"/>
      <c r="RT165" s="27"/>
      <c r="RU165" s="27"/>
      <c r="RV165" s="27"/>
      <c r="RW165" s="27"/>
      <c r="RX165" s="27"/>
      <c r="RY165" s="27"/>
      <c r="RZ165" s="27"/>
      <c r="SA165" s="27"/>
      <c r="SB165" s="27"/>
      <c r="SC165" s="27"/>
      <c r="SD165" s="27"/>
      <c r="SE165" s="27"/>
      <c r="SF165" s="27"/>
      <c r="SG165" s="27"/>
      <c r="SH165" s="27"/>
      <c r="SI165" s="27"/>
      <c r="SJ165" s="27"/>
      <c r="SK165" s="27"/>
      <c r="SL165" s="27"/>
      <c r="SM165" s="27"/>
      <c r="SN165" s="27"/>
      <c r="SO165" s="27"/>
      <c r="SP165" s="27"/>
      <c r="SQ165" s="27"/>
      <c r="SR165" s="27"/>
      <c r="SS165" s="27"/>
      <c r="ST165" s="27"/>
      <c r="SU165" s="27"/>
      <c r="SV165" s="27"/>
      <c r="SW165" s="27"/>
      <c r="SX165" s="27"/>
      <c r="SY165" s="27"/>
      <c r="SZ165" s="27"/>
      <c r="TA165" s="27"/>
      <c r="TB165" s="27"/>
      <c r="TC165" s="27"/>
      <c r="TD165" s="27"/>
      <c r="TE165" s="27"/>
      <c r="TF165" s="27"/>
      <c r="TG165" s="27"/>
      <c r="TH165" s="27"/>
      <c r="TI165" s="27"/>
      <c r="TJ165" s="27"/>
      <c r="TK165" s="27"/>
      <c r="TL165" s="27"/>
      <c r="TM165" s="27"/>
      <c r="TN165" s="27"/>
      <c r="TO165" s="27"/>
      <c r="TP165" s="27"/>
      <c r="TQ165" s="27"/>
      <c r="TR165" s="27"/>
      <c r="TS165" s="27"/>
      <c r="TT165" s="27"/>
      <c r="TU165" s="27"/>
      <c r="TV165" s="27"/>
      <c r="TW165" s="27"/>
      <c r="TX165" s="27"/>
      <c r="TY165" s="27"/>
      <c r="TZ165" s="27"/>
      <c r="UA165" s="27"/>
      <c r="UB165" s="27"/>
      <c r="UC165" s="27"/>
      <c r="UD165" s="27"/>
      <c r="UE165" s="27"/>
      <c r="UF165" s="27"/>
      <c r="UG165" s="27"/>
      <c r="UH165" s="27"/>
      <c r="UI165" s="27"/>
      <c r="UJ165" s="27"/>
      <c r="UK165" s="27"/>
      <c r="UL165" s="27"/>
      <c r="UM165" s="27"/>
      <c r="UN165" s="27"/>
      <c r="UO165" s="27"/>
      <c r="UP165" s="27"/>
      <c r="UQ165" s="27"/>
      <c r="UR165" s="27"/>
      <c r="US165" s="27"/>
      <c r="UT165" s="27"/>
      <c r="UU165" s="27"/>
      <c r="UV165" s="27"/>
      <c r="UW165" s="27"/>
      <c r="UX165" s="27"/>
      <c r="UY165" s="27"/>
      <c r="UZ165" s="27"/>
      <c r="VA165" s="27"/>
      <c r="VB165" s="27"/>
      <c r="VC165" s="27"/>
      <c r="VD165" s="27"/>
      <c r="VE165" s="27"/>
      <c r="VF165" s="27"/>
      <c r="VG165" s="27"/>
      <c r="VH165" s="27"/>
      <c r="VI165" s="27"/>
      <c r="VJ165" s="27"/>
      <c r="VK165" s="27"/>
      <c r="VL165" s="27"/>
      <c r="VM165" s="27"/>
      <c r="VN165" s="27"/>
      <c r="VO165" s="27"/>
      <c r="VP165" s="27"/>
      <c r="VQ165" s="27"/>
      <c r="VR165" s="27"/>
      <c r="VS165" s="27"/>
      <c r="VT165" s="27"/>
      <c r="VU165" s="27"/>
      <c r="VV165" s="27"/>
      <c r="VW165" s="27"/>
      <c r="VX165" s="27"/>
      <c r="VY165" s="27"/>
      <c r="VZ165" s="27"/>
      <c r="WA165" s="27"/>
      <c r="WB165" s="27"/>
      <c r="WC165" s="27"/>
      <c r="WD165" s="27"/>
      <c r="WE165" s="27"/>
      <c r="WF165" s="27"/>
      <c r="WG165" s="27"/>
      <c r="WH165" s="27"/>
      <c r="WI165" s="27"/>
      <c r="WJ165" s="27"/>
      <c r="WK165" s="27"/>
      <c r="WL165" s="27"/>
      <c r="WM165" s="27"/>
      <c r="WN165" s="27"/>
      <c r="WO165" s="27"/>
      <c r="WP165" s="27"/>
      <c r="WQ165" s="27"/>
      <c r="WR165" s="27"/>
      <c r="WS165" s="27"/>
      <c r="WT165" s="27"/>
      <c r="WU165" s="27"/>
      <c r="WV165" s="27"/>
      <c r="WW165" s="27"/>
      <c r="WX165" s="27"/>
      <c r="WY165" s="27"/>
      <c r="WZ165" s="27"/>
      <c r="XA165" s="27"/>
      <c r="XB165" s="27"/>
      <c r="XC165" s="27"/>
      <c r="XD165" s="27"/>
      <c r="XE165" s="27"/>
      <c r="XF165" s="27"/>
      <c r="XG165" s="27"/>
      <c r="XH165" s="27"/>
      <c r="XI165" s="27"/>
      <c r="XJ165" s="27"/>
      <c r="XK165" s="27"/>
      <c r="XL165" s="27"/>
      <c r="XM165" s="27"/>
      <c r="XN165" s="27"/>
      <c r="XO165" s="27"/>
      <c r="XP165" s="27"/>
      <c r="XQ165" s="27"/>
      <c r="XR165" s="27"/>
      <c r="XS165" s="27"/>
      <c r="XT165" s="27"/>
      <c r="XU165" s="27"/>
      <c r="XV165" s="27"/>
      <c r="XW165" s="27"/>
      <c r="XX165" s="27"/>
      <c r="XY165" s="27"/>
      <c r="XZ165" s="27"/>
      <c r="YA165" s="27"/>
      <c r="YB165" s="27"/>
      <c r="YC165" s="27"/>
      <c r="YD165" s="27"/>
      <c r="YE165" s="27"/>
      <c r="YF165" s="27"/>
      <c r="YG165" s="27"/>
      <c r="YH165" s="27"/>
      <c r="YI165" s="27"/>
      <c r="YJ165" s="27"/>
      <c r="YK165" s="27"/>
      <c r="YL165" s="27"/>
      <c r="YM165" s="27"/>
      <c r="YN165" s="27"/>
      <c r="YO165" s="27"/>
      <c r="YP165" s="27"/>
      <c r="YQ165" s="27"/>
      <c r="YR165" s="27"/>
      <c r="YS165" s="27"/>
      <c r="YT165" s="27"/>
      <c r="YU165" s="27"/>
      <c r="YV165" s="27"/>
      <c r="YW165" s="27"/>
      <c r="YX165" s="27"/>
      <c r="YY165" s="27"/>
      <c r="YZ165" s="27"/>
      <c r="ZA165" s="27"/>
      <c r="ZB165" s="27"/>
      <c r="ZC165" s="27"/>
      <c r="ZD165" s="27"/>
      <c r="ZE165" s="27"/>
      <c r="ZF165" s="27"/>
      <c r="ZG165" s="27"/>
      <c r="ZH165" s="27"/>
      <c r="ZI165" s="27"/>
      <c r="ZJ165" s="27"/>
      <c r="ZK165" s="27"/>
      <c r="ZL165" s="27"/>
      <c r="ZM165" s="27"/>
      <c r="ZN165" s="27"/>
      <c r="ZO165" s="27"/>
      <c r="ZP165" s="27"/>
      <c r="ZQ165" s="27"/>
      <c r="ZR165" s="27"/>
      <c r="ZS165" s="27"/>
      <c r="ZT165" s="27"/>
      <c r="ZU165" s="27"/>
      <c r="ZV165" s="27"/>
      <c r="ZW165" s="27"/>
      <c r="ZX165" s="27"/>
      <c r="ZY165" s="27"/>
      <c r="ZZ165" s="27"/>
      <c r="AAA165" s="27"/>
      <c r="AAB165" s="27"/>
      <c r="AAC165" s="27"/>
      <c r="AAD165" s="27"/>
      <c r="AAE165" s="27"/>
      <c r="AAF165" s="27"/>
      <c r="AAG165" s="27"/>
      <c r="AAH165" s="27"/>
      <c r="AAI165" s="27"/>
      <c r="AAJ165" s="27"/>
      <c r="AAK165" s="27"/>
      <c r="AAL165" s="27"/>
      <c r="AAM165" s="27"/>
      <c r="AAN165" s="27"/>
      <c r="AAO165" s="27"/>
      <c r="AAP165" s="27"/>
      <c r="AAQ165" s="27"/>
      <c r="AAR165" s="27"/>
      <c r="AAS165" s="27"/>
      <c r="AAT165" s="27"/>
      <c r="AAU165" s="27"/>
      <c r="AAV165" s="27"/>
      <c r="AAW165" s="27"/>
      <c r="AAX165" s="27"/>
      <c r="AAY165" s="27"/>
      <c r="AAZ165" s="27"/>
      <c r="ABA165" s="27"/>
      <c r="ABB165" s="27"/>
      <c r="ABC165" s="27"/>
      <c r="ABD165" s="27"/>
      <c r="ABE165" s="27"/>
      <c r="ABF165" s="27"/>
      <c r="ABG165" s="27"/>
      <c r="ABH165" s="27"/>
      <c r="ABI165" s="27"/>
      <c r="ABJ165" s="27"/>
      <c r="ABK165" s="27"/>
      <c r="ABL165" s="27"/>
      <c r="ABM165" s="27"/>
      <c r="ABN165" s="27"/>
      <c r="ABO165" s="27"/>
      <c r="ABP165" s="27"/>
      <c r="ABQ165" s="27"/>
      <c r="ABR165" s="27"/>
      <c r="ABS165" s="27"/>
      <c r="ABT165" s="27"/>
      <c r="ABU165" s="27"/>
      <c r="ABV165" s="27"/>
      <c r="ABW165" s="27"/>
      <c r="ABX165" s="27"/>
      <c r="ABY165" s="27"/>
      <c r="ABZ165" s="27"/>
      <c r="ACA165" s="27"/>
      <c r="ACB165" s="27"/>
      <c r="ACC165" s="27"/>
      <c r="ACD165" s="27"/>
      <c r="ACE165" s="27"/>
      <c r="ACF165" s="27"/>
      <c r="ACG165" s="27"/>
      <c r="ACH165" s="27"/>
      <c r="ACI165" s="27"/>
      <c r="ACJ165" s="27"/>
      <c r="ACK165" s="27"/>
      <c r="ACL165" s="27"/>
      <c r="ACM165" s="27"/>
      <c r="ACN165" s="27"/>
      <c r="ACO165" s="27"/>
      <c r="ACP165" s="27"/>
      <c r="ACQ165" s="27"/>
      <c r="ACR165" s="27"/>
      <c r="ACS165" s="27"/>
      <c r="ACT165" s="27"/>
      <c r="ACU165" s="27"/>
      <c r="ACV165" s="27"/>
      <c r="ACW165" s="27"/>
      <c r="ACX165" s="27"/>
      <c r="ACY165" s="27"/>
      <c r="ACZ165" s="27"/>
      <c r="ADA165" s="27"/>
      <c r="ADB165" s="27"/>
      <c r="ADC165" s="27"/>
      <c r="ADD165" s="27"/>
      <c r="ADE165" s="27"/>
      <c r="ADF165" s="27"/>
      <c r="ADG165" s="27"/>
      <c r="ADH165" s="27"/>
      <c r="ADI165" s="27"/>
      <c r="ADJ165" s="27"/>
      <c r="ADK165" s="27"/>
      <c r="ADL165" s="27"/>
      <c r="ADM165" s="27"/>
      <c r="ADN165" s="27"/>
      <c r="ADO165" s="27"/>
      <c r="ADP165" s="27"/>
      <c r="ADQ165" s="27"/>
      <c r="ADR165" s="27"/>
      <c r="ADS165" s="27"/>
      <c r="ADT165" s="27"/>
      <c r="ADU165" s="27"/>
      <c r="ADV165" s="27"/>
      <c r="ADW165" s="27"/>
      <c r="ADX165" s="27"/>
      <c r="ADY165" s="27"/>
      <c r="ADZ165" s="27"/>
      <c r="AEA165" s="27"/>
      <c r="AEB165" s="27"/>
      <c r="AEC165" s="27"/>
      <c r="AED165" s="27"/>
      <c r="AEE165" s="27"/>
      <c r="AEF165" s="27"/>
      <c r="AEG165" s="27"/>
      <c r="AEH165" s="27"/>
      <c r="AEI165" s="27"/>
      <c r="AEJ165" s="27"/>
      <c r="AEK165" s="27"/>
      <c r="AEL165" s="27"/>
      <c r="AEM165" s="27"/>
      <c r="AEN165" s="27"/>
      <c r="AEO165" s="27"/>
      <c r="AEP165" s="27"/>
      <c r="AEQ165" s="27"/>
      <c r="AER165" s="27"/>
      <c r="AES165" s="27"/>
      <c r="AET165" s="27"/>
      <c r="AEU165" s="27"/>
      <c r="AEV165" s="27"/>
      <c r="AEW165" s="27"/>
      <c r="AEX165" s="27"/>
      <c r="AEY165" s="27"/>
      <c r="AEZ165" s="27"/>
      <c r="AFA165" s="27"/>
      <c r="AFB165" s="27"/>
      <c r="AFC165" s="27"/>
      <c r="AFD165" s="27"/>
      <c r="AFE165" s="27"/>
      <c r="AFF165" s="27"/>
      <c r="AFG165" s="27"/>
      <c r="AFH165" s="27"/>
      <c r="AFI165" s="27"/>
      <c r="AFJ165" s="27"/>
      <c r="AFK165" s="27"/>
      <c r="AFL165" s="27"/>
      <c r="AFM165" s="27"/>
      <c r="AFN165" s="27"/>
      <c r="AFO165" s="27"/>
      <c r="AFP165" s="27"/>
      <c r="AFQ165" s="27"/>
      <c r="AFR165" s="27"/>
      <c r="AFS165" s="27"/>
      <c r="AFT165" s="27"/>
      <c r="AFU165" s="27"/>
      <c r="AFV165" s="27"/>
      <c r="AFW165" s="27"/>
      <c r="AFX165" s="27"/>
      <c r="AFY165" s="27"/>
      <c r="AFZ165" s="27"/>
      <c r="AGA165" s="27"/>
      <c r="AGB165" s="27"/>
      <c r="AGC165" s="27"/>
      <c r="AGD165" s="27"/>
      <c r="AGE165" s="27"/>
      <c r="AGF165" s="27"/>
      <c r="AGG165" s="27"/>
      <c r="AGH165" s="27"/>
      <c r="AGI165" s="27"/>
      <c r="AGJ165" s="27"/>
      <c r="AGK165" s="27"/>
      <c r="AGL165" s="27"/>
      <c r="AGM165" s="27"/>
      <c r="AGN165" s="27"/>
      <c r="AGO165" s="27"/>
      <c r="AGP165" s="27"/>
      <c r="AGQ165" s="27"/>
      <c r="AGR165" s="27"/>
      <c r="AGS165" s="27"/>
      <c r="AGT165" s="27"/>
      <c r="AGU165" s="27"/>
      <c r="AGV165" s="27"/>
      <c r="AGW165" s="27"/>
      <c r="AGX165" s="27"/>
      <c r="AGY165" s="27"/>
      <c r="AGZ165" s="27"/>
      <c r="AHA165" s="27"/>
      <c r="AHB165" s="27"/>
      <c r="AHC165" s="27"/>
      <c r="AHD165" s="27"/>
      <c r="AHE165" s="27"/>
      <c r="AHF165" s="27"/>
      <c r="AHG165" s="27"/>
      <c r="AHH165" s="27"/>
      <c r="AHI165" s="27"/>
      <c r="AHJ165" s="27"/>
      <c r="AHK165" s="27"/>
      <c r="AHL165" s="27"/>
      <c r="AHM165" s="27"/>
      <c r="AHN165" s="27"/>
      <c r="AHO165" s="27"/>
      <c r="AHP165" s="27"/>
      <c r="AHQ165" s="27"/>
      <c r="AHR165" s="27"/>
      <c r="AHS165" s="27"/>
      <c r="AHT165" s="27"/>
      <c r="AHU165" s="27"/>
      <c r="AHV165" s="27"/>
      <c r="AHW165" s="27"/>
      <c r="AHX165" s="27"/>
      <c r="AHY165" s="27"/>
      <c r="AHZ165" s="27"/>
      <c r="AIA165" s="27"/>
      <c r="AIB165" s="27"/>
      <c r="AIC165" s="27"/>
      <c r="AID165" s="27"/>
      <c r="AIE165" s="27"/>
      <c r="AIF165" s="27"/>
      <c r="AIG165" s="27"/>
      <c r="AIH165" s="27"/>
      <c r="AII165" s="27"/>
      <c r="AIJ165" s="27"/>
      <c r="AIK165" s="27"/>
      <c r="AIL165" s="27"/>
      <c r="AIM165" s="27"/>
      <c r="AIN165" s="27"/>
      <c r="AIO165" s="27"/>
      <c r="AIP165" s="27"/>
      <c r="AIQ165" s="27"/>
      <c r="AIR165" s="27"/>
      <c r="AIS165" s="27"/>
      <c r="AIT165" s="27"/>
      <c r="AIU165" s="27"/>
      <c r="AIV165" s="27"/>
      <c r="AIW165" s="27"/>
      <c r="AIX165" s="27"/>
      <c r="AIY165" s="27"/>
      <c r="AIZ165" s="27"/>
      <c r="AJA165" s="27"/>
      <c r="AJB165" s="27"/>
      <c r="AJC165" s="27"/>
      <c r="AJD165" s="27"/>
      <c r="AJE165" s="27"/>
      <c r="AJF165" s="27"/>
      <c r="AJG165" s="27"/>
      <c r="AJH165" s="27"/>
      <c r="AJI165" s="27"/>
      <c r="AJJ165" s="27"/>
      <c r="AJK165" s="27"/>
      <c r="AJL165" s="27"/>
      <c r="AJM165" s="27"/>
      <c r="AJN165" s="27"/>
      <c r="AJO165" s="27"/>
      <c r="AJP165" s="27"/>
      <c r="AJQ165" s="27"/>
      <c r="AJR165" s="27"/>
      <c r="AJS165" s="27"/>
      <c r="AJT165" s="27"/>
      <c r="AJU165" s="27"/>
      <c r="AJV165" s="27"/>
      <c r="AJW165" s="27"/>
      <c r="AJX165" s="27"/>
      <c r="AJY165" s="27"/>
      <c r="AJZ165" s="27"/>
      <c r="AKA165" s="27"/>
      <c r="AKB165" s="27"/>
      <c r="AKC165" s="27"/>
      <c r="AKD165" s="27"/>
      <c r="AKE165" s="27"/>
      <c r="AKF165" s="27"/>
      <c r="AKG165" s="27"/>
      <c r="AKH165" s="27"/>
      <c r="AKI165" s="27"/>
      <c r="AKJ165" s="27"/>
      <c r="AKK165" s="27"/>
      <c r="AKL165" s="27"/>
      <c r="AKM165" s="27"/>
      <c r="AKN165" s="27"/>
      <c r="AKO165" s="27"/>
      <c r="AKP165" s="27"/>
      <c r="AKQ165" s="27"/>
      <c r="AKR165" s="27"/>
      <c r="AKS165" s="27"/>
      <c r="AKT165" s="27"/>
      <c r="AKU165" s="27"/>
      <c r="AKV165" s="27"/>
      <c r="AKW165" s="27"/>
      <c r="AKX165" s="27"/>
      <c r="AKY165" s="27"/>
      <c r="AKZ165" s="27"/>
      <c r="ALA165" s="27"/>
      <c r="ALB165" s="27"/>
      <c r="ALC165" s="27"/>
      <c r="ALD165" s="27"/>
      <c r="ALE165" s="27"/>
      <c r="ALF165" s="27"/>
      <c r="ALG165" s="27"/>
      <c r="ALH165" s="27"/>
      <c r="ALI165" s="27"/>
      <c r="ALJ165" s="27"/>
      <c r="ALK165" s="27"/>
      <c r="ALL165" s="27"/>
      <c r="ALM165" s="27"/>
      <c r="ALN165" s="27"/>
      <c r="ALO165" s="27"/>
      <c r="ALP165" s="27"/>
      <c r="ALQ165" s="27"/>
      <c r="ALR165" s="27"/>
      <c r="ALS165" s="27"/>
    </row>
    <row r="166" spans="1:1007" ht="18.75" customHeight="1" thickBot="1" x14ac:dyDescent="0.25">
      <c r="A166" s="546" t="s">
        <v>14</v>
      </c>
      <c r="B166" s="548" t="s">
        <v>15</v>
      </c>
      <c r="C166" s="550" t="s">
        <v>15</v>
      </c>
      <c r="D166" s="552" t="s">
        <v>392</v>
      </c>
      <c r="E166" s="554" t="s">
        <v>396</v>
      </c>
      <c r="F166" s="556" t="s">
        <v>187</v>
      </c>
      <c r="G166" s="722" t="s">
        <v>108</v>
      </c>
      <c r="H166" s="558" t="s">
        <v>18</v>
      </c>
      <c r="I166" s="558" t="s">
        <v>19</v>
      </c>
      <c r="J166" s="543" t="s">
        <v>458</v>
      </c>
      <c r="K166" s="147" t="s">
        <v>25</v>
      </c>
      <c r="L166" s="148">
        <f>+M166+O166</f>
        <v>2.5</v>
      </c>
      <c r="M166" s="376">
        <v>0</v>
      </c>
      <c r="N166" s="376">
        <v>0</v>
      </c>
      <c r="O166" s="389">
        <v>2.5</v>
      </c>
      <c r="P166" s="148">
        <f>+Q166+S166</f>
        <v>0</v>
      </c>
      <c r="Q166" s="376">
        <v>0</v>
      </c>
      <c r="R166" s="376">
        <v>0</v>
      </c>
      <c r="S166" s="389">
        <v>0</v>
      </c>
      <c r="T166" s="148">
        <f>+U166+W166</f>
        <v>0</v>
      </c>
      <c r="U166" s="376">
        <v>0</v>
      </c>
      <c r="V166" s="376">
        <v>0</v>
      </c>
      <c r="W166" s="389">
        <v>0</v>
      </c>
      <c r="X166" s="27"/>
      <c r="Y166" s="27"/>
      <c r="Z166" s="27"/>
      <c r="AA166" s="27"/>
      <c r="AB166" s="27"/>
      <c r="AC166" s="27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40"/>
      <c r="AV166" s="39"/>
      <c r="AW166" s="39"/>
      <c r="AX166" s="39"/>
      <c r="AY166" s="39"/>
      <c r="AZ166" s="39"/>
      <c r="BA166" s="39"/>
      <c r="BB166" s="39"/>
      <c r="BC166" s="39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7"/>
      <c r="JJ166" s="27"/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7"/>
      <c r="JW166" s="27"/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7"/>
      <c r="KJ166" s="27"/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7"/>
      <c r="KW166" s="27"/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7"/>
      <c r="LJ166" s="27"/>
      <c r="LK166" s="27"/>
      <c r="LL166" s="27"/>
      <c r="LM166" s="27"/>
      <c r="LN166" s="27"/>
      <c r="LO166" s="27"/>
      <c r="LP166" s="27"/>
      <c r="LQ166" s="27"/>
      <c r="LR166" s="27"/>
      <c r="LS166" s="27"/>
      <c r="LT166" s="27"/>
      <c r="LU166" s="27"/>
      <c r="LV166" s="27"/>
      <c r="LW166" s="27"/>
      <c r="LX166" s="27"/>
      <c r="LY166" s="27"/>
      <c r="LZ166" s="27"/>
      <c r="MA166" s="27"/>
      <c r="MB166" s="27"/>
      <c r="MC166" s="27"/>
      <c r="MD166" s="27"/>
      <c r="ME166" s="27"/>
      <c r="MF166" s="27"/>
      <c r="MG166" s="27"/>
      <c r="MH166" s="27"/>
      <c r="MI166" s="27"/>
      <c r="MJ166" s="27"/>
      <c r="MK166" s="27"/>
      <c r="ML166" s="27"/>
      <c r="MM166" s="27"/>
      <c r="MN166" s="27"/>
      <c r="MO166" s="27"/>
      <c r="MP166" s="27"/>
      <c r="MQ166" s="27"/>
      <c r="MR166" s="27"/>
      <c r="MS166" s="27"/>
      <c r="MT166" s="27"/>
      <c r="MU166" s="27"/>
      <c r="MV166" s="27"/>
      <c r="MW166" s="27"/>
      <c r="MX166" s="27"/>
      <c r="MY166" s="27"/>
      <c r="MZ166" s="27"/>
      <c r="NA166" s="27"/>
      <c r="NB166" s="27"/>
      <c r="NC166" s="27"/>
      <c r="ND166" s="27"/>
      <c r="NE166" s="27"/>
      <c r="NF166" s="27"/>
      <c r="NG166" s="27"/>
      <c r="NH166" s="27"/>
      <c r="NI166" s="27"/>
      <c r="NJ166" s="27"/>
      <c r="NK166" s="27"/>
      <c r="NL166" s="27"/>
      <c r="NM166" s="27"/>
      <c r="NN166" s="27"/>
      <c r="NO166" s="27"/>
      <c r="NP166" s="27"/>
      <c r="NQ166" s="27"/>
      <c r="NR166" s="27"/>
      <c r="NS166" s="27"/>
      <c r="NT166" s="27"/>
      <c r="NU166" s="27"/>
      <c r="NV166" s="27"/>
      <c r="NW166" s="27"/>
      <c r="NX166" s="27"/>
      <c r="NY166" s="27"/>
      <c r="NZ166" s="27"/>
      <c r="OA166" s="27"/>
      <c r="OB166" s="27"/>
      <c r="OC166" s="27"/>
      <c r="OD166" s="27"/>
      <c r="OE166" s="27"/>
      <c r="OF166" s="27"/>
      <c r="OG166" s="27"/>
      <c r="OH166" s="27"/>
      <c r="OI166" s="27"/>
      <c r="OJ166" s="27"/>
      <c r="OK166" s="27"/>
      <c r="OL166" s="27"/>
      <c r="OM166" s="27"/>
      <c r="ON166" s="27"/>
      <c r="OO166" s="27"/>
      <c r="OP166" s="27"/>
      <c r="OQ166" s="27"/>
      <c r="OR166" s="27"/>
      <c r="OS166" s="27"/>
      <c r="OT166" s="27"/>
      <c r="OU166" s="27"/>
      <c r="OV166" s="27"/>
      <c r="OW166" s="27"/>
      <c r="OX166" s="27"/>
      <c r="OY166" s="27"/>
      <c r="OZ166" s="27"/>
      <c r="PA166" s="27"/>
      <c r="PB166" s="27"/>
      <c r="PC166" s="27"/>
      <c r="PD166" s="27"/>
      <c r="PE166" s="27"/>
      <c r="PF166" s="27"/>
      <c r="PG166" s="27"/>
      <c r="PH166" s="27"/>
      <c r="PI166" s="27"/>
      <c r="PJ166" s="27"/>
      <c r="PK166" s="27"/>
      <c r="PL166" s="27"/>
      <c r="PM166" s="27"/>
      <c r="PN166" s="27"/>
      <c r="PO166" s="27"/>
      <c r="PP166" s="27"/>
      <c r="PQ166" s="27"/>
      <c r="PR166" s="27"/>
      <c r="PS166" s="27"/>
      <c r="PT166" s="27"/>
      <c r="PU166" s="27"/>
      <c r="PV166" s="27"/>
      <c r="PW166" s="27"/>
      <c r="PX166" s="27"/>
      <c r="PY166" s="27"/>
      <c r="PZ166" s="27"/>
      <c r="QA166" s="27"/>
      <c r="QB166" s="27"/>
      <c r="QC166" s="27"/>
      <c r="QD166" s="27"/>
      <c r="QE166" s="27"/>
      <c r="QF166" s="27"/>
      <c r="QG166" s="27"/>
      <c r="QH166" s="27"/>
      <c r="QI166" s="27"/>
      <c r="QJ166" s="27"/>
      <c r="QK166" s="27"/>
      <c r="QL166" s="27"/>
      <c r="QM166" s="27"/>
      <c r="QN166" s="27"/>
      <c r="QO166" s="27"/>
      <c r="QP166" s="27"/>
      <c r="QQ166" s="27"/>
      <c r="QR166" s="27"/>
      <c r="QS166" s="27"/>
      <c r="QT166" s="27"/>
      <c r="QU166" s="27"/>
      <c r="QV166" s="27"/>
      <c r="QW166" s="27"/>
      <c r="QX166" s="27"/>
      <c r="QY166" s="27"/>
      <c r="QZ166" s="27"/>
      <c r="RA166" s="27"/>
      <c r="RB166" s="27"/>
      <c r="RC166" s="27"/>
      <c r="RD166" s="27"/>
      <c r="RE166" s="27"/>
      <c r="RF166" s="27"/>
      <c r="RG166" s="27"/>
      <c r="RH166" s="27"/>
      <c r="RI166" s="27"/>
      <c r="RJ166" s="27"/>
      <c r="RK166" s="27"/>
      <c r="RL166" s="27"/>
      <c r="RM166" s="27"/>
      <c r="RN166" s="27"/>
      <c r="RO166" s="27"/>
      <c r="RP166" s="27"/>
      <c r="RQ166" s="27"/>
      <c r="RR166" s="27"/>
      <c r="RS166" s="27"/>
      <c r="RT166" s="27"/>
      <c r="RU166" s="27"/>
      <c r="RV166" s="27"/>
      <c r="RW166" s="27"/>
      <c r="RX166" s="27"/>
      <c r="RY166" s="27"/>
      <c r="RZ166" s="27"/>
      <c r="SA166" s="27"/>
      <c r="SB166" s="27"/>
      <c r="SC166" s="27"/>
      <c r="SD166" s="27"/>
      <c r="SE166" s="27"/>
      <c r="SF166" s="27"/>
      <c r="SG166" s="27"/>
      <c r="SH166" s="27"/>
      <c r="SI166" s="27"/>
      <c r="SJ166" s="27"/>
      <c r="SK166" s="27"/>
      <c r="SL166" s="27"/>
      <c r="SM166" s="27"/>
      <c r="SN166" s="27"/>
      <c r="SO166" s="27"/>
      <c r="SP166" s="27"/>
      <c r="SQ166" s="27"/>
      <c r="SR166" s="27"/>
      <c r="SS166" s="27"/>
      <c r="ST166" s="27"/>
      <c r="SU166" s="27"/>
      <c r="SV166" s="27"/>
      <c r="SW166" s="27"/>
      <c r="SX166" s="27"/>
      <c r="SY166" s="27"/>
      <c r="SZ166" s="27"/>
      <c r="TA166" s="27"/>
      <c r="TB166" s="27"/>
      <c r="TC166" s="27"/>
      <c r="TD166" s="27"/>
      <c r="TE166" s="27"/>
      <c r="TF166" s="27"/>
      <c r="TG166" s="27"/>
      <c r="TH166" s="27"/>
      <c r="TI166" s="27"/>
      <c r="TJ166" s="27"/>
      <c r="TK166" s="27"/>
      <c r="TL166" s="27"/>
      <c r="TM166" s="27"/>
      <c r="TN166" s="27"/>
      <c r="TO166" s="27"/>
      <c r="TP166" s="27"/>
      <c r="TQ166" s="27"/>
      <c r="TR166" s="27"/>
      <c r="TS166" s="27"/>
      <c r="TT166" s="27"/>
      <c r="TU166" s="27"/>
      <c r="TV166" s="27"/>
      <c r="TW166" s="27"/>
      <c r="TX166" s="27"/>
      <c r="TY166" s="27"/>
      <c r="TZ166" s="27"/>
      <c r="UA166" s="27"/>
      <c r="UB166" s="27"/>
      <c r="UC166" s="27"/>
      <c r="UD166" s="27"/>
      <c r="UE166" s="27"/>
      <c r="UF166" s="27"/>
      <c r="UG166" s="27"/>
      <c r="UH166" s="27"/>
      <c r="UI166" s="27"/>
      <c r="UJ166" s="27"/>
      <c r="UK166" s="27"/>
      <c r="UL166" s="27"/>
      <c r="UM166" s="27"/>
      <c r="UN166" s="27"/>
      <c r="UO166" s="27"/>
      <c r="UP166" s="27"/>
      <c r="UQ166" s="27"/>
      <c r="UR166" s="27"/>
      <c r="US166" s="27"/>
      <c r="UT166" s="27"/>
      <c r="UU166" s="27"/>
      <c r="UV166" s="27"/>
      <c r="UW166" s="27"/>
      <c r="UX166" s="27"/>
      <c r="UY166" s="27"/>
      <c r="UZ166" s="27"/>
      <c r="VA166" s="27"/>
      <c r="VB166" s="27"/>
      <c r="VC166" s="27"/>
      <c r="VD166" s="27"/>
      <c r="VE166" s="27"/>
      <c r="VF166" s="27"/>
      <c r="VG166" s="27"/>
      <c r="VH166" s="27"/>
      <c r="VI166" s="27"/>
      <c r="VJ166" s="27"/>
      <c r="VK166" s="27"/>
      <c r="VL166" s="27"/>
      <c r="VM166" s="27"/>
      <c r="VN166" s="27"/>
      <c r="VO166" s="27"/>
      <c r="VP166" s="27"/>
      <c r="VQ166" s="27"/>
      <c r="VR166" s="27"/>
      <c r="VS166" s="27"/>
      <c r="VT166" s="27"/>
      <c r="VU166" s="27"/>
      <c r="VV166" s="27"/>
      <c r="VW166" s="27"/>
      <c r="VX166" s="27"/>
      <c r="VY166" s="27"/>
      <c r="VZ166" s="27"/>
      <c r="WA166" s="27"/>
      <c r="WB166" s="27"/>
      <c r="WC166" s="27"/>
      <c r="WD166" s="27"/>
      <c r="WE166" s="27"/>
      <c r="WF166" s="27"/>
      <c r="WG166" s="27"/>
      <c r="WH166" s="27"/>
      <c r="WI166" s="27"/>
      <c r="WJ166" s="27"/>
      <c r="WK166" s="27"/>
      <c r="WL166" s="27"/>
      <c r="WM166" s="27"/>
      <c r="WN166" s="27"/>
      <c r="WO166" s="27"/>
      <c r="WP166" s="27"/>
      <c r="WQ166" s="27"/>
      <c r="WR166" s="27"/>
      <c r="WS166" s="27"/>
      <c r="WT166" s="27"/>
      <c r="WU166" s="27"/>
      <c r="WV166" s="27"/>
      <c r="WW166" s="27"/>
      <c r="WX166" s="27"/>
      <c r="WY166" s="27"/>
      <c r="WZ166" s="27"/>
      <c r="XA166" s="27"/>
      <c r="XB166" s="27"/>
      <c r="XC166" s="27"/>
      <c r="XD166" s="27"/>
      <c r="XE166" s="27"/>
      <c r="XF166" s="27"/>
      <c r="XG166" s="27"/>
      <c r="XH166" s="27"/>
      <c r="XI166" s="27"/>
      <c r="XJ166" s="27"/>
      <c r="XK166" s="27"/>
      <c r="XL166" s="27"/>
      <c r="XM166" s="27"/>
      <c r="XN166" s="27"/>
      <c r="XO166" s="27"/>
      <c r="XP166" s="27"/>
      <c r="XQ166" s="27"/>
      <c r="XR166" s="27"/>
      <c r="XS166" s="27"/>
      <c r="XT166" s="27"/>
      <c r="XU166" s="27"/>
      <c r="XV166" s="27"/>
      <c r="XW166" s="27"/>
      <c r="XX166" s="27"/>
      <c r="XY166" s="27"/>
      <c r="XZ166" s="27"/>
      <c r="YA166" s="27"/>
      <c r="YB166" s="27"/>
      <c r="YC166" s="27"/>
      <c r="YD166" s="27"/>
      <c r="YE166" s="27"/>
      <c r="YF166" s="27"/>
      <c r="YG166" s="27"/>
      <c r="YH166" s="27"/>
      <c r="YI166" s="27"/>
      <c r="YJ166" s="27"/>
      <c r="YK166" s="27"/>
      <c r="YL166" s="27"/>
      <c r="YM166" s="27"/>
      <c r="YN166" s="27"/>
      <c r="YO166" s="27"/>
      <c r="YP166" s="27"/>
      <c r="YQ166" s="27"/>
      <c r="YR166" s="27"/>
      <c r="YS166" s="27"/>
      <c r="YT166" s="27"/>
      <c r="YU166" s="27"/>
      <c r="YV166" s="27"/>
      <c r="YW166" s="27"/>
      <c r="YX166" s="27"/>
      <c r="YY166" s="27"/>
      <c r="YZ166" s="27"/>
      <c r="ZA166" s="27"/>
      <c r="ZB166" s="27"/>
      <c r="ZC166" s="27"/>
      <c r="ZD166" s="27"/>
      <c r="ZE166" s="27"/>
      <c r="ZF166" s="27"/>
      <c r="ZG166" s="27"/>
      <c r="ZH166" s="27"/>
      <c r="ZI166" s="27"/>
      <c r="ZJ166" s="27"/>
      <c r="ZK166" s="27"/>
      <c r="ZL166" s="27"/>
      <c r="ZM166" s="27"/>
      <c r="ZN166" s="27"/>
      <c r="ZO166" s="27"/>
      <c r="ZP166" s="27"/>
      <c r="ZQ166" s="27"/>
      <c r="ZR166" s="27"/>
      <c r="ZS166" s="27"/>
      <c r="ZT166" s="27"/>
      <c r="ZU166" s="27"/>
      <c r="ZV166" s="27"/>
      <c r="ZW166" s="27"/>
      <c r="ZX166" s="27"/>
      <c r="ZY166" s="27"/>
      <c r="ZZ166" s="27"/>
      <c r="AAA166" s="27"/>
      <c r="AAB166" s="27"/>
      <c r="AAC166" s="27"/>
      <c r="AAD166" s="27"/>
      <c r="AAE166" s="27"/>
      <c r="AAF166" s="27"/>
      <c r="AAG166" s="27"/>
      <c r="AAH166" s="27"/>
      <c r="AAI166" s="27"/>
      <c r="AAJ166" s="27"/>
      <c r="AAK166" s="27"/>
      <c r="AAL166" s="27"/>
      <c r="AAM166" s="27"/>
      <c r="AAN166" s="27"/>
      <c r="AAO166" s="27"/>
      <c r="AAP166" s="27"/>
      <c r="AAQ166" s="27"/>
      <c r="AAR166" s="27"/>
      <c r="AAS166" s="27"/>
      <c r="AAT166" s="27"/>
      <c r="AAU166" s="27"/>
      <c r="AAV166" s="27"/>
      <c r="AAW166" s="27"/>
      <c r="AAX166" s="27"/>
      <c r="AAY166" s="27"/>
      <c r="AAZ166" s="27"/>
      <c r="ABA166" s="27"/>
      <c r="ABB166" s="27"/>
      <c r="ABC166" s="27"/>
      <c r="ABD166" s="27"/>
      <c r="ABE166" s="27"/>
      <c r="ABF166" s="27"/>
      <c r="ABG166" s="27"/>
      <c r="ABH166" s="27"/>
      <c r="ABI166" s="27"/>
      <c r="ABJ166" s="27"/>
      <c r="ABK166" s="27"/>
      <c r="ABL166" s="27"/>
      <c r="ABM166" s="27"/>
      <c r="ABN166" s="27"/>
      <c r="ABO166" s="27"/>
      <c r="ABP166" s="27"/>
      <c r="ABQ166" s="27"/>
      <c r="ABR166" s="27"/>
      <c r="ABS166" s="27"/>
      <c r="ABT166" s="27"/>
      <c r="ABU166" s="27"/>
      <c r="ABV166" s="27"/>
      <c r="ABW166" s="27"/>
      <c r="ABX166" s="27"/>
      <c r="ABY166" s="27"/>
      <c r="ABZ166" s="27"/>
      <c r="ACA166" s="27"/>
      <c r="ACB166" s="27"/>
      <c r="ACC166" s="27"/>
      <c r="ACD166" s="27"/>
      <c r="ACE166" s="27"/>
      <c r="ACF166" s="27"/>
      <c r="ACG166" s="27"/>
      <c r="ACH166" s="27"/>
      <c r="ACI166" s="27"/>
      <c r="ACJ166" s="27"/>
      <c r="ACK166" s="27"/>
      <c r="ACL166" s="27"/>
      <c r="ACM166" s="27"/>
      <c r="ACN166" s="27"/>
      <c r="ACO166" s="27"/>
      <c r="ACP166" s="27"/>
      <c r="ACQ166" s="27"/>
      <c r="ACR166" s="27"/>
      <c r="ACS166" s="27"/>
      <c r="ACT166" s="27"/>
      <c r="ACU166" s="27"/>
      <c r="ACV166" s="27"/>
      <c r="ACW166" s="27"/>
      <c r="ACX166" s="27"/>
      <c r="ACY166" s="27"/>
      <c r="ACZ166" s="27"/>
      <c r="ADA166" s="27"/>
      <c r="ADB166" s="27"/>
      <c r="ADC166" s="27"/>
      <c r="ADD166" s="27"/>
      <c r="ADE166" s="27"/>
      <c r="ADF166" s="27"/>
      <c r="ADG166" s="27"/>
      <c r="ADH166" s="27"/>
      <c r="ADI166" s="27"/>
      <c r="ADJ166" s="27"/>
      <c r="ADK166" s="27"/>
      <c r="ADL166" s="27"/>
      <c r="ADM166" s="27"/>
      <c r="ADN166" s="27"/>
      <c r="ADO166" s="27"/>
      <c r="ADP166" s="27"/>
      <c r="ADQ166" s="27"/>
      <c r="ADR166" s="27"/>
      <c r="ADS166" s="27"/>
      <c r="ADT166" s="27"/>
      <c r="ADU166" s="27"/>
      <c r="ADV166" s="27"/>
      <c r="ADW166" s="27"/>
      <c r="ADX166" s="27"/>
      <c r="ADY166" s="27"/>
      <c r="ADZ166" s="27"/>
      <c r="AEA166" s="27"/>
      <c r="AEB166" s="27"/>
      <c r="AEC166" s="27"/>
      <c r="AED166" s="27"/>
      <c r="AEE166" s="27"/>
      <c r="AEF166" s="27"/>
      <c r="AEG166" s="27"/>
      <c r="AEH166" s="27"/>
      <c r="AEI166" s="27"/>
      <c r="AEJ166" s="27"/>
      <c r="AEK166" s="27"/>
      <c r="AEL166" s="27"/>
      <c r="AEM166" s="27"/>
      <c r="AEN166" s="27"/>
      <c r="AEO166" s="27"/>
      <c r="AEP166" s="27"/>
      <c r="AEQ166" s="27"/>
      <c r="AER166" s="27"/>
      <c r="AES166" s="27"/>
      <c r="AET166" s="27"/>
      <c r="AEU166" s="27"/>
      <c r="AEV166" s="27"/>
      <c r="AEW166" s="27"/>
      <c r="AEX166" s="27"/>
      <c r="AEY166" s="27"/>
      <c r="AEZ166" s="27"/>
      <c r="AFA166" s="27"/>
      <c r="AFB166" s="27"/>
      <c r="AFC166" s="27"/>
      <c r="AFD166" s="27"/>
      <c r="AFE166" s="27"/>
      <c r="AFF166" s="27"/>
      <c r="AFG166" s="27"/>
      <c r="AFH166" s="27"/>
      <c r="AFI166" s="27"/>
      <c r="AFJ166" s="27"/>
      <c r="AFK166" s="27"/>
      <c r="AFL166" s="27"/>
      <c r="AFM166" s="27"/>
      <c r="AFN166" s="27"/>
      <c r="AFO166" s="27"/>
      <c r="AFP166" s="27"/>
      <c r="AFQ166" s="27"/>
      <c r="AFR166" s="27"/>
      <c r="AFS166" s="27"/>
      <c r="AFT166" s="27"/>
      <c r="AFU166" s="27"/>
      <c r="AFV166" s="27"/>
      <c r="AFW166" s="27"/>
      <c r="AFX166" s="27"/>
      <c r="AFY166" s="27"/>
      <c r="AFZ166" s="27"/>
      <c r="AGA166" s="27"/>
      <c r="AGB166" s="27"/>
      <c r="AGC166" s="27"/>
      <c r="AGD166" s="27"/>
      <c r="AGE166" s="27"/>
      <c r="AGF166" s="27"/>
      <c r="AGG166" s="27"/>
      <c r="AGH166" s="27"/>
      <c r="AGI166" s="27"/>
      <c r="AGJ166" s="27"/>
      <c r="AGK166" s="27"/>
      <c r="AGL166" s="27"/>
      <c r="AGM166" s="27"/>
      <c r="AGN166" s="27"/>
      <c r="AGO166" s="27"/>
      <c r="AGP166" s="27"/>
      <c r="AGQ166" s="27"/>
      <c r="AGR166" s="27"/>
      <c r="AGS166" s="27"/>
      <c r="AGT166" s="27"/>
      <c r="AGU166" s="27"/>
      <c r="AGV166" s="27"/>
      <c r="AGW166" s="27"/>
      <c r="AGX166" s="27"/>
      <c r="AGY166" s="27"/>
      <c r="AGZ166" s="27"/>
      <c r="AHA166" s="27"/>
      <c r="AHB166" s="27"/>
      <c r="AHC166" s="27"/>
      <c r="AHD166" s="27"/>
      <c r="AHE166" s="27"/>
      <c r="AHF166" s="27"/>
      <c r="AHG166" s="27"/>
      <c r="AHH166" s="27"/>
      <c r="AHI166" s="27"/>
      <c r="AHJ166" s="27"/>
      <c r="AHK166" s="27"/>
      <c r="AHL166" s="27"/>
      <c r="AHM166" s="27"/>
      <c r="AHN166" s="27"/>
      <c r="AHO166" s="27"/>
      <c r="AHP166" s="27"/>
      <c r="AHQ166" s="27"/>
      <c r="AHR166" s="27"/>
      <c r="AHS166" s="27"/>
      <c r="AHT166" s="27"/>
      <c r="AHU166" s="27"/>
      <c r="AHV166" s="27"/>
      <c r="AHW166" s="27"/>
      <c r="AHX166" s="27"/>
      <c r="AHY166" s="27"/>
      <c r="AHZ166" s="27"/>
      <c r="AIA166" s="27"/>
      <c r="AIB166" s="27"/>
      <c r="AIC166" s="27"/>
      <c r="AID166" s="27"/>
      <c r="AIE166" s="27"/>
      <c r="AIF166" s="27"/>
      <c r="AIG166" s="27"/>
      <c r="AIH166" s="27"/>
      <c r="AII166" s="27"/>
      <c r="AIJ166" s="27"/>
      <c r="AIK166" s="27"/>
      <c r="AIL166" s="27"/>
      <c r="AIM166" s="27"/>
      <c r="AIN166" s="27"/>
      <c r="AIO166" s="27"/>
      <c r="AIP166" s="27"/>
      <c r="AIQ166" s="27"/>
      <c r="AIR166" s="27"/>
      <c r="AIS166" s="27"/>
      <c r="AIT166" s="27"/>
      <c r="AIU166" s="27"/>
      <c r="AIV166" s="27"/>
      <c r="AIW166" s="27"/>
      <c r="AIX166" s="27"/>
      <c r="AIY166" s="27"/>
      <c r="AIZ166" s="27"/>
      <c r="AJA166" s="27"/>
      <c r="AJB166" s="27"/>
      <c r="AJC166" s="27"/>
      <c r="AJD166" s="27"/>
      <c r="AJE166" s="27"/>
      <c r="AJF166" s="27"/>
      <c r="AJG166" s="27"/>
      <c r="AJH166" s="27"/>
      <c r="AJI166" s="27"/>
      <c r="AJJ166" s="27"/>
      <c r="AJK166" s="27"/>
      <c r="AJL166" s="27"/>
      <c r="AJM166" s="27"/>
      <c r="AJN166" s="27"/>
      <c r="AJO166" s="27"/>
      <c r="AJP166" s="27"/>
      <c r="AJQ166" s="27"/>
      <c r="AJR166" s="27"/>
      <c r="AJS166" s="27"/>
      <c r="AJT166" s="27"/>
      <c r="AJU166" s="27"/>
      <c r="AJV166" s="27"/>
      <c r="AJW166" s="27"/>
      <c r="AJX166" s="27"/>
      <c r="AJY166" s="27"/>
      <c r="AJZ166" s="27"/>
      <c r="AKA166" s="27"/>
      <c r="AKB166" s="27"/>
      <c r="AKC166" s="27"/>
      <c r="AKD166" s="27"/>
      <c r="AKE166" s="27"/>
      <c r="AKF166" s="27"/>
      <c r="AKG166" s="27"/>
      <c r="AKH166" s="27"/>
      <c r="AKI166" s="27"/>
      <c r="AKJ166" s="27"/>
      <c r="AKK166" s="27"/>
      <c r="AKL166" s="27"/>
      <c r="AKM166" s="27"/>
      <c r="AKN166" s="27"/>
      <c r="AKO166" s="27"/>
      <c r="AKP166" s="27"/>
      <c r="AKQ166" s="27"/>
      <c r="AKR166" s="27"/>
      <c r="AKS166" s="27"/>
      <c r="AKT166" s="27"/>
      <c r="AKU166" s="27"/>
      <c r="AKV166" s="27"/>
      <c r="AKW166" s="27"/>
      <c r="AKX166" s="27"/>
      <c r="AKY166" s="27"/>
      <c r="AKZ166" s="27"/>
      <c r="ALA166" s="27"/>
      <c r="ALB166" s="27"/>
      <c r="ALC166" s="27"/>
      <c r="ALD166" s="27"/>
      <c r="ALE166" s="27"/>
      <c r="ALF166" s="27"/>
      <c r="ALG166" s="27"/>
      <c r="ALH166" s="27"/>
      <c r="ALI166" s="27"/>
      <c r="ALJ166" s="27"/>
      <c r="ALK166" s="27"/>
      <c r="ALL166" s="27"/>
      <c r="ALM166" s="27"/>
      <c r="ALN166" s="27"/>
      <c r="ALO166" s="27"/>
      <c r="ALP166" s="27"/>
      <c r="ALQ166" s="27"/>
      <c r="ALR166" s="27"/>
      <c r="ALS166" s="27"/>
    </row>
    <row r="167" spans="1:1007" ht="19.5" customHeight="1" thickBot="1" x14ac:dyDescent="0.25">
      <c r="A167" s="547"/>
      <c r="B167" s="549"/>
      <c r="C167" s="551"/>
      <c r="D167" s="553"/>
      <c r="E167" s="555"/>
      <c r="F167" s="557"/>
      <c r="G167" s="688"/>
      <c r="H167" s="559"/>
      <c r="I167" s="559"/>
      <c r="J167" s="544"/>
      <c r="K167" s="162" t="s">
        <v>22</v>
      </c>
      <c r="L167" s="402">
        <f>M167+O167</f>
        <v>18.3</v>
      </c>
      <c r="M167" s="403">
        <v>0</v>
      </c>
      <c r="N167" s="403">
        <v>0</v>
      </c>
      <c r="O167" s="404">
        <v>18.3</v>
      </c>
      <c r="P167" s="402">
        <f>Q167+S167</f>
        <v>0</v>
      </c>
      <c r="Q167" s="403">
        <v>0</v>
      </c>
      <c r="R167" s="403">
        <v>0</v>
      </c>
      <c r="S167" s="404">
        <v>0</v>
      </c>
      <c r="T167" s="402">
        <f>U167+W167</f>
        <v>0</v>
      </c>
      <c r="U167" s="403">
        <v>0</v>
      </c>
      <c r="V167" s="403">
        <v>0</v>
      </c>
      <c r="W167" s="404">
        <v>0</v>
      </c>
      <c r="X167" s="27"/>
      <c r="Y167" s="27"/>
      <c r="Z167" s="27"/>
      <c r="AA167" s="27"/>
      <c r="AB167" s="27"/>
      <c r="AC167" s="27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40"/>
      <c r="AV167" s="39"/>
      <c r="AW167" s="39"/>
      <c r="AX167" s="39"/>
      <c r="AY167" s="39"/>
      <c r="AZ167" s="39"/>
      <c r="BA167" s="39"/>
      <c r="BB167" s="39"/>
      <c r="BC167" s="39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7"/>
      <c r="JJ167" s="27"/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7"/>
      <c r="JW167" s="27"/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7"/>
      <c r="KJ167" s="27"/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7"/>
      <c r="KW167" s="27"/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7"/>
      <c r="LJ167" s="27"/>
      <c r="LK167" s="27"/>
      <c r="LL167" s="27"/>
      <c r="LM167" s="27"/>
      <c r="LN167" s="27"/>
      <c r="LO167" s="27"/>
      <c r="LP167" s="27"/>
      <c r="LQ167" s="27"/>
      <c r="LR167" s="27"/>
      <c r="LS167" s="27"/>
      <c r="LT167" s="27"/>
      <c r="LU167" s="27"/>
      <c r="LV167" s="27"/>
      <c r="LW167" s="27"/>
      <c r="LX167" s="27"/>
      <c r="LY167" s="27"/>
      <c r="LZ167" s="27"/>
      <c r="MA167" s="27"/>
      <c r="MB167" s="27"/>
      <c r="MC167" s="27"/>
      <c r="MD167" s="27"/>
      <c r="ME167" s="27"/>
      <c r="MF167" s="27"/>
      <c r="MG167" s="27"/>
      <c r="MH167" s="27"/>
      <c r="MI167" s="27"/>
      <c r="MJ167" s="27"/>
      <c r="MK167" s="27"/>
      <c r="ML167" s="27"/>
      <c r="MM167" s="27"/>
      <c r="MN167" s="27"/>
      <c r="MO167" s="27"/>
      <c r="MP167" s="27"/>
      <c r="MQ167" s="27"/>
      <c r="MR167" s="27"/>
      <c r="MS167" s="27"/>
      <c r="MT167" s="27"/>
      <c r="MU167" s="27"/>
      <c r="MV167" s="27"/>
      <c r="MW167" s="27"/>
      <c r="MX167" s="27"/>
      <c r="MY167" s="27"/>
      <c r="MZ167" s="27"/>
      <c r="NA167" s="27"/>
      <c r="NB167" s="27"/>
      <c r="NC167" s="27"/>
      <c r="ND167" s="27"/>
      <c r="NE167" s="27"/>
      <c r="NF167" s="27"/>
      <c r="NG167" s="27"/>
      <c r="NH167" s="27"/>
      <c r="NI167" s="27"/>
      <c r="NJ167" s="27"/>
      <c r="NK167" s="27"/>
      <c r="NL167" s="27"/>
      <c r="NM167" s="27"/>
      <c r="NN167" s="27"/>
      <c r="NO167" s="27"/>
      <c r="NP167" s="27"/>
      <c r="NQ167" s="27"/>
      <c r="NR167" s="27"/>
      <c r="NS167" s="27"/>
      <c r="NT167" s="27"/>
      <c r="NU167" s="27"/>
      <c r="NV167" s="27"/>
      <c r="NW167" s="27"/>
      <c r="NX167" s="27"/>
      <c r="NY167" s="27"/>
      <c r="NZ167" s="27"/>
      <c r="OA167" s="27"/>
      <c r="OB167" s="27"/>
      <c r="OC167" s="27"/>
      <c r="OD167" s="27"/>
      <c r="OE167" s="27"/>
      <c r="OF167" s="27"/>
      <c r="OG167" s="27"/>
      <c r="OH167" s="27"/>
      <c r="OI167" s="27"/>
      <c r="OJ167" s="27"/>
      <c r="OK167" s="27"/>
      <c r="OL167" s="27"/>
      <c r="OM167" s="27"/>
      <c r="ON167" s="27"/>
      <c r="OO167" s="27"/>
      <c r="OP167" s="27"/>
      <c r="OQ167" s="27"/>
      <c r="OR167" s="27"/>
      <c r="OS167" s="27"/>
      <c r="OT167" s="27"/>
      <c r="OU167" s="27"/>
      <c r="OV167" s="27"/>
      <c r="OW167" s="27"/>
      <c r="OX167" s="27"/>
      <c r="OY167" s="27"/>
      <c r="OZ167" s="27"/>
      <c r="PA167" s="27"/>
      <c r="PB167" s="27"/>
      <c r="PC167" s="27"/>
      <c r="PD167" s="27"/>
      <c r="PE167" s="27"/>
      <c r="PF167" s="27"/>
      <c r="PG167" s="27"/>
      <c r="PH167" s="27"/>
      <c r="PI167" s="27"/>
      <c r="PJ167" s="27"/>
      <c r="PK167" s="27"/>
      <c r="PL167" s="27"/>
      <c r="PM167" s="27"/>
      <c r="PN167" s="27"/>
      <c r="PO167" s="27"/>
      <c r="PP167" s="27"/>
      <c r="PQ167" s="27"/>
      <c r="PR167" s="27"/>
      <c r="PS167" s="27"/>
      <c r="PT167" s="27"/>
      <c r="PU167" s="27"/>
      <c r="PV167" s="27"/>
      <c r="PW167" s="27"/>
      <c r="PX167" s="27"/>
      <c r="PY167" s="27"/>
      <c r="PZ167" s="27"/>
      <c r="QA167" s="27"/>
      <c r="QB167" s="27"/>
      <c r="QC167" s="27"/>
      <c r="QD167" s="27"/>
      <c r="QE167" s="27"/>
      <c r="QF167" s="27"/>
      <c r="QG167" s="27"/>
      <c r="QH167" s="27"/>
      <c r="QI167" s="27"/>
      <c r="QJ167" s="27"/>
      <c r="QK167" s="27"/>
      <c r="QL167" s="27"/>
      <c r="QM167" s="27"/>
      <c r="QN167" s="27"/>
      <c r="QO167" s="27"/>
      <c r="QP167" s="27"/>
      <c r="QQ167" s="27"/>
      <c r="QR167" s="27"/>
      <c r="QS167" s="27"/>
      <c r="QT167" s="27"/>
      <c r="QU167" s="27"/>
      <c r="QV167" s="27"/>
      <c r="QW167" s="27"/>
      <c r="QX167" s="27"/>
      <c r="QY167" s="27"/>
      <c r="QZ167" s="27"/>
      <c r="RA167" s="27"/>
      <c r="RB167" s="27"/>
      <c r="RC167" s="27"/>
      <c r="RD167" s="27"/>
      <c r="RE167" s="27"/>
      <c r="RF167" s="27"/>
      <c r="RG167" s="27"/>
      <c r="RH167" s="27"/>
      <c r="RI167" s="27"/>
      <c r="RJ167" s="27"/>
      <c r="RK167" s="27"/>
      <c r="RL167" s="27"/>
      <c r="RM167" s="27"/>
      <c r="RN167" s="27"/>
      <c r="RO167" s="27"/>
      <c r="RP167" s="27"/>
      <c r="RQ167" s="27"/>
      <c r="RR167" s="27"/>
      <c r="RS167" s="27"/>
      <c r="RT167" s="27"/>
      <c r="RU167" s="27"/>
      <c r="RV167" s="27"/>
      <c r="RW167" s="27"/>
      <c r="RX167" s="27"/>
      <c r="RY167" s="27"/>
      <c r="RZ167" s="27"/>
      <c r="SA167" s="27"/>
      <c r="SB167" s="27"/>
      <c r="SC167" s="27"/>
      <c r="SD167" s="27"/>
      <c r="SE167" s="27"/>
      <c r="SF167" s="27"/>
      <c r="SG167" s="27"/>
      <c r="SH167" s="27"/>
      <c r="SI167" s="27"/>
      <c r="SJ167" s="27"/>
      <c r="SK167" s="27"/>
      <c r="SL167" s="27"/>
      <c r="SM167" s="27"/>
      <c r="SN167" s="27"/>
      <c r="SO167" s="27"/>
      <c r="SP167" s="27"/>
      <c r="SQ167" s="27"/>
      <c r="SR167" s="27"/>
      <c r="SS167" s="27"/>
      <c r="ST167" s="27"/>
      <c r="SU167" s="27"/>
      <c r="SV167" s="27"/>
      <c r="SW167" s="27"/>
      <c r="SX167" s="27"/>
      <c r="SY167" s="27"/>
      <c r="SZ167" s="27"/>
      <c r="TA167" s="27"/>
      <c r="TB167" s="27"/>
      <c r="TC167" s="27"/>
      <c r="TD167" s="27"/>
      <c r="TE167" s="27"/>
      <c r="TF167" s="27"/>
      <c r="TG167" s="27"/>
      <c r="TH167" s="27"/>
      <c r="TI167" s="27"/>
      <c r="TJ167" s="27"/>
      <c r="TK167" s="27"/>
      <c r="TL167" s="27"/>
      <c r="TM167" s="27"/>
      <c r="TN167" s="27"/>
      <c r="TO167" s="27"/>
      <c r="TP167" s="27"/>
      <c r="TQ167" s="27"/>
      <c r="TR167" s="27"/>
      <c r="TS167" s="27"/>
      <c r="TT167" s="27"/>
      <c r="TU167" s="27"/>
      <c r="TV167" s="27"/>
      <c r="TW167" s="27"/>
      <c r="TX167" s="27"/>
      <c r="TY167" s="27"/>
      <c r="TZ167" s="27"/>
      <c r="UA167" s="27"/>
      <c r="UB167" s="27"/>
      <c r="UC167" s="27"/>
      <c r="UD167" s="27"/>
      <c r="UE167" s="27"/>
      <c r="UF167" s="27"/>
      <c r="UG167" s="27"/>
      <c r="UH167" s="27"/>
      <c r="UI167" s="27"/>
      <c r="UJ167" s="27"/>
      <c r="UK167" s="27"/>
      <c r="UL167" s="27"/>
      <c r="UM167" s="27"/>
      <c r="UN167" s="27"/>
      <c r="UO167" s="27"/>
      <c r="UP167" s="27"/>
      <c r="UQ167" s="27"/>
      <c r="UR167" s="27"/>
      <c r="US167" s="27"/>
      <c r="UT167" s="27"/>
      <c r="UU167" s="27"/>
      <c r="UV167" s="27"/>
      <c r="UW167" s="27"/>
      <c r="UX167" s="27"/>
      <c r="UY167" s="27"/>
      <c r="UZ167" s="27"/>
      <c r="VA167" s="27"/>
      <c r="VB167" s="27"/>
      <c r="VC167" s="27"/>
      <c r="VD167" s="27"/>
      <c r="VE167" s="27"/>
      <c r="VF167" s="27"/>
      <c r="VG167" s="27"/>
      <c r="VH167" s="27"/>
      <c r="VI167" s="27"/>
      <c r="VJ167" s="27"/>
      <c r="VK167" s="27"/>
      <c r="VL167" s="27"/>
      <c r="VM167" s="27"/>
      <c r="VN167" s="27"/>
      <c r="VO167" s="27"/>
      <c r="VP167" s="27"/>
      <c r="VQ167" s="27"/>
      <c r="VR167" s="27"/>
      <c r="VS167" s="27"/>
      <c r="VT167" s="27"/>
      <c r="VU167" s="27"/>
      <c r="VV167" s="27"/>
      <c r="VW167" s="27"/>
      <c r="VX167" s="27"/>
      <c r="VY167" s="27"/>
      <c r="VZ167" s="27"/>
      <c r="WA167" s="27"/>
      <c r="WB167" s="27"/>
      <c r="WC167" s="27"/>
      <c r="WD167" s="27"/>
      <c r="WE167" s="27"/>
      <c r="WF167" s="27"/>
      <c r="WG167" s="27"/>
      <c r="WH167" s="27"/>
      <c r="WI167" s="27"/>
      <c r="WJ167" s="27"/>
      <c r="WK167" s="27"/>
      <c r="WL167" s="27"/>
      <c r="WM167" s="27"/>
      <c r="WN167" s="27"/>
      <c r="WO167" s="27"/>
      <c r="WP167" s="27"/>
      <c r="WQ167" s="27"/>
      <c r="WR167" s="27"/>
      <c r="WS167" s="27"/>
      <c r="WT167" s="27"/>
      <c r="WU167" s="27"/>
      <c r="WV167" s="27"/>
      <c r="WW167" s="27"/>
      <c r="WX167" s="27"/>
      <c r="WY167" s="27"/>
      <c r="WZ167" s="27"/>
      <c r="XA167" s="27"/>
      <c r="XB167" s="27"/>
      <c r="XC167" s="27"/>
      <c r="XD167" s="27"/>
      <c r="XE167" s="27"/>
      <c r="XF167" s="27"/>
      <c r="XG167" s="27"/>
      <c r="XH167" s="27"/>
      <c r="XI167" s="27"/>
      <c r="XJ167" s="27"/>
      <c r="XK167" s="27"/>
      <c r="XL167" s="27"/>
      <c r="XM167" s="27"/>
      <c r="XN167" s="27"/>
      <c r="XO167" s="27"/>
      <c r="XP167" s="27"/>
      <c r="XQ167" s="27"/>
      <c r="XR167" s="27"/>
      <c r="XS167" s="27"/>
      <c r="XT167" s="27"/>
      <c r="XU167" s="27"/>
      <c r="XV167" s="27"/>
      <c r="XW167" s="27"/>
      <c r="XX167" s="27"/>
      <c r="XY167" s="27"/>
      <c r="XZ167" s="27"/>
      <c r="YA167" s="27"/>
      <c r="YB167" s="27"/>
      <c r="YC167" s="27"/>
      <c r="YD167" s="27"/>
      <c r="YE167" s="27"/>
      <c r="YF167" s="27"/>
      <c r="YG167" s="27"/>
      <c r="YH167" s="27"/>
      <c r="YI167" s="27"/>
      <c r="YJ167" s="27"/>
      <c r="YK167" s="27"/>
      <c r="YL167" s="27"/>
      <c r="YM167" s="27"/>
      <c r="YN167" s="27"/>
      <c r="YO167" s="27"/>
      <c r="YP167" s="27"/>
      <c r="YQ167" s="27"/>
      <c r="YR167" s="27"/>
      <c r="YS167" s="27"/>
      <c r="YT167" s="27"/>
      <c r="YU167" s="27"/>
      <c r="YV167" s="27"/>
      <c r="YW167" s="27"/>
      <c r="YX167" s="27"/>
      <c r="YY167" s="27"/>
      <c r="YZ167" s="27"/>
      <c r="ZA167" s="27"/>
      <c r="ZB167" s="27"/>
      <c r="ZC167" s="27"/>
      <c r="ZD167" s="27"/>
      <c r="ZE167" s="27"/>
      <c r="ZF167" s="27"/>
      <c r="ZG167" s="27"/>
      <c r="ZH167" s="27"/>
      <c r="ZI167" s="27"/>
      <c r="ZJ167" s="27"/>
      <c r="ZK167" s="27"/>
      <c r="ZL167" s="27"/>
      <c r="ZM167" s="27"/>
      <c r="ZN167" s="27"/>
      <c r="ZO167" s="27"/>
      <c r="ZP167" s="27"/>
      <c r="ZQ167" s="27"/>
      <c r="ZR167" s="27"/>
      <c r="ZS167" s="27"/>
      <c r="ZT167" s="27"/>
      <c r="ZU167" s="27"/>
      <c r="ZV167" s="27"/>
      <c r="ZW167" s="27"/>
      <c r="ZX167" s="27"/>
      <c r="ZY167" s="27"/>
      <c r="ZZ167" s="27"/>
      <c r="AAA167" s="27"/>
      <c r="AAB167" s="27"/>
      <c r="AAC167" s="27"/>
      <c r="AAD167" s="27"/>
      <c r="AAE167" s="27"/>
      <c r="AAF167" s="27"/>
      <c r="AAG167" s="27"/>
      <c r="AAH167" s="27"/>
      <c r="AAI167" s="27"/>
      <c r="AAJ167" s="27"/>
      <c r="AAK167" s="27"/>
      <c r="AAL167" s="27"/>
      <c r="AAM167" s="27"/>
      <c r="AAN167" s="27"/>
      <c r="AAO167" s="27"/>
      <c r="AAP167" s="27"/>
      <c r="AAQ167" s="27"/>
      <c r="AAR167" s="27"/>
      <c r="AAS167" s="27"/>
      <c r="AAT167" s="27"/>
      <c r="AAU167" s="27"/>
      <c r="AAV167" s="27"/>
      <c r="AAW167" s="27"/>
      <c r="AAX167" s="27"/>
      <c r="AAY167" s="27"/>
      <c r="AAZ167" s="27"/>
      <c r="ABA167" s="27"/>
      <c r="ABB167" s="27"/>
      <c r="ABC167" s="27"/>
      <c r="ABD167" s="27"/>
      <c r="ABE167" s="27"/>
      <c r="ABF167" s="27"/>
      <c r="ABG167" s="27"/>
      <c r="ABH167" s="27"/>
      <c r="ABI167" s="27"/>
      <c r="ABJ167" s="27"/>
      <c r="ABK167" s="27"/>
      <c r="ABL167" s="27"/>
      <c r="ABM167" s="27"/>
      <c r="ABN167" s="27"/>
      <c r="ABO167" s="27"/>
      <c r="ABP167" s="27"/>
      <c r="ABQ167" s="27"/>
      <c r="ABR167" s="27"/>
      <c r="ABS167" s="27"/>
      <c r="ABT167" s="27"/>
      <c r="ABU167" s="27"/>
      <c r="ABV167" s="27"/>
      <c r="ABW167" s="27"/>
      <c r="ABX167" s="27"/>
      <c r="ABY167" s="27"/>
      <c r="ABZ167" s="27"/>
      <c r="ACA167" s="27"/>
      <c r="ACB167" s="27"/>
      <c r="ACC167" s="27"/>
      <c r="ACD167" s="27"/>
      <c r="ACE167" s="27"/>
      <c r="ACF167" s="27"/>
      <c r="ACG167" s="27"/>
      <c r="ACH167" s="27"/>
      <c r="ACI167" s="27"/>
      <c r="ACJ167" s="27"/>
      <c r="ACK167" s="27"/>
      <c r="ACL167" s="27"/>
      <c r="ACM167" s="27"/>
      <c r="ACN167" s="27"/>
      <c r="ACO167" s="27"/>
      <c r="ACP167" s="27"/>
      <c r="ACQ167" s="27"/>
      <c r="ACR167" s="27"/>
      <c r="ACS167" s="27"/>
      <c r="ACT167" s="27"/>
      <c r="ACU167" s="27"/>
      <c r="ACV167" s="27"/>
      <c r="ACW167" s="27"/>
      <c r="ACX167" s="27"/>
      <c r="ACY167" s="27"/>
      <c r="ACZ167" s="27"/>
      <c r="ADA167" s="27"/>
      <c r="ADB167" s="27"/>
      <c r="ADC167" s="27"/>
      <c r="ADD167" s="27"/>
      <c r="ADE167" s="27"/>
      <c r="ADF167" s="27"/>
      <c r="ADG167" s="27"/>
      <c r="ADH167" s="27"/>
      <c r="ADI167" s="27"/>
      <c r="ADJ167" s="27"/>
      <c r="ADK167" s="27"/>
      <c r="ADL167" s="27"/>
      <c r="ADM167" s="27"/>
      <c r="ADN167" s="27"/>
      <c r="ADO167" s="27"/>
      <c r="ADP167" s="27"/>
      <c r="ADQ167" s="27"/>
      <c r="ADR167" s="27"/>
      <c r="ADS167" s="27"/>
      <c r="ADT167" s="27"/>
      <c r="ADU167" s="27"/>
      <c r="ADV167" s="27"/>
      <c r="ADW167" s="27"/>
      <c r="ADX167" s="27"/>
      <c r="ADY167" s="27"/>
      <c r="ADZ167" s="27"/>
      <c r="AEA167" s="27"/>
      <c r="AEB167" s="27"/>
      <c r="AEC167" s="27"/>
      <c r="AED167" s="27"/>
      <c r="AEE167" s="27"/>
      <c r="AEF167" s="27"/>
      <c r="AEG167" s="27"/>
      <c r="AEH167" s="27"/>
      <c r="AEI167" s="27"/>
      <c r="AEJ167" s="27"/>
      <c r="AEK167" s="27"/>
      <c r="AEL167" s="27"/>
      <c r="AEM167" s="27"/>
      <c r="AEN167" s="27"/>
      <c r="AEO167" s="27"/>
      <c r="AEP167" s="27"/>
      <c r="AEQ167" s="27"/>
      <c r="AER167" s="27"/>
      <c r="AES167" s="27"/>
      <c r="AET167" s="27"/>
      <c r="AEU167" s="27"/>
      <c r="AEV167" s="27"/>
      <c r="AEW167" s="27"/>
      <c r="AEX167" s="27"/>
      <c r="AEY167" s="27"/>
      <c r="AEZ167" s="27"/>
      <c r="AFA167" s="27"/>
      <c r="AFB167" s="27"/>
      <c r="AFC167" s="27"/>
      <c r="AFD167" s="27"/>
      <c r="AFE167" s="27"/>
      <c r="AFF167" s="27"/>
      <c r="AFG167" s="27"/>
      <c r="AFH167" s="27"/>
      <c r="AFI167" s="27"/>
      <c r="AFJ167" s="27"/>
      <c r="AFK167" s="27"/>
      <c r="AFL167" s="27"/>
      <c r="AFM167" s="27"/>
      <c r="AFN167" s="27"/>
      <c r="AFO167" s="27"/>
      <c r="AFP167" s="27"/>
      <c r="AFQ167" s="27"/>
      <c r="AFR167" s="27"/>
      <c r="AFS167" s="27"/>
      <c r="AFT167" s="27"/>
      <c r="AFU167" s="27"/>
      <c r="AFV167" s="27"/>
      <c r="AFW167" s="27"/>
      <c r="AFX167" s="27"/>
      <c r="AFY167" s="27"/>
      <c r="AFZ167" s="27"/>
      <c r="AGA167" s="27"/>
      <c r="AGB167" s="27"/>
      <c r="AGC167" s="27"/>
      <c r="AGD167" s="27"/>
      <c r="AGE167" s="27"/>
      <c r="AGF167" s="27"/>
      <c r="AGG167" s="27"/>
      <c r="AGH167" s="27"/>
      <c r="AGI167" s="27"/>
      <c r="AGJ167" s="27"/>
      <c r="AGK167" s="27"/>
      <c r="AGL167" s="27"/>
      <c r="AGM167" s="27"/>
      <c r="AGN167" s="27"/>
      <c r="AGO167" s="27"/>
      <c r="AGP167" s="27"/>
      <c r="AGQ167" s="27"/>
      <c r="AGR167" s="27"/>
      <c r="AGS167" s="27"/>
      <c r="AGT167" s="27"/>
      <c r="AGU167" s="27"/>
      <c r="AGV167" s="27"/>
      <c r="AGW167" s="27"/>
      <c r="AGX167" s="27"/>
      <c r="AGY167" s="27"/>
      <c r="AGZ167" s="27"/>
      <c r="AHA167" s="27"/>
      <c r="AHB167" s="27"/>
      <c r="AHC167" s="27"/>
      <c r="AHD167" s="27"/>
      <c r="AHE167" s="27"/>
      <c r="AHF167" s="27"/>
      <c r="AHG167" s="27"/>
      <c r="AHH167" s="27"/>
      <c r="AHI167" s="27"/>
      <c r="AHJ167" s="27"/>
      <c r="AHK167" s="27"/>
      <c r="AHL167" s="27"/>
      <c r="AHM167" s="27"/>
      <c r="AHN167" s="27"/>
      <c r="AHO167" s="27"/>
      <c r="AHP167" s="27"/>
      <c r="AHQ167" s="27"/>
      <c r="AHR167" s="27"/>
      <c r="AHS167" s="27"/>
      <c r="AHT167" s="27"/>
      <c r="AHU167" s="27"/>
      <c r="AHV167" s="27"/>
      <c r="AHW167" s="27"/>
      <c r="AHX167" s="27"/>
      <c r="AHY167" s="27"/>
      <c r="AHZ167" s="27"/>
      <c r="AIA167" s="27"/>
      <c r="AIB167" s="27"/>
      <c r="AIC167" s="27"/>
      <c r="AID167" s="27"/>
      <c r="AIE167" s="27"/>
      <c r="AIF167" s="27"/>
      <c r="AIG167" s="27"/>
      <c r="AIH167" s="27"/>
      <c r="AII167" s="27"/>
      <c r="AIJ167" s="27"/>
      <c r="AIK167" s="27"/>
      <c r="AIL167" s="27"/>
      <c r="AIM167" s="27"/>
      <c r="AIN167" s="27"/>
      <c r="AIO167" s="27"/>
      <c r="AIP167" s="27"/>
      <c r="AIQ167" s="27"/>
      <c r="AIR167" s="27"/>
      <c r="AIS167" s="27"/>
      <c r="AIT167" s="27"/>
      <c r="AIU167" s="27"/>
      <c r="AIV167" s="27"/>
      <c r="AIW167" s="27"/>
      <c r="AIX167" s="27"/>
      <c r="AIY167" s="27"/>
      <c r="AIZ167" s="27"/>
      <c r="AJA167" s="27"/>
      <c r="AJB167" s="27"/>
      <c r="AJC167" s="27"/>
      <c r="AJD167" s="27"/>
      <c r="AJE167" s="27"/>
      <c r="AJF167" s="27"/>
      <c r="AJG167" s="27"/>
      <c r="AJH167" s="27"/>
      <c r="AJI167" s="27"/>
      <c r="AJJ167" s="27"/>
      <c r="AJK167" s="27"/>
      <c r="AJL167" s="27"/>
      <c r="AJM167" s="27"/>
      <c r="AJN167" s="27"/>
      <c r="AJO167" s="27"/>
      <c r="AJP167" s="27"/>
      <c r="AJQ167" s="27"/>
      <c r="AJR167" s="27"/>
      <c r="AJS167" s="27"/>
      <c r="AJT167" s="27"/>
      <c r="AJU167" s="27"/>
      <c r="AJV167" s="27"/>
      <c r="AJW167" s="27"/>
      <c r="AJX167" s="27"/>
      <c r="AJY167" s="27"/>
      <c r="AJZ167" s="27"/>
      <c r="AKA167" s="27"/>
      <c r="AKB167" s="27"/>
      <c r="AKC167" s="27"/>
      <c r="AKD167" s="27"/>
      <c r="AKE167" s="27"/>
      <c r="AKF167" s="27"/>
      <c r="AKG167" s="27"/>
      <c r="AKH167" s="27"/>
      <c r="AKI167" s="27"/>
      <c r="AKJ167" s="27"/>
      <c r="AKK167" s="27"/>
      <c r="AKL167" s="27"/>
      <c r="AKM167" s="27"/>
      <c r="AKN167" s="27"/>
      <c r="AKO167" s="27"/>
      <c r="AKP167" s="27"/>
      <c r="AKQ167" s="27"/>
      <c r="AKR167" s="27"/>
      <c r="AKS167" s="27"/>
      <c r="AKT167" s="27"/>
      <c r="AKU167" s="27"/>
      <c r="AKV167" s="27"/>
      <c r="AKW167" s="27"/>
      <c r="AKX167" s="27"/>
      <c r="AKY167" s="27"/>
      <c r="AKZ167" s="27"/>
      <c r="ALA167" s="27"/>
      <c r="ALB167" s="27"/>
      <c r="ALC167" s="27"/>
      <c r="ALD167" s="27"/>
      <c r="ALE167" s="27"/>
      <c r="ALF167" s="27"/>
      <c r="ALG167" s="27"/>
      <c r="ALH167" s="27"/>
      <c r="ALI167" s="27"/>
      <c r="ALJ167" s="27"/>
      <c r="ALK167" s="27"/>
      <c r="ALL167" s="27"/>
      <c r="ALM167" s="27"/>
      <c r="ALN167" s="27"/>
      <c r="ALO167" s="27"/>
      <c r="ALP167" s="27"/>
      <c r="ALQ167" s="27"/>
      <c r="ALR167" s="27"/>
      <c r="ALS167" s="27"/>
    </row>
    <row r="168" spans="1:1007" ht="19.5" customHeight="1" thickBot="1" x14ac:dyDescent="0.25">
      <c r="A168" s="547"/>
      <c r="B168" s="549"/>
      <c r="C168" s="551"/>
      <c r="D168" s="553"/>
      <c r="E168" s="555"/>
      <c r="F168" s="557"/>
      <c r="G168" s="688"/>
      <c r="H168" s="559"/>
      <c r="I168" s="559"/>
      <c r="J168" s="545"/>
      <c r="K168" s="349" t="s">
        <v>11</v>
      </c>
      <c r="L168" s="15">
        <f t="shared" ref="L168:W168" si="38">SUM(L166:L167)</f>
        <v>20.8</v>
      </c>
      <c r="M168" s="347">
        <f t="shared" si="38"/>
        <v>0</v>
      </c>
      <c r="N168" s="347">
        <f t="shared" si="38"/>
        <v>0</v>
      </c>
      <c r="O168" s="16">
        <f t="shared" si="38"/>
        <v>20.8</v>
      </c>
      <c r="P168" s="15">
        <f t="shared" si="38"/>
        <v>0</v>
      </c>
      <c r="Q168" s="347">
        <f t="shared" si="38"/>
        <v>0</v>
      </c>
      <c r="R168" s="347">
        <f t="shared" si="38"/>
        <v>0</v>
      </c>
      <c r="S168" s="16">
        <f t="shared" si="38"/>
        <v>0</v>
      </c>
      <c r="T168" s="15">
        <f t="shared" si="38"/>
        <v>0</v>
      </c>
      <c r="U168" s="347">
        <f t="shared" si="38"/>
        <v>0</v>
      </c>
      <c r="V168" s="347">
        <f t="shared" si="38"/>
        <v>0</v>
      </c>
      <c r="W168" s="16">
        <f t="shared" si="38"/>
        <v>0</v>
      </c>
      <c r="X168" s="27"/>
      <c r="Y168" s="27"/>
      <c r="Z168" s="27"/>
      <c r="AA168" s="27"/>
      <c r="AB168" s="27"/>
      <c r="AC168" s="27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40"/>
      <c r="AV168" s="39"/>
      <c r="AW168" s="39"/>
      <c r="AX168" s="39"/>
      <c r="AY168" s="39"/>
      <c r="AZ168" s="39"/>
      <c r="BA168" s="39"/>
      <c r="BB168" s="39"/>
      <c r="BC168" s="39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7"/>
      <c r="JJ168" s="27"/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7"/>
      <c r="JW168" s="27"/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7"/>
      <c r="KJ168" s="27"/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7"/>
      <c r="KW168" s="27"/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7"/>
      <c r="LJ168" s="27"/>
      <c r="LK168" s="27"/>
      <c r="LL168" s="27"/>
      <c r="LM168" s="27"/>
      <c r="LN168" s="27"/>
      <c r="LO168" s="27"/>
      <c r="LP168" s="27"/>
      <c r="LQ168" s="27"/>
      <c r="LR168" s="27"/>
      <c r="LS168" s="27"/>
      <c r="LT168" s="27"/>
      <c r="LU168" s="27"/>
      <c r="LV168" s="27"/>
      <c r="LW168" s="27"/>
      <c r="LX168" s="27"/>
      <c r="LY168" s="27"/>
      <c r="LZ168" s="27"/>
      <c r="MA168" s="27"/>
      <c r="MB168" s="27"/>
      <c r="MC168" s="27"/>
      <c r="MD168" s="27"/>
      <c r="ME168" s="27"/>
      <c r="MF168" s="27"/>
      <c r="MG168" s="27"/>
      <c r="MH168" s="27"/>
      <c r="MI168" s="27"/>
      <c r="MJ168" s="27"/>
      <c r="MK168" s="27"/>
      <c r="ML168" s="27"/>
      <c r="MM168" s="27"/>
      <c r="MN168" s="27"/>
      <c r="MO168" s="27"/>
      <c r="MP168" s="27"/>
      <c r="MQ168" s="27"/>
      <c r="MR168" s="27"/>
      <c r="MS168" s="27"/>
      <c r="MT168" s="27"/>
      <c r="MU168" s="27"/>
      <c r="MV168" s="27"/>
      <c r="MW168" s="27"/>
      <c r="MX168" s="27"/>
      <c r="MY168" s="27"/>
      <c r="MZ168" s="27"/>
      <c r="NA168" s="27"/>
      <c r="NB168" s="27"/>
      <c r="NC168" s="27"/>
      <c r="ND168" s="27"/>
      <c r="NE168" s="27"/>
      <c r="NF168" s="27"/>
      <c r="NG168" s="27"/>
      <c r="NH168" s="27"/>
      <c r="NI168" s="27"/>
      <c r="NJ168" s="27"/>
      <c r="NK168" s="27"/>
      <c r="NL168" s="27"/>
      <c r="NM168" s="27"/>
      <c r="NN168" s="27"/>
      <c r="NO168" s="27"/>
      <c r="NP168" s="27"/>
      <c r="NQ168" s="27"/>
      <c r="NR168" s="27"/>
      <c r="NS168" s="27"/>
      <c r="NT168" s="27"/>
      <c r="NU168" s="27"/>
      <c r="NV168" s="27"/>
      <c r="NW168" s="27"/>
      <c r="NX168" s="27"/>
      <c r="NY168" s="27"/>
      <c r="NZ168" s="27"/>
      <c r="OA168" s="27"/>
      <c r="OB168" s="27"/>
      <c r="OC168" s="27"/>
      <c r="OD168" s="27"/>
      <c r="OE168" s="27"/>
      <c r="OF168" s="27"/>
      <c r="OG168" s="27"/>
      <c r="OH168" s="27"/>
      <c r="OI168" s="27"/>
      <c r="OJ168" s="27"/>
      <c r="OK168" s="27"/>
      <c r="OL168" s="27"/>
      <c r="OM168" s="27"/>
      <c r="ON168" s="27"/>
      <c r="OO168" s="27"/>
      <c r="OP168" s="27"/>
      <c r="OQ168" s="27"/>
      <c r="OR168" s="27"/>
      <c r="OS168" s="27"/>
      <c r="OT168" s="27"/>
      <c r="OU168" s="27"/>
      <c r="OV168" s="27"/>
      <c r="OW168" s="27"/>
      <c r="OX168" s="27"/>
      <c r="OY168" s="27"/>
      <c r="OZ168" s="27"/>
      <c r="PA168" s="27"/>
      <c r="PB168" s="27"/>
      <c r="PC168" s="27"/>
      <c r="PD168" s="27"/>
      <c r="PE168" s="27"/>
      <c r="PF168" s="27"/>
      <c r="PG168" s="27"/>
      <c r="PH168" s="27"/>
      <c r="PI168" s="27"/>
      <c r="PJ168" s="27"/>
      <c r="PK168" s="27"/>
      <c r="PL168" s="27"/>
      <c r="PM168" s="27"/>
      <c r="PN168" s="27"/>
      <c r="PO168" s="27"/>
      <c r="PP168" s="27"/>
      <c r="PQ168" s="27"/>
      <c r="PR168" s="27"/>
      <c r="PS168" s="27"/>
      <c r="PT168" s="27"/>
      <c r="PU168" s="27"/>
      <c r="PV168" s="27"/>
      <c r="PW168" s="27"/>
      <c r="PX168" s="27"/>
      <c r="PY168" s="27"/>
      <c r="PZ168" s="27"/>
      <c r="QA168" s="27"/>
      <c r="QB168" s="27"/>
      <c r="QC168" s="27"/>
      <c r="QD168" s="27"/>
      <c r="QE168" s="27"/>
      <c r="QF168" s="27"/>
      <c r="QG168" s="27"/>
      <c r="QH168" s="27"/>
      <c r="QI168" s="27"/>
      <c r="QJ168" s="27"/>
      <c r="QK168" s="27"/>
      <c r="QL168" s="27"/>
      <c r="QM168" s="27"/>
      <c r="QN168" s="27"/>
      <c r="QO168" s="27"/>
      <c r="QP168" s="27"/>
      <c r="QQ168" s="27"/>
      <c r="QR168" s="27"/>
      <c r="QS168" s="27"/>
      <c r="QT168" s="27"/>
      <c r="QU168" s="27"/>
      <c r="QV168" s="27"/>
      <c r="QW168" s="27"/>
      <c r="QX168" s="27"/>
      <c r="QY168" s="27"/>
      <c r="QZ168" s="27"/>
      <c r="RA168" s="27"/>
      <c r="RB168" s="27"/>
      <c r="RC168" s="27"/>
      <c r="RD168" s="27"/>
      <c r="RE168" s="27"/>
      <c r="RF168" s="27"/>
      <c r="RG168" s="27"/>
      <c r="RH168" s="27"/>
      <c r="RI168" s="27"/>
      <c r="RJ168" s="27"/>
      <c r="RK168" s="27"/>
      <c r="RL168" s="27"/>
      <c r="RM168" s="27"/>
      <c r="RN168" s="27"/>
      <c r="RO168" s="27"/>
      <c r="RP168" s="27"/>
      <c r="RQ168" s="27"/>
      <c r="RR168" s="27"/>
      <c r="RS168" s="27"/>
      <c r="RT168" s="27"/>
      <c r="RU168" s="27"/>
      <c r="RV168" s="27"/>
      <c r="RW168" s="27"/>
      <c r="RX168" s="27"/>
      <c r="RY168" s="27"/>
      <c r="RZ168" s="27"/>
      <c r="SA168" s="27"/>
      <c r="SB168" s="27"/>
      <c r="SC168" s="27"/>
      <c r="SD168" s="27"/>
      <c r="SE168" s="27"/>
      <c r="SF168" s="27"/>
      <c r="SG168" s="27"/>
      <c r="SH168" s="27"/>
      <c r="SI168" s="27"/>
      <c r="SJ168" s="27"/>
      <c r="SK168" s="27"/>
      <c r="SL168" s="27"/>
      <c r="SM168" s="27"/>
      <c r="SN168" s="27"/>
      <c r="SO168" s="27"/>
      <c r="SP168" s="27"/>
      <c r="SQ168" s="27"/>
      <c r="SR168" s="27"/>
      <c r="SS168" s="27"/>
      <c r="ST168" s="27"/>
      <c r="SU168" s="27"/>
      <c r="SV168" s="27"/>
      <c r="SW168" s="27"/>
      <c r="SX168" s="27"/>
      <c r="SY168" s="27"/>
      <c r="SZ168" s="27"/>
      <c r="TA168" s="27"/>
      <c r="TB168" s="27"/>
      <c r="TC168" s="27"/>
      <c r="TD168" s="27"/>
      <c r="TE168" s="27"/>
      <c r="TF168" s="27"/>
      <c r="TG168" s="27"/>
      <c r="TH168" s="27"/>
      <c r="TI168" s="27"/>
      <c r="TJ168" s="27"/>
      <c r="TK168" s="27"/>
      <c r="TL168" s="27"/>
      <c r="TM168" s="27"/>
      <c r="TN168" s="27"/>
      <c r="TO168" s="27"/>
      <c r="TP168" s="27"/>
      <c r="TQ168" s="27"/>
      <c r="TR168" s="27"/>
      <c r="TS168" s="27"/>
      <c r="TT168" s="27"/>
      <c r="TU168" s="27"/>
      <c r="TV168" s="27"/>
      <c r="TW168" s="27"/>
      <c r="TX168" s="27"/>
      <c r="TY168" s="27"/>
      <c r="TZ168" s="27"/>
      <c r="UA168" s="27"/>
      <c r="UB168" s="27"/>
      <c r="UC168" s="27"/>
      <c r="UD168" s="27"/>
      <c r="UE168" s="27"/>
      <c r="UF168" s="27"/>
      <c r="UG168" s="27"/>
      <c r="UH168" s="27"/>
      <c r="UI168" s="27"/>
      <c r="UJ168" s="27"/>
      <c r="UK168" s="27"/>
      <c r="UL168" s="27"/>
      <c r="UM168" s="27"/>
      <c r="UN168" s="27"/>
      <c r="UO168" s="27"/>
      <c r="UP168" s="27"/>
      <c r="UQ168" s="27"/>
      <c r="UR168" s="27"/>
      <c r="US168" s="27"/>
      <c r="UT168" s="27"/>
      <c r="UU168" s="27"/>
      <c r="UV168" s="27"/>
      <c r="UW168" s="27"/>
      <c r="UX168" s="27"/>
      <c r="UY168" s="27"/>
      <c r="UZ168" s="27"/>
      <c r="VA168" s="27"/>
      <c r="VB168" s="27"/>
      <c r="VC168" s="27"/>
      <c r="VD168" s="27"/>
      <c r="VE168" s="27"/>
      <c r="VF168" s="27"/>
      <c r="VG168" s="27"/>
      <c r="VH168" s="27"/>
      <c r="VI168" s="27"/>
      <c r="VJ168" s="27"/>
      <c r="VK168" s="27"/>
      <c r="VL168" s="27"/>
      <c r="VM168" s="27"/>
      <c r="VN168" s="27"/>
      <c r="VO168" s="27"/>
      <c r="VP168" s="27"/>
      <c r="VQ168" s="27"/>
      <c r="VR168" s="27"/>
      <c r="VS168" s="27"/>
      <c r="VT168" s="27"/>
      <c r="VU168" s="27"/>
      <c r="VV168" s="27"/>
      <c r="VW168" s="27"/>
      <c r="VX168" s="27"/>
      <c r="VY168" s="27"/>
      <c r="VZ168" s="27"/>
      <c r="WA168" s="27"/>
      <c r="WB168" s="27"/>
      <c r="WC168" s="27"/>
      <c r="WD168" s="27"/>
      <c r="WE168" s="27"/>
      <c r="WF168" s="27"/>
      <c r="WG168" s="27"/>
      <c r="WH168" s="27"/>
      <c r="WI168" s="27"/>
      <c r="WJ168" s="27"/>
      <c r="WK168" s="27"/>
      <c r="WL168" s="27"/>
      <c r="WM168" s="27"/>
      <c r="WN168" s="27"/>
      <c r="WO168" s="27"/>
      <c r="WP168" s="27"/>
      <c r="WQ168" s="27"/>
      <c r="WR168" s="27"/>
      <c r="WS168" s="27"/>
      <c r="WT168" s="27"/>
      <c r="WU168" s="27"/>
      <c r="WV168" s="27"/>
      <c r="WW168" s="27"/>
      <c r="WX168" s="27"/>
      <c r="WY168" s="27"/>
      <c r="WZ168" s="27"/>
      <c r="XA168" s="27"/>
      <c r="XB168" s="27"/>
      <c r="XC168" s="27"/>
      <c r="XD168" s="27"/>
      <c r="XE168" s="27"/>
      <c r="XF168" s="27"/>
      <c r="XG168" s="27"/>
      <c r="XH168" s="27"/>
      <c r="XI168" s="27"/>
      <c r="XJ168" s="27"/>
      <c r="XK168" s="27"/>
      <c r="XL168" s="27"/>
      <c r="XM168" s="27"/>
      <c r="XN168" s="27"/>
      <c r="XO168" s="27"/>
      <c r="XP168" s="27"/>
      <c r="XQ168" s="27"/>
      <c r="XR168" s="27"/>
      <c r="XS168" s="27"/>
      <c r="XT168" s="27"/>
      <c r="XU168" s="27"/>
      <c r="XV168" s="27"/>
      <c r="XW168" s="27"/>
      <c r="XX168" s="27"/>
      <c r="XY168" s="27"/>
      <c r="XZ168" s="27"/>
      <c r="YA168" s="27"/>
      <c r="YB168" s="27"/>
      <c r="YC168" s="27"/>
      <c r="YD168" s="27"/>
      <c r="YE168" s="27"/>
      <c r="YF168" s="27"/>
      <c r="YG168" s="27"/>
      <c r="YH168" s="27"/>
      <c r="YI168" s="27"/>
      <c r="YJ168" s="27"/>
      <c r="YK168" s="27"/>
      <c r="YL168" s="27"/>
      <c r="YM168" s="27"/>
      <c r="YN168" s="27"/>
      <c r="YO168" s="27"/>
      <c r="YP168" s="27"/>
      <c r="YQ168" s="27"/>
      <c r="YR168" s="27"/>
      <c r="YS168" s="27"/>
      <c r="YT168" s="27"/>
      <c r="YU168" s="27"/>
      <c r="YV168" s="27"/>
      <c r="YW168" s="27"/>
      <c r="YX168" s="27"/>
      <c r="YY168" s="27"/>
      <c r="YZ168" s="27"/>
      <c r="ZA168" s="27"/>
      <c r="ZB168" s="27"/>
      <c r="ZC168" s="27"/>
      <c r="ZD168" s="27"/>
      <c r="ZE168" s="27"/>
      <c r="ZF168" s="27"/>
      <c r="ZG168" s="27"/>
      <c r="ZH168" s="27"/>
      <c r="ZI168" s="27"/>
      <c r="ZJ168" s="27"/>
      <c r="ZK168" s="27"/>
      <c r="ZL168" s="27"/>
      <c r="ZM168" s="27"/>
      <c r="ZN168" s="27"/>
      <c r="ZO168" s="27"/>
      <c r="ZP168" s="27"/>
      <c r="ZQ168" s="27"/>
      <c r="ZR168" s="27"/>
      <c r="ZS168" s="27"/>
      <c r="ZT168" s="27"/>
      <c r="ZU168" s="27"/>
      <c r="ZV168" s="27"/>
      <c r="ZW168" s="27"/>
      <c r="ZX168" s="27"/>
      <c r="ZY168" s="27"/>
      <c r="ZZ168" s="27"/>
      <c r="AAA168" s="27"/>
      <c r="AAB168" s="27"/>
      <c r="AAC168" s="27"/>
      <c r="AAD168" s="27"/>
      <c r="AAE168" s="27"/>
      <c r="AAF168" s="27"/>
      <c r="AAG168" s="27"/>
      <c r="AAH168" s="27"/>
      <c r="AAI168" s="27"/>
      <c r="AAJ168" s="27"/>
      <c r="AAK168" s="27"/>
      <c r="AAL168" s="27"/>
      <c r="AAM168" s="27"/>
      <c r="AAN168" s="27"/>
      <c r="AAO168" s="27"/>
      <c r="AAP168" s="27"/>
      <c r="AAQ168" s="27"/>
      <c r="AAR168" s="27"/>
      <c r="AAS168" s="27"/>
      <c r="AAT168" s="27"/>
      <c r="AAU168" s="27"/>
      <c r="AAV168" s="27"/>
      <c r="AAW168" s="27"/>
      <c r="AAX168" s="27"/>
      <c r="AAY168" s="27"/>
      <c r="AAZ168" s="27"/>
      <c r="ABA168" s="27"/>
      <c r="ABB168" s="27"/>
      <c r="ABC168" s="27"/>
      <c r="ABD168" s="27"/>
      <c r="ABE168" s="27"/>
      <c r="ABF168" s="27"/>
      <c r="ABG168" s="27"/>
      <c r="ABH168" s="27"/>
      <c r="ABI168" s="27"/>
      <c r="ABJ168" s="27"/>
      <c r="ABK168" s="27"/>
      <c r="ABL168" s="27"/>
      <c r="ABM168" s="27"/>
      <c r="ABN168" s="27"/>
      <c r="ABO168" s="27"/>
      <c r="ABP168" s="27"/>
      <c r="ABQ168" s="27"/>
      <c r="ABR168" s="27"/>
      <c r="ABS168" s="27"/>
      <c r="ABT168" s="27"/>
      <c r="ABU168" s="27"/>
      <c r="ABV168" s="27"/>
      <c r="ABW168" s="27"/>
      <c r="ABX168" s="27"/>
      <c r="ABY168" s="27"/>
      <c r="ABZ168" s="27"/>
      <c r="ACA168" s="27"/>
      <c r="ACB168" s="27"/>
      <c r="ACC168" s="27"/>
      <c r="ACD168" s="27"/>
      <c r="ACE168" s="27"/>
      <c r="ACF168" s="27"/>
      <c r="ACG168" s="27"/>
      <c r="ACH168" s="27"/>
      <c r="ACI168" s="27"/>
      <c r="ACJ168" s="27"/>
      <c r="ACK168" s="27"/>
      <c r="ACL168" s="27"/>
      <c r="ACM168" s="27"/>
      <c r="ACN168" s="27"/>
      <c r="ACO168" s="27"/>
      <c r="ACP168" s="27"/>
      <c r="ACQ168" s="27"/>
      <c r="ACR168" s="27"/>
      <c r="ACS168" s="27"/>
      <c r="ACT168" s="27"/>
      <c r="ACU168" s="27"/>
      <c r="ACV168" s="27"/>
      <c r="ACW168" s="27"/>
      <c r="ACX168" s="27"/>
      <c r="ACY168" s="27"/>
      <c r="ACZ168" s="27"/>
      <c r="ADA168" s="27"/>
      <c r="ADB168" s="27"/>
      <c r="ADC168" s="27"/>
      <c r="ADD168" s="27"/>
      <c r="ADE168" s="27"/>
      <c r="ADF168" s="27"/>
      <c r="ADG168" s="27"/>
      <c r="ADH168" s="27"/>
      <c r="ADI168" s="27"/>
      <c r="ADJ168" s="27"/>
      <c r="ADK168" s="27"/>
      <c r="ADL168" s="27"/>
      <c r="ADM168" s="27"/>
      <c r="ADN168" s="27"/>
      <c r="ADO168" s="27"/>
      <c r="ADP168" s="27"/>
      <c r="ADQ168" s="27"/>
      <c r="ADR168" s="27"/>
      <c r="ADS168" s="27"/>
      <c r="ADT168" s="27"/>
      <c r="ADU168" s="27"/>
      <c r="ADV168" s="27"/>
      <c r="ADW168" s="27"/>
      <c r="ADX168" s="27"/>
      <c r="ADY168" s="27"/>
      <c r="ADZ168" s="27"/>
      <c r="AEA168" s="27"/>
      <c r="AEB168" s="27"/>
      <c r="AEC168" s="27"/>
      <c r="AED168" s="27"/>
      <c r="AEE168" s="27"/>
      <c r="AEF168" s="27"/>
      <c r="AEG168" s="27"/>
      <c r="AEH168" s="27"/>
      <c r="AEI168" s="27"/>
      <c r="AEJ168" s="27"/>
      <c r="AEK168" s="27"/>
      <c r="AEL168" s="27"/>
      <c r="AEM168" s="27"/>
      <c r="AEN168" s="27"/>
      <c r="AEO168" s="27"/>
      <c r="AEP168" s="27"/>
      <c r="AEQ168" s="27"/>
      <c r="AER168" s="27"/>
      <c r="AES168" s="27"/>
      <c r="AET168" s="27"/>
      <c r="AEU168" s="27"/>
      <c r="AEV168" s="27"/>
      <c r="AEW168" s="27"/>
      <c r="AEX168" s="27"/>
      <c r="AEY168" s="27"/>
      <c r="AEZ168" s="27"/>
      <c r="AFA168" s="27"/>
      <c r="AFB168" s="27"/>
      <c r="AFC168" s="27"/>
      <c r="AFD168" s="27"/>
      <c r="AFE168" s="27"/>
      <c r="AFF168" s="27"/>
      <c r="AFG168" s="27"/>
      <c r="AFH168" s="27"/>
      <c r="AFI168" s="27"/>
      <c r="AFJ168" s="27"/>
      <c r="AFK168" s="27"/>
      <c r="AFL168" s="27"/>
      <c r="AFM168" s="27"/>
      <c r="AFN168" s="27"/>
      <c r="AFO168" s="27"/>
      <c r="AFP168" s="27"/>
      <c r="AFQ168" s="27"/>
      <c r="AFR168" s="27"/>
      <c r="AFS168" s="27"/>
      <c r="AFT168" s="27"/>
      <c r="AFU168" s="27"/>
      <c r="AFV168" s="27"/>
      <c r="AFW168" s="27"/>
      <c r="AFX168" s="27"/>
      <c r="AFY168" s="27"/>
      <c r="AFZ168" s="27"/>
      <c r="AGA168" s="27"/>
      <c r="AGB168" s="27"/>
      <c r="AGC168" s="27"/>
      <c r="AGD168" s="27"/>
      <c r="AGE168" s="27"/>
      <c r="AGF168" s="27"/>
      <c r="AGG168" s="27"/>
      <c r="AGH168" s="27"/>
      <c r="AGI168" s="27"/>
      <c r="AGJ168" s="27"/>
      <c r="AGK168" s="27"/>
      <c r="AGL168" s="27"/>
      <c r="AGM168" s="27"/>
      <c r="AGN168" s="27"/>
      <c r="AGO168" s="27"/>
      <c r="AGP168" s="27"/>
      <c r="AGQ168" s="27"/>
      <c r="AGR168" s="27"/>
      <c r="AGS168" s="27"/>
      <c r="AGT168" s="27"/>
      <c r="AGU168" s="27"/>
      <c r="AGV168" s="27"/>
      <c r="AGW168" s="27"/>
      <c r="AGX168" s="27"/>
      <c r="AGY168" s="27"/>
      <c r="AGZ168" s="27"/>
      <c r="AHA168" s="27"/>
      <c r="AHB168" s="27"/>
      <c r="AHC168" s="27"/>
      <c r="AHD168" s="27"/>
      <c r="AHE168" s="27"/>
      <c r="AHF168" s="27"/>
      <c r="AHG168" s="27"/>
      <c r="AHH168" s="27"/>
      <c r="AHI168" s="27"/>
      <c r="AHJ168" s="27"/>
      <c r="AHK168" s="27"/>
      <c r="AHL168" s="27"/>
      <c r="AHM168" s="27"/>
      <c r="AHN168" s="27"/>
      <c r="AHO168" s="27"/>
      <c r="AHP168" s="27"/>
      <c r="AHQ168" s="27"/>
      <c r="AHR168" s="27"/>
      <c r="AHS168" s="27"/>
      <c r="AHT168" s="27"/>
      <c r="AHU168" s="27"/>
      <c r="AHV168" s="27"/>
      <c r="AHW168" s="27"/>
      <c r="AHX168" s="27"/>
      <c r="AHY168" s="27"/>
      <c r="AHZ168" s="27"/>
      <c r="AIA168" s="27"/>
      <c r="AIB168" s="27"/>
      <c r="AIC168" s="27"/>
      <c r="AID168" s="27"/>
      <c r="AIE168" s="27"/>
      <c r="AIF168" s="27"/>
      <c r="AIG168" s="27"/>
      <c r="AIH168" s="27"/>
      <c r="AII168" s="27"/>
      <c r="AIJ168" s="27"/>
      <c r="AIK168" s="27"/>
      <c r="AIL168" s="27"/>
      <c r="AIM168" s="27"/>
      <c r="AIN168" s="27"/>
      <c r="AIO168" s="27"/>
      <c r="AIP168" s="27"/>
      <c r="AIQ168" s="27"/>
      <c r="AIR168" s="27"/>
      <c r="AIS168" s="27"/>
      <c r="AIT168" s="27"/>
      <c r="AIU168" s="27"/>
      <c r="AIV168" s="27"/>
      <c r="AIW168" s="27"/>
      <c r="AIX168" s="27"/>
      <c r="AIY168" s="27"/>
      <c r="AIZ168" s="27"/>
      <c r="AJA168" s="27"/>
      <c r="AJB168" s="27"/>
      <c r="AJC168" s="27"/>
      <c r="AJD168" s="27"/>
      <c r="AJE168" s="27"/>
      <c r="AJF168" s="27"/>
      <c r="AJG168" s="27"/>
      <c r="AJH168" s="27"/>
      <c r="AJI168" s="27"/>
      <c r="AJJ168" s="27"/>
      <c r="AJK168" s="27"/>
      <c r="AJL168" s="27"/>
      <c r="AJM168" s="27"/>
      <c r="AJN168" s="27"/>
      <c r="AJO168" s="27"/>
      <c r="AJP168" s="27"/>
      <c r="AJQ168" s="27"/>
      <c r="AJR168" s="27"/>
      <c r="AJS168" s="27"/>
      <c r="AJT168" s="27"/>
      <c r="AJU168" s="27"/>
      <c r="AJV168" s="27"/>
      <c r="AJW168" s="27"/>
      <c r="AJX168" s="27"/>
      <c r="AJY168" s="27"/>
      <c r="AJZ168" s="27"/>
      <c r="AKA168" s="27"/>
      <c r="AKB168" s="27"/>
      <c r="AKC168" s="27"/>
      <c r="AKD168" s="27"/>
      <c r="AKE168" s="27"/>
      <c r="AKF168" s="27"/>
      <c r="AKG168" s="27"/>
      <c r="AKH168" s="27"/>
      <c r="AKI168" s="27"/>
      <c r="AKJ168" s="27"/>
      <c r="AKK168" s="27"/>
      <c r="AKL168" s="27"/>
      <c r="AKM168" s="27"/>
      <c r="AKN168" s="27"/>
      <c r="AKO168" s="27"/>
      <c r="AKP168" s="27"/>
      <c r="AKQ168" s="27"/>
      <c r="AKR168" s="27"/>
      <c r="AKS168" s="27"/>
      <c r="AKT168" s="27"/>
      <c r="AKU168" s="27"/>
      <c r="AKV168" s="27"/>
      <c r="AKW168" s="27"/>
      <c r="AKX168" s="27"/>
      <c r="AKY168" s="27"/>
      <c r="AKZ168" s="27"/>
      <c r="ALA168" s="27"/>
      <c r="ALB168" s="27"/>
      <c r="ALC168" s="27"/>
      <c r="ALD168" s="27"/>
      <c r="ALE168" s="27"/>
      <c r="ALF168" s="27"/>
      <c r="ALG168" s="27"/>
      <c r="ALH168" s="27"/>
      <c r="ALI168" s="27"/>
      <c r="ALJ168" s="27"/>
      <c r="ALK168" s="27"/>
      <c r="ALL168" s="27"/>
      <c r="ALM168" s="27"/>
      <c r="ALN168" s="27"/>
      <c r="ALO168" s="27"/>
      <c r="ALP168" s="27"/>
      <c r="ALQ168" s="27"/>
      <c r="ALR168" s="27"/>
      <c r="ALS168" s="27"/>
    </row>
    <row r="169" spans="1:1007" ht="18.75" customHeight="1" thickBot="1" x14ac:dyDescent="0.25">
      <c r="A169" s="546" t="s">
        <v>14</v>
      </c>
      <c r="B169" s="548" t="s">
        <v>15</v>
      </c>
      <c r="C169" s="550" t="s">
        <v>15</v>
      </c>
      <c r="D169" s="552" t="s">
        <v>393</v>
      </c>
      <c r="E169" s="554" t="s">
        <v>397</v>
      </c>
      <c r="F169" s="556" t="s">
        <v>187</v>
      </c>
      <c r="G169" s="722" t="s">
        <v>83</v>
      </c>
      <c r="H169" s="558" t="s">
        <v>18</v>
      </c>
      <c r="I169" s="558" t="s">
        <v>19</v>
      </c>
      <c r="J169" s="543" t="s">
        <v>459</v>
      </c>
      <c r="K169" s="147" t="s">
        <v>25</v>
      </c>
      <c r="L169" s="148">
        <f>+M169+O169</f>
        <v>17.7</v>
      </c>
      <c r="M169" s="376">
        <v>0</v>
      </c>
      <c r="N169" s="376">
        <v>0</v>
      </c>
      <c r="O169" s="389">
        <v>17.7</v>
      </c>
      <c r="P169" s="148">
        <f>+Q169+S169</f>
        <v>17.7</v>
      </c>
      <c r="Q169" s="376">
        <v>0</v>
      </c>
      <c r="R169" s="376">
        <v>0</v>
      </c>
      <c r="S169" s="389">
        <v>17.7</v>
      </c>
      <c r="T169" s="148">
        <f>+U169+W169</f>
        <v>0</v>
      </c>
      <c r="U169" s="376">
        <v>0</v>
      </c>
      <c r="V169" s="376">
        <v>0</v>
      </c>
      <c r="W169" s="389">
        <v>0</v>
      </c>
      <c r="X169" s="27"/>
      <c r="Y169" s="27"/>
      <c r="Z169" s="27"/>
      <c r="AA169" s="27"/>
      <c r="AB169" s="27"/>
      <c r="AC169" s="27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40"/>
      <c r="AV169" s="39"/>
      <c r="AW169" s="39"/>
      <c r="AX169" s="39"/>
      <c r="AY169" s="39"/>
      <c r="AZ169" s="39"/>
      <c r="BA169" s="39"/>
      <c r="BB169" s="39"/>
      <c r="BC169" s="39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7"/>
      <c r="JJ169" s="27"/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7"/>
      <c r="JW169" s="27"/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7"/>
      <c r="KJ169" s="27"/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7"/>
      <c r="KW169" s="27"/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7"/>
      <c r="LJ169" s="27"/>
      <c r="LK169" s="27"/>
      <c r="LL169" s="27"/>
      <c r="LM169" s="27"/>
      <c r="LN169" s="27"/>
      <c r="LO169" s="27"/>
      <c r="LP169" s="27"/>
      <c r="LQ169" s="27"/>
      <c r="LR169" s="27"/>
      <c r="LS169" s="27"/>
      <c r="LT169" s="27"/>
      <c r="LU169" s="27"/>
      <c r="LV169" s="27"/>
      <c r="LW169" s="27"/>
      <c r="LX169" s="27"/>
      <c r="LY169" s="27"/>
      <c r="LZ169" s="27"/>
      <c r="MA169" s="27"/>
      <c r="MB169" s="27"/>
      <c r="MC169" s="27"/>
      <c r="MD169" s="27"/>
      <c r="ME169" s="27"/>
      <c r="MF169" s="27"/>
      <c r="MG169" s="27"/>
      <c r="MH169" s="27"/>
      <c r="MI169" s="27"/>
      <c r="MJ169" s="27"/>
      <c r="MK169" s="27"/>
      <c r="ML169" s="27"/>
      <c r="MM169" s="27"/>
      <c r="MN169" s="27"/>
      <c r="MO169" s="27"/>
      <c r="MP169" s="27"/>
      <c r="MQ169" s="27"/>
      <c r="MR169" s="27"/>
      <c r="MS169" s="27"/>
      <c r="MT169" s="27"/>
      <c r="MU169" s="27"/>
      <c r="MV169" s="27"/>
      <c r="MW169" s="27"/>
      <c r="MX169" s="27"/>
      <c r="MY169" s="27"/>
      <c r="MZ169" s="27"/>
      <c r="NA169" s="27"/>
      <c r="NB169" s="27"/>
      <c r="NC169" s="27"/>
      <c r="ND169" s="27"/>
      <c r="NE169" s="27"/>
      <c r="NF169" s="27"/>
      <c r="NG169" s="27"/>
      <c r="NH169" s="27"/>
      <c r="NI169" s="27"/>
      <c r="NJ169" s="27"/>
      <c r="NK169" s="27"/>
      <c r="NL169" s="27"/>
      <c r="NM169" s="27"/>
      <c r="NN169" s="27"/>
      <c r="NO169" s="27"/>
      <c r="NP169" s="27"/>
      <c r="NQ169" s="27"/>
      <c r="NR169" s="27"/>
      <c r="NS169" s="27"/>
      <c r="NT169" s="27"/>
      <c r="NU169" s="27"/>
      <c r="NV169" s="27"/>
      <c r="NW169" s="27"/>
      <c r="NX169" s="27"/>
      <c r="NY169" s="27"/>
      <c r="NZ169" s="27"/>
      <c r="OA169" s="27"/>
      <c r="OB169" s="27"/>
      <c r="OC169" s="27"/>
      <c r="OD169" s="27"/>
      <c r="OE169" s="27"/>
      <c r="OF169" s="27"/>
      <c r="OG169" s="27"/>
      <c r="OH169" s="27"/>
      <c r="OI169" s="27"/>
      <c r="OJ169" s="27"/>
      <c r="OK169" s="27"/>
      <c r="OL169" s="27"/>
      <c r="OM169" s="27"/>
      <c r="ON169" s="27"/>
      <c r="OO169" s="27"/>
      <c r="OP169" s="27"/>
      <c r="OQ169" s="27"/>
      <c r="OR169" s="27"/>
      <c r="OS169" s="27"/>
      <c r="OT169" s="27"/>
      <c r="OU169" s="27"/>
      <c r="OV169" s="27"/>
      <c r="OW169" s="27"/>
      <c r="OX169" s="27"/>
      <c r="OY169" s="27"/>
      <c r="OZ169" s="27"/>
      <c r="PA169" s="27"/>
      <c r="PB169" s="27"/>
      <c r="PC169" s="27"/>
      <c r="PD169" s="27"/>
      <c r="PE169" s="27"/>
      <c r="PF169" s="27"/>
      <c r="PG169" s="27"/>
      <c r="PH169" s="27"/>
      <c r="PI169" s="27"/>
      <c r="PJ169" s="27"/>
      <c r="PK169" s="27"/>
      <c r="PL169" s="27"/>
      <c r="PM169" s="27"/>
      <c r="PN169" s="27"/>
      <c r="PO169" s="27"/>
      <c r="PP169" s="27"/>
      <c r="PQ169" s="27"/>
      <c r="PR169" s="27"/>
      <c r="PS169" s="27"/>
      <c r="PT169" s="27"/>
      <c r="PU169" s="27"/>
      <c r="PV169" s="27"/>
      <c r="PW169" s="27"/>
      <c r="PX169" s="27"/>
      <c r="PY169" s="27"/>
      <c r="PZ169" s="27"/>
      <c r="QA169" s="27"/>
      <c r="QB169" s="27"/>
      <c r="QC169" s="27"/>
      <c r="QD169" s="27"/>
      <c r="QE169" s="27"/>
      <c r="QF169" s="27"/>
      <c r="QG169" s="27"/>
      <c r="QH169" s="27"/>
      <c r="QI169" s="27"/>
      <c r="QJ169" s="27"/>
      <c r="QK169" s="27"/>
      <c r="QL169" s="27"/>
      <c r="QM169" s="27"/>
      <c r="QN169" s="27"/>
      <c r="QO169" s="27"/>
      <c r="QP169" s="27"/>
      <c r="QQ169" s="27"/>
      <c r="QR169" s="27"/>
      <c r="QS169" s="27"/>
      <c r="QT169" s="27"/>
      <c r="QU169" s="27"/>
      <c r="QV169" s="27"/>
      <c r="QW169" s="27"/>
      <c r="QX169" s="27"/>
      <c r="QY169" s="27"/>
      <c r="QZ169" s="27"/>
      <c r="RA169" s="27"/>
      <c r="RB169" s="27"/>
      <c r="RC169" s="27"/>
      <c r="RD169" s="27"/>
      <c r="RE169" s="27"/>
      <c r="RF169" s="27"/>
      <c r="RG169" s="27"/>
      <c r="RH169" s="27"/>
      <c r="RI169" s="27"/>
      <c r="RJ169" s="27"/>
      <c r="RK169" s="27"/>
      <c r="RL169" s="27"/>
      <c r="RM169" s="27"/>
      <c r="RN169" s="27"/>
      <c r="RO169" s="27"/>
      <c r="RP169" s="27"/>
      <c r="RQ169" s="27"/>
      <c r="RR169" s="27"/>
      <c r="RS169" s="27"/>
      <c r="RT169" s="27"/>
      <c r="RU169" s="27"/>
      <c r="RV169" s="27"/>
      <c r="RW169" s="27"/>
      <c r="RX169" s="27"/>
      <c r="RY169" s="27"/>
      <c r="RZ169" s="27"/>
      <c r="SA169" s="27"/>
      <c r="SB169" s="27"/>
      <c r="SC169" s="27"/>
      <c r="SD169" s="27"/>
      <c r="SE169" s="27"/>
      <c r="SF169" s="27"/>
      <c r="SG169" s="27"/>
      <c r="SH169" s="27"/>
      <c r="SI169" s="27"/>
      <c r="SJ169" s="27"/>
      <c r="SK169" s="27"/>
      <c r="SL169" s="27"/>
      <c r="SM169" s="27"/>
      <c r="SN169" s="27"/>
      <c r="SO169" s="27"/>
      <c r="SP169" s="27"/>
      <c r="SQ169" s="27"/>
      <c r="SR169" s="27"/>
      <c r="SS169" s="27"/>
      <c r="ST169" s="27"/>
      <c r="SU169" s="27"/>
      <c r="SV169" s="27"/>
      <c r="SW169" s="27"/>
      <c r="SX169" s="27"/>
      <c r="SY169" s="27"/>
      <c r="SZ169" s="27"/>
      <c r="TA169" s="27"/>
      <c r="TB169" s="27"/>
      <c r="TC169" s="27"/>
      <c r="TD169" s="27"/>
      <c r="TE169" s="27"/>
      <c r="TF169" s="27"/>
      <c r="TG169" s="27"/>
      <c r="TH169" s="27"/>
      <c r="TI169" s="27"/>
      <c r="TJ169" s="27"/>
      <c r="TK169" s="27"/>
      <c r="TL169" s="27"/>
      <c r="TM169" s="27"/>
      <c r="TN169" s="27"/>
      <c r="TO169" s="27"/>
      <c r="TP169" s="27"/>
      <c r="TQ169" s="27"/>
      <c r="TR169" s="27"/>
      <c r="TS169" s="27"/>
      <c r="TT169" s="27"/>
      <c r="TU169" s="27"/>
      <c r="TV169" s="27"/>
      <c r="TW169" s="27"/>
      <c r="TX169" s="27"/>
      <c r="TY169" s="27"/>
      <c r="TZ169" s="27"/>
      <c r="UA169" s="27"/>
      <c r="UB169" s="27"/>
      <c r="UC169" s="27"/>
      <c r="UD169" s="27"/>
      <c r="UE169" s="27"/>
      <c r="UF169" s="27"/>
      <c r="UG169" s="27"/>
      <c r="UH169" s="27"/>
      <c r="UI169" s="27"/>
      <c r="UJ169" s="27"/>
      <c r="UK169" s="27"/>
      <c r="UL169" s="27"/>
      <c r="UM169" s="27"/>
      <c r="UN169" s="27"/>
      <c r="UO169" s="27"/>
      <c r="UP169" s="27"/>
      <c r="UQ169" s="27"/>
      <c r="UR169" s="27"/>
      <c r="US169" s="27"/>
      <c r="UT169" s="27"/>
      <c r="UU169" s="27"/>
      <c r="UV169" s="27"/>
      <c r="UW169" s="27"/>
      <c r="UX169" s="27"/>
      <c r="UY169" s="27"/>
      <c r="UZ169" s="27"/>
      <c r="VA169" s="27"/>
      <c r="VB169" s="27"/>
      <c r="VC169" s="27"/>
      <c r="VD169" s="27"/>
      <c r="VE169" s="27"/>
      <c r="VF169" s="27"/>
      <c r="VG169" s="27"/>
      <c r="VH169" s="27"/>
      <c r="VI169" s="27"/>
      <c r="VJ169" s="27"/>
      <c r="VK169" s="27"/>
      <c r="VL169" s="27"/>
      <c r="VM169" s="27"/>
      <c r="VN169" s="27"/>
      <c r="VO169" s="27"/>
      <c r="VP169" s="27"/>
      <c r="VQ169" s="27"/>
      <c r="VR169" s="27"/>
      <c r="VS169" s="27"/>
      <c r="VT169" s="27"/>
      <c r="VU169" s="27"/>
      <c r="VV169" s="27"/>
      <c r="VW169" s="27"/>
      <c r="VX169" s="27"/>
      <c r="VY169" s="27"/>
      <c r="VZ169" s="27"/>
      <c r="WA169" s="27"/>
      <c r="WB169" s="27"/>
      <c r="WC169" s="27"/>
      <c r="WD169" s="27"/>
      <c r="WE169" s="27"/>
      <c r="WF169" s="27"/>
      <c r="WG169" s="27"/>
      <c r="WH169" s="27"/>
      <c r="WI169" s="27"/>
      <c r="WJ169" s="27"/>
      <c r="WK169" s="27"/>
      <c r="WL169" s="27"/>
      <c r="WM169" s="27"/>
      <c r="WN169" s="27"/>
      <c r="WO169" s="27"/>
      <c r="WP169" s="27"/>
      <c r="WQ169" s="27"/>
      <c r="WR169" s="27"/>
      <c r="WS169" s="27"/>
      <c r="WT169" s="27"/>
      <c r="WU169" s="27"/>
      <c r="WV169" s="27"/>
      <c r="WW169" s="27"/>
      <c r="WX169" s="27"/>
      <c r="WY169" s="27"/>
      <c r="WZ169" s="27"/>
      <c r="XA169" s="27"/>
      <c r="XB169" s="27"/>
      <c r="XC169" s="27"/>
      <c r="XD169" s="27"/>
      <c r="XE169" s="27"/>
      <c r="XF169" s="27"/>
      <c r="XG169" s="27"/>
      <c r="XH169" s="27"/>
      <c r="XI169" s="27"/>
      <c r="XJ169" s="27"/>
      <c r="XK169" s="27"/>
      <c r="XL169" s="27"/>
      <c r="XM169" s="27"/>
      <c r="XN169" s="27"/>
      <c r="XO169" s="27"/>
      <c r="XP169" s="27"/>
      <c r="XQ169" s="27"/>
      <c r="XR169" s="27"/>
      <c r="XS169" s="27"/>
      <c r="XT169" s="27"/>
      <c r="XU169" s="27"/>
      <c r="XV169" s="27"/>
      <c r="XW169" s="27"/>
      <c r="XX169" s="27"/>
      <c r="XY169" s="27"/>
      <c r="XZ169" s="27"/>
      <c r="YA169" s="27"/>
      <c r="YB169" s="27"/>
      <c r="YC169" s="27"/>
      <c r="YD169" s="27"/>
      <c r="YE169" s="27"/>
      <c r="YF169" s="27"/>
      <c r="YG169" s="27"/>
      <c r="YH169" s="27"/>
      <c r="YI169" s="27"/>
      <c r="YJ169" s="27"/>
      <c r="YK169" s="27"/>
      <c r="YL169" s="27"/>
      <c r="YM169" s="27"/>
      <c r="YN169" s="27"/>
      <c r="YO169" s="27"/>
      <c r="YP169" s="27"/>
      <c r="YQ169" s="27"/>
      <c r="YR169" s="27"/>
      <c r="YS169" s="27"/>
      <c r="YT169" s="27"/>
      <c r="YU169" s="27"/>
      <c r="YV169" s="27"/>
      <c r="YW169" s="27"/>
      <c r="YX169" s="27"/>
      <c r="YY169" s="27"/>
      <c r="YZ169" s="27"/>
      <c r="ZA169" s="27"/>
      <c r="ZB169" s="27"/>
      <c r="ZC169" s="27"/>
      <c r="ZD169" s="27"/>
      <c r="ZE169" s="27"/>
      <c r="ZF169" s="27"/>
      <c r="ZG169" s="27"/>
      <c r="ZH169" s="27"/>
      <c r="ZI169" s="27"/>
      <c r="ZJ169" s="27"/>
      <c r="ZK169" s="27"/>
      <c r="ZL169" s="27"/>
      <c r="ZM169" s="27"/>
      <c r="ZN169" s="27"/>
      <c r="ZO169" s="27"/>
      <c r="ZP169" s="27"/>
      <c r="ZQ169" s="27"/>
      <c r="ZR169" s="27"/>
      <c r="ZS169" s="27"/>
      <c r="ZT169" s="27"/>
      <c r="ZU169" s="27"/>
      <c r="ZV169" s="27"/>
      <c r="ZW169" s="27"/>
      <c r="ZX169" s="27"/>
      <c r="ZY169" s="27"/>
      <c r="ZZ169" s="27"/>
      <c r="AAA169" s="27"/>
      <c r="AAB169" s="27"/>
      <c r="AAC169" s="27"/>
      <c r="AAD169" s="27"/>
      <c r="AAE169" s="27"/>
      <c r="AAF169" s="27"/>
      <c r="AAG169" s="27"/>
      <c r="AAH169" s="27"/>
      <c r="AAI169" s="27"/>
      <c r="AAJ169" s="27"/>
      <c r="AAK169" s="27"/>
      <c r="AAL169" s="27"/>
      <c r="AAM169" s="27"/>
      <c r="AAN169" s="27"/>
      <c r="AAO169" s="27"/>
      <c r="AAP169" s="27"/>
      <c r="AAQ169" s="27"/>
      <c r="AAR169" s="27"/>
      <c r="AAS169" s="27"/>
      <c r="AAT169" s="27"/>
      <c r="AAU169" s="27"/>
      <c r="AAV169" s="27"/>
      <c r="AAW169" s="27"/>
      <c r="AAX169" s="27"/>
      <c r="AAY169" s="27"/>
      <c r="AAZ169" s="27"/>
      <c r="ABA169" s="27"/>
      <c r="ABB169" s="27"/>
      <c r="ABC169" s="27"/>
      <c r="ABD169" s="27"/>
      <c r="ABE169" s="27"/>
      <c r="ABF169" s="27"/>
      <c r="ABG169" s="27"/>
      <c r="ABH169" s="27"/>
      <c r="ABI169" s="27"/>
      <c r="ABJ169" s="27"/>
      <c r="ABK169" s="27"/>
      <c r="ABL169" s="27"/>
      <c r="ABM169" s="27"/>
      <c r="ABN169" s="27"/>
      <c r="ABO169" s="27"/>
      <c r="ABP169" s="27"/>
      <c r="ABQ169" s="27"/>
      <c r="ABR169" s="27"/>
      <c r="ABS169" s="27"/>
      <c r="ABT169" s="27"/>
      <c r="ABU169" s="27"/>
      <c r="ABV169" s="27"/>
      <c r="ABW169" s="27"/>
      <c r="ABX169" s="27"/>
      <c r="ABY169" s="27"/>
      <c r="ABZ169" s="27"/>
      <c r="ACA169" s="27"/>
      <c r="ACB169" s="27"/>
      <c r="ACC169" s="27"/>
      <c r="ACD169" s="27"/>
      <c r="ACE169" s="27"/>
      <c r="ACF169" s="27"/>
      <c r="ACG169" s="27"/>
      <c r="ACH169" s="27"/>
      <c r="ACI169" s="27"/>
      <c r="ACJ169" s="27"/>
      <c r="ACK169" s="27"/>
      <c r="ACL169" s="27"/>
      <c r="ACM169" s="27"/>
      <c r="ACN169" s="27"/>
      <c r="ACO169" s="27"/>
      <c r="ACP169" s="27"/>
      <c r="ACQ169" s="27"/>
      <c r="ACR169" s="27"/>
      <c r="ACS169" s="27"/>
      <c r="ACT169" s="27"/>
      <c r="ACU169" s="27"/>
      <c r="ACV169" s="27"/>
      <c r="ACW169" s="27"/>
      <c r="ACX169" s="27"/>
      <c r="ACY169" s="27"/>
      <c r="ACZ169" s="27"/>
      <c r="ADA169" s="27"/>
      <c r="ADB169" s="27"/>
      <c r="ADC169" s="27"/>
      <c r="ADD169" s="27"/>
      <c r="ADE169" s="27"/>
      <c r="ADF169" s="27"/>
      <c r="ADG169" s="27"/>
      <c r="ADH169" s="27"/>
      <c r="ADI169" s="27"/>
      <c r="ADJ169" s="27"/>
      <c r="ADK169" s="27"/>
      <c r="ADL169" s="27"/>
      <c r="ADM169" s="27"/>
      <c r="ADN169" s="27"/>
      <c r="ADO169" s="27"/>
      <c r="ADP169" s="27"/>
      <c r="ADQ169" s="27"/>
      <c r="ADR169" s="27"/>
      <c r="ADS169" s="27"/>
      <c r="ADT169" s="27"/>
      <c r="ADU169" s="27"/>
      <c r="ADV169" s="27"/>
      <c r="ADW169" s="27"/>
      <c r="ADX169" s="27"/>
      <c r="ADY169" s="27"/>
      <c r="ADZ169" s="27"/>
      <c r="AEA169" s="27"/>
      <c r="AEB169" s="27"/>
      <c r="AEC169" s="27"/>
      <c r="AED169" s="27"/>
      <c r="AEE169" s="27"/>
      <c r="AEF169" s="27"/>
      <c r="AEG169" s="27"/>
      <c r="AEH169" s="27"/>
      <c r="AEI169" s="27"/>
      <c r="AEJ169" s="27"/>
      <c r="AEK169" s="27"/>
      <c r="AEL169" s="27"/>
      <c r="AEM169" s="27"/>
      <c r="AEN169" s="27"/>
      <c r="AEO169" s="27"/>
      <c r="AEP169" s="27"/>
      <c r="AEQ169" s="27"/>
      <c r="AER169" s="27"/>
      <c r="AES169" s="27"/>
      <c r="AET169" s="27"/>
      <c r="AEU169" s="27"/>
      <c r="AEV169" s="27"/>
      <c r="AEW169" s="27"/>
      <c r="AEX169" s="27"/>
      <c r="AEY169" s="27"/>
      <c r="AEZ169" s="27"/>
      <c r="AFA169" s="27"/>
      <c r="AFB169" s="27"/>
      <c r="AFC169" s="27"/>
      <c r="AFD169" s="27"/>
      <c r="AFE169" s="27"/>
      <c r="AFF169" s="27"/>
      <c r="AFG169" s="27"/>
      <c r="AFH169" s="27"/>
      <c r="AFI169" s="27"/>
      <c r="AFJ169" s="27"/>
      <c r="AFK169" s="27"/>
      <c r="AFL169" s="27"/>
      <c r="AFM169" s="27"/>
      <c r="AFN169" s="27"/>
      <c r="AFO169" s="27"/>
      <c r="AFP169" s="27"/>
      <c r="AFQ169" s="27"/>
      <c r="AFR169" s="27"/>
      <c r="AFS169" s="27"/>
      <c r="AFT169" s="27"/>
      <c r="AFU169" s="27"/>
      <c r="AFV169" s="27"/>
      <c r="AFW169" s="27"/>
      <c r="AFX169" s="27"/>
      <c r="AFY169" s="27"/>
      <c r="AFZ169" s="27"/>
      <c r="AGA169" s="27"/>
      <c r="AGB169" s="27"/>
      <c r="AGC169" s="27"/>
      <c r="AGD169" s="27"/>
      <c r="AGE169" s="27"/>
      <c r="AGF169" s="27"/>
      <c r="AGG169" s="27"/>
      <c r="AGH169" s="27"/>
      <c r="AGI169" s="27"/>
      <c r="AGJ169" s="27"/>
      <c r="AGK169" s="27"/>
      <c r="AGL169" s="27"/>
      <c r="AGM169" s="27"/>
      <c r="AGN169" s="27"/>
      <c r="AGO169" s="27"/>
      <c r="AGP169" s="27"/>
      <c r="AGQ169" s="27"/>
      <c r="AGR169" s="27"/>
      <c r="AGS169" s="27"/>
      <c r="AGT169" s="27"/>
      <c r="AGU169" s="27"/>
      <c r="AGV169" s="27"/>
      <c r="AGW169" s="27"/>
      <c r="AGX169" s="27"/>
      <c r="AGY169" s="27"/>
      <c r="AGZ169" s="27"/>
      <c r="AHA169" s="27"/>
      <c r="AHB169" s="27"/>
      <c r="AHC169" s="27"/>
      <c r="AHD169" s="27"/>
      <c r="AHE169" s="27"/>
      <c r="AHF169" s="27"/>
      <c r="AHG169" s="27"/>
      <c r="AHH169" s="27"/>
      <c r="AHI169" s="27"/>
      <c r="AHJ169" s="27"/>
      <c r="AHK169" s="27"/>
      <c r="AHL169" s="27"/>
      <c r="AHM169" s="27"/>
      <c r="AHN169" s="27"/>
      <c r="AHO169" s="27"/>
      <c r="AHP169" s="27"/>
      <c r="AHQ169" s="27"/>
      <c r="AHR169" s="27"/>
      <c r="AHS169" s="27"/>
      <c r="AHT169" s="27"/>
      <c r="AHU169" s="27"/>
      <c r="AHV169" s="27"/>
      <c r="AHW169" s="27"/>
      <c r="AHX169" s="27"/>
      <c r="AHY169" s="27"/>
      <c r="AHZ169" s="27"/>
      <c r="AIA169" s="27"/>
      <c r="AIB169" s="27"/>
      <c r="AIC169" s="27"/>
      <c r="AID169" s="27"/>
      <c r="AIE169" s="27"/>
      <c r="AIF169" s="27"/>
      <c r="AIG169" s="27"/>
      <c r="AIH169" s="27"/>
      <c r="AII169" s="27"/>
      <c r="AIJ169" s="27"/>
      <c r="AIK169" s="27"/>
      <c r="AIL169" s="27"/>
      <c r="AIM169" s="27"/>
      <c r="AIN169" s="27"/>
      <c r="AIO169" s="27"/>
      <c r="AIP169" s="27"/>
      <c r="AIQ169" s="27"/>
      <c r="AIR169" s="27"/>
      <c r="AIS169" s="27"/>
      <c r="AIT169" s="27"/>
      <c r="AIU169" s="27"/>
      <c r="AIV169" s="27"/>
      <c r="AIW169" s="27"/>
      <c r="AIX169" s="27"/>
      <c r="AIY169" s="27"/>
      <c r="AIZ169" s="27"/>
      <c r="AJA169" s="27"/>
      <c r="AJB169" s="27"/>
      <c r="AJC169" s="27"/>
      <c r="AJD169" s="27"/>
      <c r="AJE169" s="27"/>
      <c r="AJF169" s="27"/>
      <c r="AJG169" s="27"/>
      <c r="AJH169" s="27"/>
      <c r="AJI169" s="27"/>
      <c r="AJJ169" s="27"/>
      <c r="AJK169" s="27"/>
      <c r="AJL169" s="27"/>
      <c r="AJM169" s="27"/>
      <c r="AJN169" s="27"/>
      <c r="AJO169" s="27"/>
      <c r="AJP169" s="27"/>
      <c r="AJQ169" s="27"/>
      <c r="AJR169" s="27"/>
      <c r="AJS169" s="27"/>
      <c r="AJT169" s="27"/>
      <c r="AJU169" s="27"/>
      <c r="AJV169" s="27"/>
      <c r="AJW169" s="27"/>
      <c r="AJX169" s="27"/>
      <c r="AJY169" s="27"/>
      <c r="AJZ169" s="27"/>
      <c r="AKA169" s="27"/>
      <c r="AKB169" s="27"/>
      <c r="AKC169" s="27"/>
      <c r="AKD169" s="27"/>
      <c r="AKE169" s="27"/>
      <c r="AKF169" s="27"/>
      <c r="AKG169" s="27"/>
      <c r="AKH169" s="27"/>
      <c r="AKI169" s="27"/>
      <c r="AKJ169" s="27"/>
      <c r="AKK169" s="27"/>
      <c r="AKL169" s="27"/>
      <c r="AKM169" s="27"/>
      <c r="AKN169" s="27"/>
      <c r="AKO169" s="27"/>
      <c r="AKP169" s="27"/>
      <c r="AKQ169" s="27"/>
      <c r="AKR169" s="27"/>
      <c r="AKS169" s="27"/>
      <c r="AKT169" s="27"/>
      <c r="AKU169" s="27"/>
      <c r="AKV169" s="27"/>
      <c r="AKW169" s="27"/>
      <c r="AKX169" s="27"/>
      <c r="AKY169" s="27"/>
      <c r="AKZ169" s="27"/>
      <c r="ALA169" s="27"/>
      <c r="ALB169" s="27"/>
      <c r="ALC169" s="27"/>
      <c r="ALD169" s="27"/>
      <c r="ALE169" s="27"/>
      <c r="ALF169" s="27"/>
      <c r="ALG169" s="27"/>
      <c r="ALH169" s="27"/>
      <c r="ALI169" s="27"/>
      <c r="ALJ169" s="27"/>
      <c r="ALK169" s="27"/>
      <c r="ALL169" s="27"/>
      <c r="ALM169" s="27"/>
      <c r="ALN169" s="27"/>
      <c r="ALO169" s="27"/>
      <c r="ALP169" s="27"/>
      <c r="ALQ169" s="27"/>
      <c r="ALR169" s="27"/>
      <c r="ALS169" s="27"/>
    </row>
    <row r="170" spans="1:1007" ht="19.5" customHeight="1" thickBot="1" x14ac:dyDescent="0.25">
      <c r="A170" s="547"/>
      <c r="B170" s="549"/>
      <c r="C170" s="551"/>
      <c r="D170" s="553"/>
      <c r="E170" s="555"/>
      <c r="F170" s="557"/>
      <c r="G170" s="688"/>
      <c r="H170" s="559"/>
      <c r="I170" s="559"/>
      <c r="J170" s="544"/>
      <c r="K170" s="162" t="s">
        <v>22</v>
      </c>
      <c r="L170" s="402">
        <f>M170+O170</f>
        <v>141.69999999999999</v>
      </c>
      <c r="M170" s="403">
        <v>0</v>
      </c>
      <c r="N170" s="403">
        <v>0</v>
      </c>
      <c r="O170" s="404">
        <v>141.69999999999999</v>
      </c>
      <c r="P170" s="402">
        <f>Q170+S170</f>
        <v>58.3</v>
      </c>
      <c r="Q170" s="403">
        <v>0</v>
      </c>
      <c r="R170" s="403">
        <v>0</v>
      </c>
      <c r="S170" s="404">
        <v>58.3</v>
      </c>
      <c r="T170" s="402">
        <f>U170+W170</f>
        <v>0</v>
      </c>
      <c r="U170" s="403">
        <v>0</v>
      </c>
      <c r="V170" s="403">
        <v>0</v>
      </c>
      <c r="W170" s="404">
        <v>0</v>
      </c>
      <c r="X170" s="27"/>
      <c r="Y170" s="27"/>
      <c r="Z170" s="27"/>
      <c r="AA170" s="27"/>
      <c r="AB170" s="27"/>
      <c r="AC170" s="27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40"/>
      <c r="AV170" s="39"/>
      <c r="AW170" s="39"/>
      <c r="AX170" s="39"/>
      <c r="AY170" s="39"/>
      <c r="AZ170" s="39"/>
      <c r="BA170" s="39"/>
      <c r="BB170" s="39"/>
      <c r="BC170" s="3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7"/>
      <c r="JJ170" s="27"/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7"/>
      <c r="JW170" s="27"/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7"/>
      <c r="KJ170" s="27"/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7"/>
      <c r="KW170" s="27"/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7"/>
      <c r="LJ170" s="27"/>
      <c r="LK170" s="27"/>
      <c r="LL170" s="27"/>
      <c r="LM170" s="27"/>
      <c r="LN170" s="27"/>
      <c r="LO170" s="27"/>
      <c r="LP170" s="27"/>
      <c r="LQ170" s="27"/>
      <c r="LR170" s="27"/>
      <c r="LS170" s="27"/>
      <c r="LT170" s="27"/>
      <c r="LU170" s="27"/>
      <c r="LV170" s="27"/>
      <c r="LW170" s="27"/>
      <c r="LX170" s="27"/>
      <c r="LY170" s="27"/>
      <c r="LZ170" s="27"/>
      <c r="MA170" s="27"/>
      <c r="MB170" s="27"/>
      <c r="MC170" s="27"/>
      <c r="MD170" s="27"/>
      <c r="ME170" s="27"/>
      <c r="MF170" s="27"/>
      <c r="MG170" s="27"/>
      <c r="MH170" s="27"/>
      <c r="MI170" s="27"/>
      <c r="MJ170" s="27"/>
      <c r="MK170" s="27"/>
      <c r="ML170" s="27"/>
      <c r="MM170" s="27"/>
      <c r="MN170" s="27"/>
      <c r="MO170" s="27"/>
      <c r="MP170" s="27"/>
      <c r="MQ170" s="27"/>
      <c r="MR170" s="27"/>
      <c r="MS170" s="27"/>
      <c r="MT170" s="27"/>
      <c r="MU170" s="27"/>
      <c r="MV170" s="27"/>
      <c r="MW170" s="27"/>
      <c r="MX170" s="27"/>
      <c r="MY170" s="27"/>
      <c r="MZ170" s="27"/>
      <c r="NA170" s="27"/>
      <c r="NB170" s="27"/>
      <c r="NC170" s="27"/>
      <c r="ND170" s="27"/>
      <c r="NE170" s="27"/>
      <c r="NF170" s="27"/>
      <c r="NG170" s="27"/>
      <c r="NH170" s="27"/>
      <c r="NI170" s="27"/>
      <c r="NJ170" s="27"/>
      <c r="NK170" s="27"/>
      <c r="NL170" s="27"/>
      <c r="NM170" s="27"/>
      <c r="NN170" s="27"/>
      <c r="NO170" s="27"/>
      <c r="NP170" s="27"/>
      <c r="NQ170" s="27"/>
      <c r="NR170" s="27"/>
      <c r="NS170" s="27"/>
      <c r="NT170" s="27"/>
      <c r="NU170" s="27"/>
      <c r="NV170" s="27"/>
      <c r="NW170" s="27"/>
      <c r="NX170" s="27"/>
      <c r="NY170" s="27"/>
      <c r="NZ170" s="27"/>
      <c r="OA170" s="27"/>
      <c r="OB170" s="27"/>
      <c r="OC170" s="27"/>
      <c r="OD170" s="27"/>
      <c r="OE170" s="27"/>
      <c r="OF170" s="27"/>
      <c r="OG170" s="27"/>
      <c r="OH170" s="27"/>
      <c r="OI170" s="27"/>
      <c r="OJ170" s="27"/>
      <c r="OK170" s="27"/>
      <c r="OL170" s="27"/>
      <c r="OM170" s="27"/>
      <c r="ON170" s="27"/>
      <c r="OO170" s="27"/>
      <c r="OP170" s="27"/>
      <c r="OQ170" s="27"/>
      <c r="OR170" s="27"/>
      <c r="OS170" s="27"/>
      <c r="OT170" s="27"/>
      <c r="OU170" s="27"/>
      <c r="OV170" s="27"/>
      <c r="OW170" s="27"/>
      <c r="OX170" s="27"/>
      <c r="OY170" s="27"/>
      <c r="OZ170" s="27"/>
      <c r="PA170" s="27"/>
      <c r="PB170" s="27"/>
      <c r="PC170" s="27"/>
      <c r="PD170" s="27"/>
      <c r="PE170" s="27"/>
      <c r="PF170" s="27"/>
      <c r="PG170" s="27"/>
      <c r="PH170" s="27"/>
      <c r="PI170" s="27"/>
      <c r="PJ170" s="27"/>
      <c r="PK170" s="27"/>
      <c r="PL170" s="27"/>
      <c r="PM170" s="27"/>
      <c r="PN170" s="27"/>
      <c r="PO170" s="27"/>
      <c r="PP170" s="27"/>
      <c r="PQ170" s="27"/>
      <c r="PR170" s="27"/>
      <c r="PS170" s="27"/>
      <c r="PT170" s="27"/>
      <c r="PU170" s="27"/>
      <c r="PV170" s="27"/>
      <c r="PW170" s="27"/>
      <c r="PX170" s="27"/>
      <c r="PY170" s="27"/>
      <c r="PZ170" s="27"/>
      <c r="QA170" s="27"/>
      <c r="QB170" s="27"/>
      <c r="QC170" s="27"/>
      <c r="QD170" s="27"/>
      <c r="QE170" s="27"/>
      <c r="QF170" s="27"/>
      <c r="QG170" s="27"/>
      <c r="QH170" s="27"/>
      <c r="QI170" s="27"/>
      <c r="QJ170" s="27"/>
      <c r="QK170" s="27"/>
      <c r="QL170" s="27"/>
      <c r="QM170" s="27"/>
      <c r="QN170" s="27"/>
      <c r="QO170" s="27"/>
      <c r="QP170" s="27"/>
      <c r="QQ170" s="27"/>
      <c r="QR170" s="27"/>
      <c r="QS170" s="27"/>
      <c r="QT170" s="27"/>
      <c r="QU170" s="27"/>
      <c r="QV170" s="27"/>
      <c r="QW170" s="27"/>
      <c r="QX170" s="27"/>
      <c r="QY170" s="27"/>
      <c r="QZ170" s="27"/>
      <c r="RA170" s="27"/>
      <c r="RB170" s="27"/>
      <c r="RC170" s="27"/>
      <c r="RD170" s="27"/>
      <c r="RE170" s="27"/>
      <c r="RF170" s="27"/>
      <c r="RG170" s="27"/>
      <c r="RH170" s="27"/>
      <c r="RI170" s="27"/>
      <c r="RJ170" s="27"/>
      <c r="RK170" s="27"/>
      <c r="RL170" s="27"/>
      <c r="RM170" s="27"/>
      <c r="RN170" s="27"/>
      <c r="RO170" s="27"/>
      <c r="RP170" s="27"/>
      <c r="RQ170" s="27"/>
      <c r="RR170" s="27"/>
      <c r="RS170" s="27"/>
      <c r="RT170" s="27"/>
      <c r="RU170" s="27"/>
      <c r="RV170" s="27"/>
      <c r="RW170" s="27"/>
      <c r="RX170" s="27"/>
      <c r="RY170" s="27"/>
      <c r="RZ170" s="27"/>
      <c r="SA170" s="27"/>
      <c r="SB170" s="27"/>
      <c r="SC170" s="27"/>
      <c r="SD170" s="27"/>
      <c r="SE170" s="27"/>
      <c r="SF170" s="27"/>
      <c r="SG170" s="27"/>
      <c r="SH170" s="27"/>
      <c r="SI170" s="27"/>
      <c r="SJ170" s="27"/>
      <c r="SK170" s="27"/>
      <c r="SL170" s="27"/>
      <c r="SM170" s="27"/>
      <c r="SN170" s="27"/>
      <c r="SO170" s="27"/>
      <c r="SP170" s="27"/>
      <c r="SQ170" s="27"/>
      <c r="SR170" s="27"/>
      <c r="SS170" s="27"/>
      <c r="ST170" s="27"/>
      <c r="SU170" s="27"/>
      <c r="SV170" s="27"/>
      <c r="SW170" s="27"/>
      <c r="SX170" s="27"/>
      <c r="SY170" s="27"/>
      <c r="SZ170" s="27"/>
      <c r="TA170" s="27"/>
      <c r="TB170" s="27"/>
      <c r="TC170" s="27"/>
      <c r="TD170" s="27"/>
      <c r="TE170" s="27"/>
      <c r="TF170" s="27"/>
      <c r="TG170" s="27"/>
      <c r="TH170" s="27"/>
      <c r="TI170" s="27"/>
      <c r="TJ170" s="27"/>
      <c r="TK170" s="27"/>
      <c r="TL170" s="27"/>
      <c r="TM170" s="27"/>
      <c r="TN170" s="27"/>
      <c r="TO170" s="27"/>
      <c r="TP170" s="27"/>
      <c r="TQ170" s="27"/>
      <c r="TR170" s="27"/>
      <c r="TS170" s="27"/>
      <c r="TT170" s="27"/>
      <c r="TU170" s="27"/>
      <c r="TV170" s="27"/>
      <c r="TW170" s="27"/>
      <c r="TX170" s="27"/>
      <c r="TY170" s="27"/>
      <c r="TZ170" s="27"/>
      <c r="UA170" s="27"/>
      <c r="UB170" s="27"/>
      <c r="UC170" s="27"/>
      <c r="UD170" s="27"/>
      <c r="UE170" s="27"/>
      <c r="UF170" s="27"/>
      <c r="UG170" s="27"/>
      <c r="UH170" s="27"/>
      <c r="UI170" s="27"/>
      <c r="UJ170" s="27"/>
      <c r="UK170" s="27"/>
      <c r="UL170" s="27"/>
      <c r="UM170" s="27"/>
      <c r="UN170" s="27"/>
      <c r="UO170" s="27"/>
      <c r="UP170" s="27"/>
      <c r="UQ170" s="27"/>
      <c r="UR170" s="27"/>
      <c r="US170" s="27"/>
      <c r="UT170" s="27"/>
      <c r="UU170" s="27"/>
      <c r="UV170" s="27"/>
      <c r="UW170" s="27"/>
      <c r="UX170" s="27"/>
      <c r="UY170" s="27"/>
      <c r="UZ170" s="27"/>
      <c r="VA170" s="27"/>
      <c r="VB170" s="27"/>
      <c r="VC170" s="27"/>
      <c r="VD170" s="27"/>
      <c r="VE170" s="27"/>
      <c r="VF170" s="27"/>
      <c r="VG170" s="27"/>
      <c r="VH170" s="27"/>
      <c r="VI170" s="27"/>
      <c r="VJ170" s="27"/>
      <c r="VK170" s="27"/>
      <c r="VL170" s="27"/>
      <c r="VM170" s="27"/>
      <c r="VN170" s="27"/>
      <c r="VO170" s="27"/>
      <c r="VP170" s="27"/>
      <c r="VQ170" s="27"/>
      <c r="VR170" s="27"/>
      <c r="VS170" s="27"/>
      <c r="VT170" s="27"/>
      <c r="VU170" s="27"/>
      <c r="VV170" s="27"/>
      <c r="VW170" s="27"/>
      <c r="VX170" s="27"/>
      <c r="VY170" s="27"/>
      <c r="VZ170" s="27"/>
      <c r="WA170" s="27"/>
      <c r="WB170" s="27"/>
      <c r="WC170" s="27"/>
      <c r="WD170" s="27"/>
      <c r="WE170" s="27"/>
      <c r="WF170" s="27"/>
      <c r="WG170" s="27"/>
      <c r="WH170" s="27"/>
      <c r="WI170" s="27"/>
      <c r="WJ170" s="27"/>
      <c r="WK170" s="27"/>
      <c r="WL170" s="27"/>
      <c r="WM170" s="27"/>
      <c r="WN170" s="27"/>
      <c r="WO170" s="27"/>
      <c r="WP170" s="27"/>
      <c r="WQ170" s="27"/>
      <c r="WR170" s="27"/>
      <c r="WS170" s="27"/>
      <c r="WT170" s="27"/>
      <c r="WU170" s="27"/>
      <c r="WV170" s="27"/>
      <c r="WW170" s="27"/>
      <c r="WX170" s="27"/>
      <c r="WY170" s="27"/>
      <c r="WZ170" s="27"/>
      <c r="XA170" s="27"/>
      <c r="XB170" s="27"/>
      <c r="XC170" s="27"/>
      <c r="XD170" s="27"/>
      <c r="XE170" s="27"/>
      <c r="XF170" s="27"/>
      <c r="XG170" s="27"/>
      <c r="XH170" s="27"/>
      <c r="XI170" s="27"/>
      <c r="XJ170" s="27"/>
      <c r="XK170" s="27"/>
      <c r="XL170" s="27"/>
      <c r="XM170" s="27"/>
      <c r="XN170" s="27"/>
      <c r="XO170" s="27"/>
      <c r="XP170" s="27"/>
      <c r="XQ170" s="27"/>
      <c r="XR170" s="27"/>
      <c r="XS170" s="27"/>
      <c r="XT170" s="27"/>
      <c r="XU170" s="27"/>
      <c r="XV170" s="27"/>
      <c r="XW170" s="27"/>
      <c r="XX170" s="27"/>
      <c r="XY170" s="27"/>
      <c r="XZ170" s="27"/>
      <c r="YA170" s="27"/>
      <c r="YB170" s="27"/>
      <c r="YC170" s="27"/>
      <c r="YD170" s="27"/>
      <c r="YE170" s="27"/>
      <c r="YF170" s="27"/>
      <c r="YG170" s="27"/>
      <c r="YH170" s="27"/>
      <c r="YI170" s="27"/>
      <c r="YJ170" s="27"/>
      <c r="YK170" s="27"/>
      <c r="YL170" s="27"/>
      <c r="YM170" s="27"/>
      <c r="YN170" s="27"/>
      <c r="YO170" s="27"/>
      <c r="YP170" s="27"/>
      <c r="YQ170" s="27"/>
      <c r="YR170" s="27"/>
      <c r="YS170" s="27"/>
      <c r="YT170" s="27"/>
      <c r="YU170" s="27"/>
      <c r="YV170" s="27"/>
      <c r="YW170" s="27"/>
      <c r="YX170" s="27"/>
      <c r="YY170" s="27"/>
      <c r="YZ170" s="27"/>
      <c r="ZA170" s="27"/>
      <c r="ZB170" s="27"/>
      <c r="ZC170" s="27"/>
      <c r="ZD170" s="27"/>
      <c r="ZE170" s="27"/>
      <c r="ZF170" s="27"/>
      <c r="ZG170" s="27"/>
      <c r="ZH170" s="27"/>
      <c r="ZI170" s="27"/>
      <c r="ZJ170" s="27"/>
      <c r="ZK170" s="27"/>
      <c r="ZL170" s="27"/>
      <c r="ZM170" s="27"/>
      <c r="ZN170" s="27"/>
      <c r="ZO170" s="27"/>
      <c r="ZP170" s="27"/>
      <c r="ZQ170" s="27"/>
      <c r="ZR170" s="27"/>
      <c r="ZS170" s="27"/>
      <c r="ZT170" s="27"/>
      <c r="ZU170" s="27"/>
      <c r="ZV170" s="27"/>
      <c r="ZW170" s="27"/>
      <c r="ZX170" s="27"/>
      <c r="ZY170" s="27"/>
      <c r="ZZ170" s="27"/>
      <c r="AAA170" s="27"/>
      <c r="AAB170" s="27"/>
      <c r="AAC170" s="27"/>
      <c r="AAD170" s="27"/>
      <c r="AAE170" s="27"/>
      <c r="AAF170" s="27"/>
      <c r="AAG170" s="27"/>
      <c r="AAH170" s="27"/>
      <c r="AAI170" s="27"/>
      <c r="AAJ170" s="27"/>
      <c r="AAK170" s="27"/>
      <c r="AAL170" s="27"/>
      <c r="AAM170" s="27"/>
      <c r="AAN170" s="27"/>
      <c r="AAO170" s="27"/>
      <c r="AAP170" s="27"/>
      <c r="AAQ170" s="27"/>
      <c r="AAR170" s="27"/>
      <c r="AAS170" s="27"/>
      <c r="AAT170" s="27"/>
      <c r="AAU170" s="27"/>
      <c r="AAV170" s="27"/>
      <c r="AAW170" s="27"/>
      <c r="AAX170" s="27"/>
      <c r="AAY170" s="27"/>
      <c r="AAZ170" s="27"/>
      <c r="ABA170" s="27"/>
      <c r="ABB170" s="27"/>
      <c r="ABC170" s="27"/>
      <c r="ABD170" s="27"/>
      <c r="ABE170" s="27"/>
      <c r="ABF170" s="27"/>
      <c r="ABG170" s="27"/>
      <c r="ABH170" s="27"/>
      <c r="ABI170" s="27"/>
      <c r="ABJ170" s="27"/>
      <c r="ABK170" s="27"/>
      <c r="ABL170" s="27"/>
      <c r="ABM170" s="27"/>
      <c r="ABN170" s="27"/>
      <c r="ABO170" s="27"/>
      <c r="ABP170" s="27"/>
      <c r="ABQ170" s="27"/>
      <c r="ABR170" s="27"/>
      <c r="ABS170" s="27"/>
      <c r="ABT170" s="27"/>
      <c r="ABU170" s="27"/>
      <c r="ABV170" s="27"/>
      <c r="ABW170" s="27"/>
      <c r="ABX170" s="27"/>
      <c r="ABY170" s="27"/>
      <c r="ABZ170" s="27"/>
      <c r="ACA170" s="27"/>
      <c r="ACB170" s="27"/>
      <c r="ACC170" s="27"/>
      <c r="ACD170" s="27"/>
      <c r="ACE170" s="27"/>
      <c r="ACF170" s="27"/>
      <c r="ACG170" s="27"/>
      <c r="ACH170" s="27"/>
      <c r="ACI170" s="27"/>
      <c r="ACJ170" s="27"/>
      <c r="ACK170" s="27"/>
      <c r="ACL170" s="27"/>
      <c r="ACM170" s="27"/>
      <c r="ACN170" s="27"/>
      <c r="ACO170" s="27"/>
      <c r="ACP170" s="27"/>
      <c r="ACQ170" s="27"/>
      <c r="ACR170" s="27"/>
      <c r="ACS170" s="27"/>
      <c r="ACT170" s="27"/>
      <c r="ACU170" s="27"/>
      <c r="ACV170" s="27"/>
      <c r="ACW170" s="27"/>
      <c r="ACX170" s="27"/>
      <c r="ACY170" s="27"/>
      <c r="ACZ170" s="27"/>
      <c r="ADA170" s="27"/>
      <c r="ADB170" s="27"/>
      <c r="ADC170" s="27"/>
      <c r="ADD170" s="27"/>
      <c r="ADE170" s="27"/>
      <c r="ADF170" s="27"/>
      <c r="ADG170" s="27"/>
      <c r="ADH170" s="27"/>
      <c r="ADI170" s="27"/>
      <c r="ADJ170" s="27"/>
      <c r="ADK170" s="27"/>
      <c r="ADL170" s="27"/>
      <c r="ADM170" s="27"/>
      <c r="ADN170" s="27"/>
      <c r="ADO170" s="27"/>
      <c r="ADP170" s="27"/>
      <c r="ADQ170" s="27"/>
      <c r="ADR170" s="27"/>
      <c r="ADS170" s="27"/>
      <c r="ADT170" s="27"/>
      <c r="ADU170" s="27"/>
      <c r="ADV170" s="27"/>
      <c r="ADW170" s="27"/>
      <c r="ADX170" s="27"/>
      <c r="ADY170" s="27"/>
      <c r="ADZ170" s="27"/>
      <c r="AEA170" s="27"/>
      <c r="AEB170" s="27"/>
      <c r="AEC170" s="27"/>
      <c r="AED170" s="27"/>
      <c r="AEE170" s="27"/>
      <c r="AEF170" s="27"/>
      <c r="AEG170" s="27"/>
      <c r="AEH170" s="27"/>
      <c r="AEI170" s="27"/>
      <c r="AEJ170" s="27"/>
      <c r="AEK170" s="27"/>
      <c r="AEL170" s="27"/>
      <c r="AEM170" s="27"/>
      <c r="AEN170" s="27"/>
      <c r="AEO170" s="27"/>
      <c r="AEP170" s="27"/>
      <c r="AEQ170" s="27"/>
      <c r="AER170" s="27"/>
      <c r="AES170" s="27"/>
      <c r="AET170" s="27"/>
      <c r="AEU170" s="27"/>
      <c r="AEV170" s="27"/>
      <c r="AEW170" s="27"/>
      <c r="AEX170" s="27"/>
      <c r="AEY170" s="27"/>
      <c r="AEZ170" s="27"/>
      <c r="AFA170" s="27"/>
      <c r="AFB170" s="27"/>
      <c r="AFC170" s="27"/>
      <c r="AFD170" s="27"/>
      <c r="AFE170" s="27"/>
      <c r="AFF170" s="27"/>
      <c r="AFG170" s="27"/>
      <c r="AFH170" s="27"/>
      <c r="AFI170" s="27"/>
      <c r="AFJ170" s="27"/>
      <c r="AFK170" s="27"/>
      <c r="AFL170" s="27"/>
      <c r="AFM170" s="27"/>
      <c r="AFN170" s="27"/>
      <c r="AFO170" s="27"/>
      <c r="AFP170" s="27"/>
      <c r="AFQ170" s="27"/>
      <c r="AFR170" s="27"/>
      <c r="AFS170" s="27"/>
      <c r="AFT170" s="27"/>
      <c r="AFU170" s="27"/>
      <c r="AFV170" s="27"/>
      <c r="AFW170" s="27"/>
      <c r="AFX170" s="27"/>
      <c r="AFY170" s="27"/>
      <c r="AFZ170" s="27"/>
      <c r="AGA170" s="27"/>
      <c r="AGB170" s="27"/>
      <c r="AGC170" s="27"/>
      <c r="AGD170" s="27"/>
      <c r="AGE170" s="27"/>
      <c r="AGF170" s="27"/>
      <c r="AGG170" s="27"/>
      <c r="AGH170" s="27"/>
      <c r="AGI170" s="27"/>
      <c r="AGJ170" s="27"/>
      <c r="AGK170" s="27"/>
      <c r="AGL170" s="27"/>
      <c r="AGM170" s="27"/>
      <c r="AGN170" s="27"/>
      <c r="AGO170" s="27"/>
      <c r="AGP170" s="27"/>
      <c r="AGQ170" s="27"/>
      <c r="AGR170" s="27"/>
      <c r="AGS170" s="27"/>
      <c r="AGT170" s="27"/>
      <c r="AGU170" s="27"/>
      <c r="AGV170" s="27"/>
      <c r="AGW170" s="27"/>
      <c r="AGX170" s="27"/>
      <c r="AGY170" s="27"/>
      <c r="AGZ170" s="27"/>
      <c r="AHA170" s="27"/>
      <c r="AHB170" s="27"/>
      <c r="AHC170" s="27"/>
      <c r="AHD170" s="27"/>
      <c r="AHE170" s="27"/>
      <c r="AHF170" s="27"/>
      <c r="AHG170" s="27"/>
      <c r="AHH170" s="27"/>
      <c r="AHI170" s="27"/>
      <c r="AHJ170" s="27"/>
      <c r="AHK170" s="27"/>
      <c r="AHL170" s="27"/>
      <c r="AHM170" s="27"/>
      <c r="AHN170" s="27"/>
      <c r="AHO170" s="27"/>
      <c r="AHP170" s="27"/>
      <c r="AHQ170" s="27"/>
      <c r="AHR170" s="27"/>
      <c r="AHS170" s="27"/>
      <c r="AHT170" s="27"/>
      <c r="AHU170" s="27"/>
      <c r="AHV170" s="27"/>
      <c r="AHW170" s="27"/>
      <c r="AHX170" s="27"/>
      <c r="AHY170" s="27"/>
      <c r="AHZ170" s="27"/>
      <c r="AIA170" s="27"/>
      <c r="AIB170" s="27"/>
      <c r="AIC170" s="27"/>
      <c r="AID170" s="27"/>
      <c r="AIE170" s="27"/>
      <c r="AIF170" s="27"/>
      <c r="AIG170" s="27"/>
      <c r="AIH170" s="27"/>
      <c r="AII170" s="27"/>
      <c r="AIJ170" s="27"/>
      <c r="AIK170" s="27"/>
      <c r="AIL170" s="27"/>
      <c r="AIM170" s="27"/>
      <c r="AIN170" s="27"/>
      <c r="AIO170" s="27"/>
      <c r="AIP170" s="27"/>
      <c r="AIQ170" s="27"/>
      <c r="AIR170" s="27"/>
      <c r="AIS170" s="27"/>
      <c r="AIT170" s="27"/>
      <c r="AIU170" s="27"/>
      <c r="AIV170" s="27"/>
      <c r="AIW170" s="27"/>
      <c r="AIX170" s="27"/>
      <c r="AIY170" s="27"/>
      <c r="AIZ170" s="27"/>
      <c r="AJA170" s="27"/>
      <c r="AJB170" s="27"/>
      <c r="AJC170" s="27"/>
      <c r="AJD170" s="27"/>
      <c r="AJE170" s="27"/>
      <c r="AJF170" s="27"/>
      <c r="AJG170" s="27"/>
      <c r="AJH170" s="27"/>
      <c r="AJI170" s="27"/>
      <c r="AJJ170" s="27"/>
      <c r="AJK170" s="27"/>
      <c r="AJL170" s="27"/>
      <c r="AJM170" s="27"/>
      <c r="AJN170" s="27"/>
      <c r="AJO170" s="27"/>
      <c r="AJP170" s="27"/>
      <c r="AJQ170" s="27"/>
      <c r="AJR170" s="27"/>
      <c r="AJS170" s="27"/>
      <c r="AJT170" s="27"/>
      <c r="AJU170" s="27"/>
      <c r="AJV170" s="27"/>
      <c r="AJW170" s="27"/>
      <c r="AJX170" s="27"/>
      <c r="AJY170" s="27"/>
      <c r="AJZ170" s="27"/>
      <c r="AKA170" s="27"/>
      <c r="AKB170" s="27"/>
      <c r="AKC170" s="27"/>
      <c r="AKD170" s="27"/>
      <c r="AKE170" s="27"/>
      <c r="AKF170" s="27"/>
      <c r="AKG170" s="27"/>
      <c r="AKH170" s="27"/>
      <c r="AKI170" s="27"/>
      <c r="AKJ170" s="27"/>
      <c r="AKK170" s="27"/>
      <c r="AKL170" s="27"/>
      <c r="AKM170" s="27"/>
      <c r="AKN170" s="27"/>
      <c r="AKO170" s="27"/>
      <c r="AKP170" s="27"/>
      <c r="AKQ170" s="27"/>
      <c r="AKR170" s="27"/>
      <c r="AKS170" s="27"/>
      <c r="AKT170" s="27"/>
      <c r="AKU170" s="27"/>
      <c r="AKV170" s="27"/>
      <c r="AKW170" s="27"/>
      <c r="AKX170" s="27"/>
      <c r="AKY170" s="27"/>
      <c r="AKZ170" s="27"/>
      <c r="ALA170" s="27"/>
      <c r="ALB170" s="27"/>
      <c r="ALC170" s="27"/>
      <c r="ALD170" s="27"/>
      <c r="ALE170" s="27"/>
      <c r="ALF170" s="27"/>
      <c r="ALG170" s="27"/>
      <c r="ALH170" s="27"/>
      <c r="ALI170" s="27"/>
      <c r="ALJ170" s="27"/>
      <c r="ALK170" s="27"/>
      <c r="ALL170" s="27"/>
      <c r="ALM170" s="27"/>
      <c r="ALN170" s="27"/>
      <c r="ALO170" s="27"/>
      <c r="ALP170" s="27"/>
      <c r="ALQ170" s="27"/>
      <c r="ALR170" s="27"/>
      <c r="ALS170" s="27"/>
    </row>
    <row r="171" spans="1:1007" ht="20.25" customHeight="1" thickBot="1" x14ac:dyDescent="0.25">
      <c r="A171" s="547"/>
      <c r="B171" s="549"/>
      <c r="C171" s="551"/>
      <c r="D171" s="553"/>
      <c r="E171" s="555"/>
      <c r="F171" s="557"/>
      <c r="G171" s="688"/>
      <c r="H171" s="559"/>
      <c r="I171" s="559"/>
      <c r="J171" s="545"/>
      <c r="K171" s="349" t="s">
        <v>11</v>
      </c>
      <c r="L171" s="15">
        <f t="shared" ref="L171:W171" si="39">SUM(L169:L170)</f>
        <v>159.39999999999998</v>
      </c>
      <c r="M171" s="347">
        <f t="shared" si="39"/>
        <v>0</v>
      </c>
      <c r="N171" s="347">
        <f t="shared" si="39"/>
        <v>0</v>
      </c>
      <c r="O171" s="16">
        <f t="shared" si="39"/>
        <v>159.39999999999998</v>
      </c>
      <c r="P171" s="15">
        <f t="shared" si="39"/>
        <v>76</v>
      </c>
      <c r="Q171" s="347">
        <f t="shared" si="39"/>
        <v>0</v>
      </c>
      <c r="R171" s="347">
        <f t="shared" si="39"/>
        <v>0</v>
      </c>
      <c r="S171" s="16">
        <f t="shared" si="39"/>
        <v>76</v>
      </c>
      <c r="T171" s="15">
        <f t="shared" si="39"/>
        <v>0</v>
      </c>
      <c r="U171" s="347">
        <f t="shared" si="39"/>
        <v>0</v>
      </c>
      <c r="V171" s="347">
        <f t="shared" si="39"/>
        <v>0</v>
      </c>
      <c r="W171" s="16">
        <f t="shared" si="39"/>
        <v>0</v>
      </c>
      <c r="X171" s="27"/>
      <c r="Y171" s="27"/>
      <c r="Z171" s="27"/>
      <c r="AA171" s="27"/>
      <c r="AB171" s="27"/>
      <c r="AC171" s="27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40"/>
      <c r="AV171" s="39"/>
      <c r="AW171" s="39"/>
      <c r="AX171" s="39"/>
      <c r="AY171" s="39"/>
      <c r="AZ171" s="39"/>
      <c r="BA171" s="39"/>
      <c r="BB171" s="39"/>
      <c r="BC171" s="39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7"/>
      <c r="JJ171" s="27"/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7"/>
      <c r="JW171" s="27"/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7"/>
      <c r="KJ171" s="27"/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7"/>
      <c r="KW171" s="27"/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7"/>
      <c r="LJ171" s="27"/>
      <c r="LK171" s="27"/>
      <c r="LL171" s="27"/>
      <c r="LM171" s="27"/>
      <c r="LN171" s="27"/>
      <c r="LO171" s="27"/>
      <c r="LP171" s="27"/>
      <c r="LQ171" s="27"/>
      <c r="LR171" s="27"/>
      <c r="LS171" s="27"/>
      <c r="LT171" s="27"/>
      <c r="LU171" s="27"/>
      <c r="LV171" s="27"/>
      <c r="LW171" s="27"/>
      <c r="LX171" s="27"/>
      <c r="LY171" s="27"/>
      <c r="LZ171" s="27"/>
      <c r="MA171" s="27"/>
      <c r="MB171" s="27"/>
      <c r="MC171" s="27"/>
      <c r="MD171" s="27"/>
      <c r="ME171" s="27"/>
      <c r="MF171" s="27"/>
      <c r="MG171" s="27"/>
      <c r="MH171" s="27"/>
      <c r="MI171" s="27"/>
      <c r="MJ171" s="27"/>
      <c r="MK171" s="27"/>
      <c r="ML171" s="27"/>
      <c r="MM171" s="27"/>
      <c r="MN171" s="27"/>
      <c r="MO171" s="27"/>
      <c r="MP171" s="27"/>
      <c r="MQ171" s="27"/>
      <c r="MR171" s="27"/>
      <c r="MS171" s="27"/>
      <c r="MT171" s="27"/>
      <c r="MU171" s="27"/>
      <c r="MV171" s="27"/>
      <c r="MW171" s="27"/>
      <c r="MX171" s="27"/>
      <c r="MY171" s="27"/>
      <c r="MZ171" s="27"/>
      <c r="NA171" s="27"/>
      <c r="NB171" s="27"/>
      <c r="NC171" s="27"/>
      <c r="ND171" s="27"/>
      <c r="NE171" s="27"/>
      <c r="NF171" s="27"/>
      <c r="NG171" s="27"/>
      <c r="NH171" s="27"/>
      <c r="NI171" s="27"/>
      <c r="NJ171" s="27"/>
      <c r="NK171" s="27"/>
      <c r="NL171" s="27"/>
      <c r="NM171" s="27"/>
      <c r="NN171" s="27"/>
      <c r="NO171" s="27"/>
      <c r="NP171" s="27"/>
      <c r="NQ171" s="27"/>
      <c r="NR171" s="27"/>
      <c r="NS171" s="27"/>
      <c r="NT171" s="27"/>
      <c r="NU171" s="27"/>
      <c r="NV171" s="27"/>
      <c r="NW171" s="27"/>
      <c r="NX171" s="27"/>
      <c r="NY171" s="27"/>
      <c r="NZ171" s="27"/>
      <c r="OA171" s="27"/>
      <c r="OB171" s="27"/>
      <c r="OC171" s="27"/>
      <c r="OD171" s="27"/>
      <c r="OE171" s="27"/>
      <c r="OF171" s="27"/>
      <c r="OG171" s="27"/>
      <c r="OH171" s="27"/>
      <c r="OI171" s="27"/>
      <c r="OJ171" s="27"/>
      <c r="OK171" s="27"/>
      <c r="OL171" s="27"/>
      <c r="OM171" s="27"/>
      <c r="ON171" s="27"/>
      <c r="OO171" s="27"/>
      <c r="OP171" s="27"/>
      <c r="OQ171" s="27"/>
      <c r="OR171" s="27"/>
      <c r="OS171" s="27"/>
      <c r="OT171" s="27"/>
      <c r="OU171" s="27"/>
      <c r="OV171" s="27"/>
      <c r="OW171" s="27"/>
      <c r="OX171" s="27"/>
      <c r="OY171" s="27"/>
      <c r="OZ171" s="27"/>
      <c r="PA171" s="27"/>
      <c r="PB171" s="27"/>
      <c r="PC171" s="27"/>
      <c r="PD171" s="27"/>
      <c r="PE171" s="27"/>
      <c r="PF171" s="27"/>
      <c r="PG171" s="27"/>
      <c r="PH171" s="27"/>
      <c r="PI171" s="27"/>
      <c r="PJ171" s="27"/>
      <c r="PK171" s="27"/>
      <c r="PL171" s="27"/>
      <c r="PM171" s="27"/>
      <c r="PN171" s="27"/>
      <c r="PO171" s="27"/>
      <c r="PP171" s="27"/>
      <c r="PQ171" s="27"/>
      <c r="PR171" s="27"/>
      <c r="PS171" s="27"/>
      <c r="PT171" s="27"/>
      <c r="PU171" s="27"/>
      <c r="PV171" s="27"/>
      <c r="PW171" s="27"/>
      <c r="PX171" s="27"/>
      <c r="PY171" s="27"/>
      <c r="PZ171" s="27"/>
      <c r="QA171" s="27"/>
      <c r="QB171" s="27"/>
      <c r="QC171" s="27"/>
      <c r="QD171" s="27"/>
      <c r="QE171" s="27"/>
      <c r="QF171" s="27"/>
      <c r="QG171" s="27"/>
      <c r="QH171" s="27"/>
      <c r="QI171" s="27"/>
      <c r="QJ171" s="27"/>
      <c r="QK171" s="27"/>
      <c r="QL171" s="27"/>
      <c r="QM171" s="27"/>
      <c r="QN171" s="27"/>
      <c r="QO171" s="27"/>
      <c r="QP171" s="27"/>
      <c r="QQ171" s="27"/>
      <c r="QR171" s="27"/>
      <c r="QS171" s="27"/>
      <c r="QT171" s="27"/>
      <c r="QU171" s="27"/>
      <c r="QV171" s="27"/>
      <c r="QW171" s="27"/>
      <c r="QX171" s="27"/>
      <c r="QY171" s="27"/>
      <c r="QZ171" s="27"/>
      <c r="RA171" s="27"/>
      <c r="RB171" s="27"/>
      <c r="RC171" s="27"/>
      <c r="RD171" s="27"/>
      <c r="RE171" s="27"/>
      <c r="RF171" s="27"/>
      <c r="RG171" s="27"/>
      <c r="RH171" s="27"/>
      <c r="RI171" s="27"/>
      <c r="RJ171" s="27"/>
      <c r="RK171" s="27"/>
      <c r="RL171" s="27"/>
      <c r="RM171" s="27"/>
      <c r="RN171" s="27"/>
      <c r="RO171" s="27"/>
      <c r="RP171" s="27"/>
      <c r="RQ171" s="27"/>
      <c r="RR171" s="27"/>
      <c r="RS171" s="27"/>
      <c r="RT171" s="27"/>
      <c r="RU171" s="27"/>
      <c r="RV171" s="27"/>
      <c r="RW171" s="27"/>
      <c r="RX171" s="27"/>
      <c r="RY171" s="27"/>
      <c r="RZ171" s="27"/>
      <c r="SA171" s="27"/>
      <c r="SB171" s="27"/>
      <c r="SC171" s="27"/>
      <c r="SD171" s="27"/>
      <c r="SE171" s="27"/>
      <c r="SF171" s="27"/>
      <c r="SG171" s="27"/>
      <c r="SH171" s="27"/>
      <c r="SI171" s="27"/>
      <c r="SJ171" s="27"/>
      <c r="SK171" s="27"/>
      <c r="SL171" s="27"/>
      <c r="SM171" s="27"/>
      <c r="SN171" s="27"/>
      <c r="SO171" s="27"/>
      <c r="SP171" s="27"/>
      <c r="SQ171" s="27"/>
      <c r="SR171" s="27"/>
      <c r="SS171" s="27"/>
      <c r="ST171" s="27"/>
      <c r="SU171" s="27"/>
      <c r="SV171" s="27"/>
      <c r="SW171" s="27"/>
      <c r="SX171" s="27"/>
      <c r="SY171" s="27"/>
      <c r="SZ171" s="27"/>
      <c r="TA171" s="27"/>
      <c r="TB171" s="27"/>
      <c r="TC171" s="27"/>
      <c r="TD171" s="27"/>
      <c r="TE171" s="27"/>
      <c r="TF171" s="27"/>
      <c r="TG171" s="27"/>
      <c r="TH171" s="27"/>
      <c r="TI171" s="27"/>
      <c r="TJ171" s="27"/>
      <c r="TK171" s="27"/>
      <c r="TL171" s="27"/>
      <c r="TM171" s="27"/>
      <c r="TN171" s="27"/>
      <c r="TO171" s="27"/>
      <c r="TP171" s="27"/>
      <c r="TQ171" s="27"/>
      <c r="TR171" s="27"/>
      <c r="TS171" s="27"/>
      <c r="TT171" s="27"/>
      <c r="TU171" s="27"/>
      <c r="TV171" s="27"/>
      <c r="TW171" s="27"/>
      <c r="TX171" s="27"/>
      <c r="TY171" s="27"/>
      <c r="TZ171" s="27"/>
      <c r="UA171" s="27"/>
      <c r="UB171" s="27"/>
      <c r="UC171" s="27"/>
      <c r="UD171" s="27"/>
      <c r="UE171" s="27"/>
      <c r="UF171" s="27"/>
      <c r="UG171" s="27"/>
      <c r="UH171" s="27"/>
      <c r="UI171" s="27"/>
      <c r="UJ171" s="27"/>
      <c r="UK171" s="27"/>
      <c r="UL171" s="27"/>
      <c r="UM171" s="27"/>
      <c r="UN171" s="27"/>
      <c r="UO171" s="27"/>
      <c r="UP171" s="27"/>
      <c r="UQ171" s="27"/>
      <c r="UR171" s="27"/>
      <c r="US171" s="27"/>
      <c r="UT171" s="27"/>
      <c r="UU171" s="27"/>
      <c r="UV171" s="27"/>
      <c r="UW171" s="27"/>
      <c r="UX171" s="27"/>
      <c r="UY171" s="27"/>
      <c r="UZ171" s="27"/>
      <c r="VA171" s="27"/>
      <c r="VB171" s="27"/>
      <c r="VC171" s="27"/>
      <c r="VD171" s="27"/>
      <c r="VE171" s="27"/>
      <c r="VF171" s="27"/>
      <c r="VG171" s="27"/>
      <c r="VH171" s="27"/>
      <c r="VI171" s="27"/>
      <c r="VJ171" s="27"/>
      <c r="VK171" s="27"/>
      <c r="VL171" s="27"/>
      <c r="VM171" s="27"/>
      <c r="VN171" s="27"/>
      <c r="VO171" s="27"/>
      <c r="VP171" s="27"/>
      <c r="VQ171" s="27"/>
      <c r="VR171" s="27"/>
      <c r="VS171" s="27"/>
      <c r="VT171" s="27"/>
      <c r="VU171" s="27"/>
      <c r="VV171" s="27"/>
      <c r="VW171" s="27"/>
      <c r="VX171" s="27"/>
      <c r="VY171" s="27"/>
      <c r="VZ171" s="27"/>
      <c r="WA171" s="27"/>
      <c r="WB171" s="27"/>
      <c r="WC171" s="27"/>
      <c r="WD171" s="27"/>
      <c r="WE171" s="27"/>
      <c r="WF171" s="27"/>
      <c r="WG171" s="27"/>
      <c r="WH171" s="27"/>
      <c r="WI171" s="27"/>
      <c r="WJ171" s="27"/>
      <c r="WK171" s="27"/>
      <c r="WL171" s="27"/>
      <c r="WM171" s="27"/>
      <c r="WN171" s="27"/>
      <c r="WO171" s="27"/>
      <c r="WP171" s="27"/>
      <c r="WQ171" s="27"/>
      <c r="WR171" s="27"/>
      <c r="WS171" s="27"/>
      <c r="WT171" s="27"/>
      <c r="WU171" s="27"/>
      <c r="WV171" s="27"/>
      <c r="WW171" s="27"/>
      <c r="WX171" s="27"/>
      <c r="WY171" s="27"/>
      <c r="WZ171" s="27"/>
      <c r="XA171" s="27"/>
      <c r="XB171" s="27"/>
      <c r="XC171" s="27"/>
      <c r="XD171" s="27"/>
      <c r="XE171" s="27"/>
      <c r="XF171" s="27"/>
      <c r="XG171" s="27"/>
      <c r="XH171" s="27"/>
      <c r="XI171" s="27"/>
      <c r="XJ171" s="27"/>
      <c r="XK171" s="27"/>
      <c r="XL171" s="27"/>
      <c r="XM171" s="27"/>
      <c r="XN171" s="27"/>
      <c r="XO171" s="27"/>
      <c r="XP171" s="27"/>
      <c r="XQ171" s="27"/>
      <c r="XR171" s="27"/>
      <c r="XS171" s="27"/>
      <c r="XT171" s="27"/>
      <c r="XU171" s="27"/>
      <c r="XV171" s="27"/>
      <c r="XW171" s="27"/>
      <c r="XX171" s="27"/>
      <c r="XY171" s="27"/>
      <c r="XZ171" s="27"/>
      <c r="YA171" s="27"/>
      <c r="YB171" s="27"/>
      <c r="YC171" s="27"/>
      <c r="YD171" s="27"/>
      <c r="YE171" s="27"/>
      <c r="YF171" s="27"/>
      <c r="YG171" s="27"/>
      <c r="YH171" s="27"/>
      <c r="YI171" s="27"/>
      <c r="YJ171" s="27"/>
      <c r="YK171" s="27"/>
      <c r="YL171" s="27"/>
      <c r="YM171" s="27"/>
      <c r="YN171" s="27"/>
      <c r="YO171" s="27"/>
      <c r="YP171" s="27"/>
      <c r="YQ171" s="27"/>
      <c r="YR171" s="27"/>
      <c r="YS171" s="27"/>
      <c r="YT171" s="27"/>
      <c r="YU171" s="27"/>
      <c r="YV171" s="27"/>
      <c r="YW171" s="27"/>
      <c r="YX171" s="27"/>
      <c r="YY171" s="27"/>
      <c r="YZ171" s="27"/>
      <c r="ZA171" s="27"/>
      <c r="ZB171" s="27"/>
      <c r="ZC171" s="27"/>
      <c r="ZD171" s="27"/>
      <c r="ZE171" s="27"/>
      <c r="ZF171" s="27"/>
      <c r="ZG171" s="27"/>
      <c r="ZH171" s="27"/>
      <c r="ZI171" s="27"/>
      <c r="ZJ171" s="27"/>
      <c r="ZK171" s="27"/>
      <c r="ZL171" s="27"/>
      <c r="ZM171" s="27"/>
      <c r="ZN171" s="27"/>
      <c r="ZO171" s="27"/>
      <c r="ZP171" s="27"/>
      <c r="ZQ171" s="27"/>
      <c r="ZR171" s="27"/>
      <c r="ZS171" s="27"/>
      <c r="ZT171" s="27"/>
      <c r="ZU171" s="27"/>
      <c r="ZV171" s="27"/>
      <c r="ZW171" s="27"/>
      <c r="ZX171" s="27"/>
      <c r="ZY171" s="27"/>
      <c r="ZZ171" s="27"/>
      <c r="AAA171" s="27"/>
      <c r="AAB171" s="27"/>
      <c r="AAC171" s="27"/>
      <c r="AAD171" s="27"/>
      <c r="AAE171" s="27"/>
      <c r="AAF171" s="27"/>
      <c r="AAG171" s="27"/>
      <c r="AAH171" s="27"/>
      <c r="AAI171" s="27"/>
      <c r="AAJ171" s="27"/>
      <c r="AAK171" s="27"/>
      <c r="AAL171" s="27"/>
      <c r="AAM171" s="27"/>
      <c r="AAN171" s="27"/>
      <c r="AAO171" s="27"/>
      <c r="AAP171" s="27"/>
      <c r="AAQ171" s="27"/>
      <c r="AAR171" s="27"/>
      <c r="AAS171" s="27"/>
      <c r="AAT171" s="27"/>
      <c r="AAU171" s="27"/>
      <c r="AAV171" s="27"/>
      <c r="AAW171" s="27"/>
      <c r="AAX171" s="27"/>
      <c r="AAY171" s="27"/>
      <c r="AAZ171" s="27"/>
      <c r="ABA171" s="27"/>
      <c r="ABB171" s="27"/>
      <c r="ABC171" s="27"/>
      <c r="ABD171" s="27"/>
      <c r="ABE171" s="27"/>
      <c r="ABF171" s="27"/>
      <c r="ABG171" s="27"/>
      <c r="ABH171" s="27"/>
      <c r="ABI171" s="27"/>
      <c r="ABJ171" s="27"/>
      <c r="ABK171" s="27"/>
      <c r="ABL171" s="27"/>
      <c r="ABM171" s="27"/>
      <c r="ABN171" s="27"/>
      <c r="ABO171" s="27"/>
      <c r="ABP171" s="27"/>
      <c r="ABQ171" s="27"/>
      <c r="ABR171" s="27"/>
      <c r="ABS171" s="27"/>
      <c r="ABT171" s="27"/>
      <c r="ABU171" s="27"/>
      <c r="ABV171" s="27"/>
      <c r="ABW171" s="27"/>
      <c r="ABX171" s="27"/>
      <c r="ABY171" s="27"/>
      <c r="ABZ171" s="27"/>
      <c r="ACA171" s="27"/>
      <c r="ACB171" s="27"/>
      <c r="ACC171" s="27"/>
      <c r="ACD171" s="27"/>
      <c r="ACE171" s="27"/>
      <c r="ACF171" s="27"/>
      <c r="ACG171" s="27"/>
      <c r="ACH171" s="27"/>
      <c r="ACI171" s="27"/>
      <c r="ACJ171" s="27"/>
      <c r="ACK171" s="27"/>
      <c r="ACL171" s="27"/>
      <c r="ACM171" s="27"/>
      <c r="ACN171" s="27"/>
      <c r="ACO171" s="27"/>
      <c r="ACP171" s="27"/>
      <c r="ACQ171" s="27"/>
      <c r="ACR171" s="27"/>
      <c r="ACS171" s="27"/>
      <c r="ACT171" s="27"/>
      <c r="ACU171" s="27"/>
      <c r="ACV171" s="27"/>
      <c r="ACW171" s="27"/>
      <c r="ACX171" s="27"/>
      <c r="ACY171" s="27"/>
      <c r="ACZ171" s="27"/>
      <c r="ADA171" s="27"/>
      <c r="ADB171" s="27"/>
      <c r="ADC171" s="27"/>
      <c r="ADD171" s="27"/>
      <c r="ADE171" s="27"/>
      <c r="ADF171" s="27"/>
      <c r="ADG171" s="27"/>
      <c r="ADH171" s="27"/>
      <c r="ADI171" s="27"/>
      <c r="ADJ171" s="27"/>
      <c r="ADK171" s="27"/>
      <c r="ADL171" s="27"/>
      <c r="ADM171" s="27"/>
      <c r="ADN171" s="27"/>
      <c r="ADO171" s="27"/>
      <c r="ADP171" s="27"/>
      <c r="ADQ171" s="27"/>
      <c r="ADR171" s="27"/>
      <c r="ADS171" s="27"/>
      <c r="ADT171" s="27"/>
      <c r="ADU171" s="27"/>
      <c r="ADV171" s="27"/>
      <c r="ADW171" s="27"/>
      <c r="ADX171" s="27"/>
      <c r="ADY171" s="27"/>
      <c r="ADZ171" s="27"/>
      <c r="AEA171" s="27"/>
      <c r="AEB171" s="27"/>
      <c r="AEC171" s="27"/>
      <c r="AED171" s="27"/>
      <c r="AEE171" s="27"/>
      <c r="AEF171" s="27"/>
      <c r="AEG171" s="27"/>
      <c r="AEH171" s="27"/>
      <c r="AEI171" s="27"/>
      <c r="AEJ171" s="27"/>
      <c r="AEK171" s="27"/>
      <c r="AEL171" s="27"/>
      <c r="AEM171" s="27"/>
      <c r="AEN171" s="27"/>
      <c r="AEO171" s="27"/>
      <c r="AEP171" s="27"/>
      <c r="AEQ171" s="27"/>
      <c r="AER171" s="27"/>
      <c r="AES171" s="27"/>
      <c r="AET171" s="27"/>
      <c r="AEU171" s="27"/>
      <c r="AEV171" s="27"/>
      <c r="AEW171" s="27"/>
      <c r="AEX171" s="27"/>
      <c r="AEY171" s="27"/>
      <c r="AEZ171" s="27"/>
      <c r="AFA171" s="27"/>
      <c r="AFB171" s="27"/>
      <c r="AFC171" s="27"/>
      <c r="AFD171" s="27"/>
      <c r="AFE171" s="27"/>
      <c r="AFF171" s="27"/>
      <c r="AFG171" s="27"/>
      <c r="AFH171" s="27"/>
      <c r="AFI171" s="27"/>
      <c r="AFJ171" s="27"/>
      <c r="AFK171" s="27"/>
      <c r="AFL171" s="27"/>
      <c r="AFM171" s="27"/>
      <c r="AFN171" s="27"/>
      <c r="AFO171" s="27"/>
      <c r="AFP171" s="27"/>
      <c r="AFQ171" s="27"/>
      <c r="AFR171" s="27"/>
      <c r="AFS171" s="27"/>
      <c r="AFT171" s="27"/>
      <c r="AFU171" s="27"/>
      <c r="AFV171" s="27"/>
      <c r="AFW171" s="27"/>
      <c r="AFX171" s="27"/>
      <c r="AFY171" s="27"/>
      <c r="AFZ171" s="27"/>
      <c r="AGA171" s="27"/>
      <c r="AGB171" s="27"/>
      <c r="AGC171" s="27"/>
      <c r="AGD171" s="27"/>
      <c r="AGE171" s="27"/>
      <c r="AGF171" s="27"/>
      <c r="AGG171" s="27"/>
      <c r="AGH171" s="27"/>
      <c r="AGI171" s="27"/>
      <c r="AGJ171" s="27"/>
      <c r="AGK171" s="27"/>
      <c r="AGL171" s="27"/>
      <c r="AGM171" s="27"/>
      <c r="AGN171" s="27"/>
      <c r="AGO171" s="27"/>
      <c r="AGP171" s="27"/>
      <c r="AGQ171" s="27"/>
      <c r="AGR171" s="27"/>
      <c r="AGS171" s="27"/>
      <c r="AGT171" s="27"/>
      <c r="AGU171" s="27"/>
      <c r="AGV171" s="27"/>
      <c r="AGW171" s="27"/>
      <c r="AGX171" s="27"/>
      <c r="AGY171" s="27"/>
      <c r="AGZ171" s="27"/>
      <c r="AHA171" s="27"/>
      <c r="AHB171" s="27"/>
      <c r="AHC171" s="27"/>
      <c r="AHD171" s="27"/>
      <c r="AHE171" s="27"/>
      <c r="AHF171" s="27"/>
      <c r="AHG171" s="27"/>
      <c r="AHH171" s="27"/>
      <c r="AHI171" s="27"/>
      <c r="AHJ171" s="27"/>
      <c r="AHK171" s="27"/>
      <c r="AHL171" s="27"/>
      <c r="AHM171" s="27"/>
      <c r="AHN171" s="27"/>
      <c r="AHO171" s="27"/>
      <c r="AHP171" s="27"/>
      <c r="AHQ171" s="27"/>
      <c r="AHR171" s="27"/>
      <c r="AHS171" s="27"/>
      <c r="AHT171" s="27"/>
      <c r="AHU171" s="27"/>
      <c r="AHV171" s="27"/>
      <c r="AHW171" s="27"/>
      <c r="AHX171" s="27"/>
      <c r="AHY171" s="27"/>
      <c r="AHZ171" s="27"/>
      <c r="AIA171" s="27"/>
      <c r="AIB171" s="27"/>
      <c r="AIC171" s="27"/>
      <c r="AID171" s="27"/>
      <c r="AIE171" s="27"/>
      <c r="AIF171" s="27"/>
      <c r="AIG171" s="27"/>
      <c r="AIH171" s="27"/>
      <c r="AII171" s="27"/>
      <c r="AIJ171" s="27"/>
      <c r="AIK171" s="27"/>
      <c r="AIL171" s="27"/>
      <c r="AIM171" s="27"/>
      <c r="AIN171" s="27"/>
      <c r="AIO171" s="27"/>
      <c r="AIP171" s="27"/>
      <c r="AIQ171" s="27"/>
      <c r="AIR171" s="27"/>
      <c r="AIS171" s="27"/>
      <c r="AIT171" s="27"/>
      <c r="AIU171" s="27"/>
      <c r="AIV171" s="27"/>
      <c r="AIW171" s="27"/>
      <c r="AIX171" s="27"/>
      <c r="AIY171" s="27"/>
      <c r="AIZ171" s="27"/>
      <c r="AJA171" s="27"/>
      <c r="AJB171" s="27"/>
      <c r="AJC171" s="27"/>
      <c r="AJD171" s="27"/>
      <c r="AJE171" s="27"/>
      <c r="AJF171" s="27"/>
      <c r="AJG171" s="27"/>
      <c r="AJH171" s="27"/>
      <c r="AJI171" s="27"/>
      <c r="AJJ171" s="27"/>
      <c r="AJK171" s="27"/>
      <c r="AJL171" s="27"/>
      <c r="AJM171" s="27"/>
      <c r="AJN171" s="27"/>
      <c r="AJO171" s="27"/>
      <c r="AJP171" s="27"/>
      <c r="AJQ171" s="27"/>
      <c r="AJR171" s="27"/>
      <c r="AJS171" s="27"/>
      <c r="AJT171" s="27"/>
      <c r="AJU171" s="27"/>
      <c r="AJV171" s="27"/>
      <c r="AJW171" s="27"/>
      <c r="AJX171" s="27"/>
      <c r="AJY171" s="27"/>
      <c r="AJZ171" s="27"/>
      <c r="AKA171" s="27"/>
      <c r="AKB171" s="27"/>
      <c r="AKC171" s="27"/>
      <c r="AKD171" s="27"/>
      <c r="AKE171" s="27"/>
      <c r="AKF171" s="27"/>
      <c r="AKG171" s="27"/>
      <c r="AKH171" s="27"/>
      <c r="AKI171" s="27"/>
      <c r="AKJ171" s="27"/>
      <c r="AKK171" s="27"/>
      <c r="AKL171" s="27"/>
      <c r="AKM171" s="27"/>
      <c r="AKN171" s="27"/>
      <c r="AKO171" s="27"/>
      <c r="AKP171" s="27"/>
      <c r="AKQ171" s="27"/>
      <c r="AKR171" s="27"/>
      <c r="AKS171" s="27"/>
      <c r="AKT171" s="27"/>
      <c r="AKU171" s="27"/>
      <c r="AKV171" s="27"/>
      <c r="AKW171" s="27"/>
      <c r="AKX171" s="27"/>
      <c r="AKY171" s="27"/>
      <c r="AKZ171" s="27"/>
      <c r="ALA171" s="27"/>
      <c r="ALB171" s="27"/>
      <c r="ALC171" s="27"/>
      <c r="ALD171" s="27"/>
      <c r="ALE171" s="27"/>
      <c r="ALF171" s="27"/>
      <c r="ALG171" s="27"/>
      <c r="ALH171" s="27"/>
      <c r="ALI171" s="27"/>
      <c r="ALJ171" s="27"/>
      <c r="ALK171" s="27"/>
      <c r="ALL171" s="27"/>
      <c r="ALM171" s="27"/>
      <c r="ALN171" s="27"/>
      <c r="ALO171" s="27"/>
      <c r="ALP171" s="27"/>
      <c r="ALQ171" s="27"/>
      <c r="ALR171" s="27"/>
      <c r="ALS171" s="27"/>
    </row>
    <row r="172" spans="1:1007" ht="18.75" customHeight="1" thickBot="1" x14ac:dyDescent="0.25">
      <c r="A172" s="546" t="s">
        <v>14</v>
      </c>
      <c r="B172" s="548" t="s">
        <v>15</v>
      </c>
      <c r="C172" s="550" t="s">
        <v>15</v>
      </c>
      <c r="D172" s="552" t="s">
        <v>394</v>
      </c>
      <c r="E172" s="554" t="s">
        <v>398</v>
      </c>
      <c r="F172" s="556" t="s">
        <v>187</v>
      </c>
      <c r="G172" s="722" t="s">
        <v>83</v>
      </c>
      <c r="H172" s="558" t="s">
        <v>18</v>
      </c>
      <c r="I172" s="558" t="s">
        <v>19</v>
      </c>
      <c r="J172" s="543" t="s">
        <v>460</v>
      </c>
      <c r="K172" s="147" t="s">
        <v>25</v>
      </c>
      <c r="L172" s="148">
        <f>+M172+O172</f>
        <v>21</v>
      </c>
      <c r="M172" s="376">
        <v>0</v>
      </c>
      <c r="N172" s="376">
        <v>0</v>
      </c>
      <c r="O172" s="389">
        <v>21</v>
      </c>
      <c r="P172" s="148">
        <f>+Q172+S172</f>
        <v>0</v>
      </c>
      <c r="Q172" s="376">
        <v>0</v>
      </c>
      <c r="R172" s="376">
        <v>0</v>
      </c>
      <c r="S172" s="389">
        <v>0</v>
      </c>
      <c r="T172" s="148">
        <f>+U172+W172</f>
        <v>0</v>
      </c>
      <c r="U172" s="376">
        <v>0</v>
      </c>
      <c r="V172" s="376">
        <v>0</v>
      </c>
      <c r="W172" s="389">
        <v>0</v>
      </c>
      <c r="X172" s="27"/>
      <c r="Y172" s="27"/>
      <c r="Z172" s="27"/>
      <c r="AA172" s="27"/>
      <c r="AB172" s="27"/>
      <c r="AC172" s="27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40"/>
      <c r="AV172" s="39"/>
      <c r="AW172" s="39"/>
      <c r="AX172" s="39"/>
      <c r="AY172" s="39"/>
      <c r="AZ172" s="39"/>
      <c r="BA172" s="39"/>
      <c r="BB172" s="39"/>
      <c r="BC172" s="39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7"/>
      <c r="JJ172" s="27"/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7"/>
      <c r="JW172" s="27"/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7"/>
      <c r="KJ172" s="27"/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7"/>
      <c r="KW172" s="27"/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7"/>
      <c r="LJ172" s="27"/>
      <c r="LK172" s="27"/>
      <c r="LL172" s="27"/>
      <c r="LM172" s="27"/>
      <c r="LN172" s="27"/>
      <c r="LO172" s="27"/>
      <c r="LP172" s="27"/>
      <c r="LQ172" s="27"/>
      <c r="LR172" s="27"/>
      <c r="LS172" s="27"/>
      <c r="LT172" s="27"/>
      <c r="LU172" s="27"/>
      <c r="LV172" s="27"/>
      <c r="LW172" s="27"/>
      <c r="LX172" s="27"/>
      <c r="LY172" s="27"/>
      <c r="LZ172" s="27"/>
      <c r="MA172" s="27"/>
      <c r="MB172" s="27"/>
      <c r="MC172" s="27"/>
      <c r="MD172" s="27"/>
      <c r="ME172" s="27"/>
      <c r="MF172" s="27"/>
      <c r="MG172" s="27"/>
      <c r="MH172" s="27"/>
      <c r="MI172" s="27"/>
      <c r="MJ172" s="27"/>
      <c r="MK172" s="27"/>
      <c r="ML172" s="27"/>
      <c r="MM172" s="27"/>
      <c r="MN172" s="27"/>
      <c r="MO172" s="27"/>
      <c r="MP172" s="27"/>
      <c r="MQ172" s="27"/>
      <c r="MR172" s="27"/>
      <c r="MS172" s="27"/>
      <c r="MT172" s="27"/>
      <c r="MU172" s="27"/>
      <c r="MV172" s="27"/>
      <c r="MW172" s="27"/>
      <c r="MX172" s="27"/>
      <c r="MY172" s="27"/>
      <c r="MZ172" s="27"/>
      <c r="NA172" s="27"/>
      <c r="NB172" s="27"/>
      <c r="NC172" s="27"/>
      <c r="ND172" s="27"/>
      <c r="NE172" s="27"/>
      <c r="NF172" s="27"/>
      <c r="NG172" s="27"/>
      <c r="NH172" s="27"/>
      <c r="NI172" s="27"/>
      <c r="NJ172" s="27"/>
      <c r="NK172" s="27"/>
      <c r="NL172" s="27"/>
      <c r="NM172" s="27"/>
      <c r="NN172" s="27"/>
      <c r="NO172" s="27"/>
      <c r="NP172" s="27"/>
      <c r="NQ172" s="27"/>
      <c r="NR172" s="27"/>
      <c r="NS172" s="27"/>
      <c r="NT172" s="27"/>
      <c r="NU172" s="27"/>
      <c r="NV172" s="27"/>
      <c r="NW172" s="27"/>
      <c r="NX172" s="27"/>
      <c r="NY172" s="27"/>
      <c r="NZ172" s="27"/>
      <c r="OA172" s="27"/>
      <c r="OB172" s="27"/>
      <c r="OC172" s="27"/>
      <c r="OD172" s="27"/>
      <c r="OE172" s="27"/>
      <c r="OF172" s="27"/>
      <c r="OG172" s="27"/>
      <c r="OH172" s="27"/>
      <c r="OI172" s="27"/>
      <c r="OJ172" s="27"/>
      <c r="OK172" s="27"/>
      <c r="OL172" s="27"/>
      <c r="OM172" s="27"/>
      <c r="ON172" s="27"/>
      <c r="OO172" s="27"/>
      <c r="OP172" s="27"/>
      <c r="OQ172" s="27"/>
      <c r="OR172" s="27"/>
      <c r="OS172" s="27"/>
      <c r="OT172" s="27"/>
      <c r="OU172" s="27"/>
      <c r="OV172" s="27"/>
      <c r="OW172" s="27"/>
      <c r="OX172" s="27"/>
      <c r="OY172" s="27"/>
      <c r="OZ172" s="27"/>
      <c r="PA172" s="27"/>
      <c r="PB172" s="27"/>
      <c r="PC172" s="27"/>
      <c r="PD172" s="27"/>
      <c r="PE172" s="27"/>
      <c r="PF172" s="27"/>
      <c r="PG172" s="27"/>
      <c r="PH172" s="27"/>
      <c r="PI172" s="27"/>
      <c r="PJ172" s="27"/>
      <c r="PK172" s="27"/>
      <c r="PL172" s="27"/>
      <c r="PM172" s="27"/>
      <c r="PN172" s="27"/>
      <c r="PO172" s="27"/>
      <c r="PP172" s="27"/>
      <c r="PQ172" s="27"/>
      <c r="PR172" s="27"/>
      <c r="PS172" s="27"/>
      <c r="PT172" s="27"/>
      <c r="PU172" s="27"/>
      <c r="PV172" s="27"/>
      <c r="PW172" s="27"/>
      <c r="PX172" s="27"/>
      <c r="PY172" s="27"/>
      <c r="PZ172" s="27"/>
      <c r="QA172" s="27"/>
      <c r="QB172" s="27"/>
      <c r="QC172" s="27"/>
      <c r="QD172" s="27"/>
      <c r="QE172" s="27"/>
      <c r="QF172" s="27"/>
      <c r="QG172" s="27"/>
      <c r="QH172" s="27"/>
      <c r="QI172" s="27"/>
      <c r="QJ172" s="27"/>
      <c r="QK172" s="27"/>
      <c r="QL172" s="27"/>
      <c r="QM172" s="27"/>
      <c r="QN172" s="27"/>
      <c r="QO172" s="27"/>
      <c r="QP172" s="27"/>
      <c r="QQ172" s="27"/>
      <c r="QR172" s="27"/>
      <c r="QS172" s="27"/>
      <c r="QT172" s="27"/>
      <c r="QU172" s="27"/>
      <c r="QV172" s="27"/>
      <c r="QW172" s="27"/>
      <c r="QX172" s="27"/>
      <c r="QY172" s="27"/>
      <c r="QZ172" s="27"/>
      <c r="RA172" s="27"/>
      <c r="RB172" s="27"/>
      <c r="RC172" s="27"/>
      <c r="RD172" s="27"/>
      <c r="RE172" s="27"/>
      <c r="RF172" s="27"/>
      <c r="RG172" s="27"/>
      <c r="RH172" s="27"/>
      <c r="RI172" s="27"/>
      <c r="RJ172" s="27"/>
      <c r="RK172" s="27"/>
      <c r="RL172" s="27"/>
      <c r="RM172" s="27"/>
      <c r="RN172" s="27"/>
      <c r="RO172" s="27"/>
      <c r="RP172" s="27"/>
      <c r="RQ172" s="27"/>
      <c r="RR172" s="27"/>
      <c r="RS172" s="27"/>
      <c r="RT172" s="27"/>
      <c r="RU172" s="27"/>
      <c r="RV172" s="27"/>
      <c r="RW172" s="27"/>
      <c r="RX172" s="27"/>
      <c r="RY172" s="27"/>
      <c r="RZ172" s="27"/>
      <c r="SA172" s="27"/>
      <c r="SB172" s="27"/>
      <c r="SC172" s="27"/>
      <c r="SD172" s="27"/>
      <c r="SE172" s="27"/>
      <c r="SF172" s="27"/>
      <c r="SG172" s="27"/>
      <c r="SH172" s="27"/>
      <c r="SI172" s="27"/>
      <c r="SJ172" s="27"/>
      <c r="SK172" s="27"/>
      <c r="SL172" s="27"/>
      <c r="SM172" s="27"/>
      <c r="SN172" s="27"/>
      <c r="SO172" s="27"/>
      <c r="SP172" s="27"/>
      <c r="SQ172" s="27"/>
      <c r="SR172" s="27"/>
      <c r="SS172" s="27"/>
      <c r="ST172" s="27"/>
      <c r="SU172" s="27"/>
      <c r="SV172" s="27"/>
      <c r="SW172" s="27"/>
      <c r="SX172" s="27"/>
      <c r="SY172" s="27"/>
      <c r="SZ172" s="27"/>
      <c r="TA172" s="27"/>
      <c r="TB172" s="27"/>
      <c r="TC172" s="27"/>
      <c r="TD172" s="27"/>
      <c r="TE172" s="27"/>
      <c r="TF172" s="27"/>
      <c r="TG172" s="27"/>
      <c r="TH172" s="27"/>
      <c r="TI172" s="27"/>
      <c r="TJ172" s="27"/>
      <c r="TK172" s="27"/>
      <c r="TL172" s="27"/>
      <c r="TM172" s="27"/>
      <c r="TN172" s="27"/>
      <c r="TO172" s="27"/>
      <c r="TP172" s="27"/>
      <c r="TQ172" s="27"/>
      <c r="TR172" s="27"/>
      <c r="TS172" s="27"/>
      <c r="TT172" s="27"/>
      <c r="TU172" s="27"/>
      <c r="TV172" s="27"/>
      <c r="TW172" s="27"/>
      <c r="TX172" s="27"/>
      <c r="TY172" s="27"/>
      <c r="TZ172" s="27"/>
      <c r="UA172" s="27"/>
      <c r="UB172" s="27"/>
      <c r="UC172" s="27"/>
      <c r="UD172" s="27"/>
      <c r="UE172" s="27"/>
      <c r="UF172" s="27"/>
      <c r="UG172" s="27"/>
      <c r="UH172" s="27"/>
      <c r="UI172" s="27"/>
      <c r="UJ172" s="27"/>
      <c r="UK172" s="27"/>
      <c r="UL172" s="27"/>
      <c r="UM172" s="27"/>
      <c r="UN172" s="27"/>
      <c r="UO172" s="27"/>
      <c r="UP172" s="27"/>
      <c r="UQ172" s="27"/>
      <c r="UR172" s="27"/>
      <c r="US172" s="27"/>
      <c r="UT172" s="27"/>
      <c r="UU172" s="27"/>
      <c r="UV172" s="27"/>
      <c r="UW172" s="27"/>
      <c r="UX172" s="27"/>
      <c r="UY172" s="27"/>
      <c r="UZ172" s="27"/>
      <c r="VA172" s="27"/>
      <c r="VB172" s="27"/>
      <c r="VC172" s="27"/>
      <c r="VD172" s="27"/>
      <c r="VE172" s="27"/>
      <c r="VF172" s="27"/>
      <c r="VG172" s="27"/>
      <c r="VH172" s="27"/>
      <c r="VI172" s="27"/>
      <c r="VJ172" s="27"/>
      <c r="VK172" s="27"/>
      <c r="VL172" s="27"/>
      <c r="VM172" s="27"/>
      <c r="VN172" s="27"/>
      <c r="VO172" s="27"/>
      <c r="VP172" s="27"/>
      <c r="VQ172" s="27"/>
      <c r="VR172" s="27"/>
      <c r="VS172" s="27"/>
      <c r="VT172" s="27"/>
      <c r="VU172" s="27"/>
      <c r="VV172" s="27"/>
      <c r="VW172" s="27"/>
      <c r="VX172" s="27"/>
      <c r="VY172" s="27"/>
      <c r="VZ172" s="27"/>
      <c r="WA172" s="27"/>
      <c r="WB172" s="27"/>
      <c r="WC172" s="27"/>
      <c r="WD172" s="27"/>
      <c r="WE172" s="27"/>
      <c r="WF172" s="27"/>
      <c r="WG172" s="27"/>
      <c r="WH172" s="27"/>
      <c r="WI172" s="27"/>
      <c r="WJ172" s="27"/>
      <c r="WK172" s="27"/>
      <c r="WL172" s="27"/>
      <c r="WM172" s="27"/>
      <c r="WN172" s="27"/>
      <c r="WO172" s="27"/>
      <c r="WP172" s="27"/>
      <c r="WQ172" s="27"/>
      <c r="WR172" s="27"/>
      <c r="WS172" s="27"/>
      <c r="WT172" s="27"/>
      <c r="WU172" s="27"/>
      <c r="WV172" s="27"/>
      <c r="WW172" s="27"/>
      <c r="WX172" s="27"/>
      <c r="WY172" s="27"/>
      <c r="WZ172" s="27"/>
      <c r="XA172" s="27"/>
      <c r="XB172" s="27"/>
      <c r="XC172" s="27"/>
      <c r="XD172" s="27"/>
      <c r="XE172" s="27"/>
      <c r="XF172" s="27"/>
      <c r="XG172" s="27"/>
      <c r="XH172" s="27"/>
      <c r="XI172" s="27"/>
      <c r="XJ172" s="27"/>
      <c r="XK172" s="27"/>
      <c r="XL172" s="27"/>
      <c r="XM172" s="27"/>
      <c r="XN172" s="27"/>
      <c r="XO172" s="27"/>
      <c r="XP172" s="27"/>
      <c r="XQ172" s="27"/>
      <c r="XR172" s="27"/>
      <c r="XS172" s="27"/>
      <c r="XT172" s="27"/>
      <c r="XU172" s="27"/>
      <c r="XV172" s="27"/>
      <c r="XW172" s="27"/>
      <c r="XX172" s="27"/>
      <c r="XY172" s="27"/>
      <c r="XZ172" s="27"/>
      <c r="YA172" s="27"/>
      <c r="YB172" s="27"/>
      <c r="YC172" s="27"/>
      <c r="YD172" s="27"/>
      <c r="YE172" s="27"/>
      <c r="YF172" s="27"/>
      <c r="YG172" s="27"/>
      <c r="YH172" s="27"/>
      <c r="YI172" s="27"/>
      <c r="YJ172" s="27"/>
      <c r="YK172" s="27"/>
      <c r="YL172" s="27"/>
      <c r="YM172" s="27"/>
      <c r="YN172" s="27"/>
      <c r="YO172" s="27"/>
      <c r="YP172" s="27"/>
      <c r="YQ172" s="27"/>
      <c r="YR172" s="27"/>
      <c r="YS172" s="27"/>
      <c r="YT172" s="27"/>
      <c r="YU172" s="27"/>
      <c r="YV172" s="27"/>
      <c r="YW172" s="27"/>
      <c r="YX172" s="27"/>
      <c r="YY172" s="27"/>
      <c r="YZ172" s="27"/>
      <c r="ZA172" s="27"/>
      <c r="ZB172" s="27"/>
      <c r="ZC172" s="27"/>
      <c r="ZD172" s="27"/>
      <c r="ZE172" s="27"/>
      <c r="ZF172" s="27"/>
      <c r="ZG172" s="27"/>
      <c r="ZH172" s="27"/>
      <c r="ZI172" s="27"/>
      <c r="ZJ172" s="27"/>
      <c r="ZK172" s="27"/>
      <c r="ZL172" s="27"/>
      <c r="ZM172" s="27"/>
      <c r="ZN172" s="27"/>
      <c r="ZO172" s="27"/>
      <c r="ZP172" s="27"/>
      <c r="ZQ172" s="27"/>
      <c r="ZR172" s="27"/>
      <c r="ZS172" s="27"/>
      <c r="ZT172" s="27"/>
      <c r="ZU172" s="27"/>
      <c r="ZV172" s="27"/>
      <c r="ZW172" s="27"/>
      <c r="ZX172" s="27"/>
      <c r="ZY172" s="27"/>
      <c r="ZZ172" s="27"/>
      <c r="AAA172" s="27"/>
      <c r="AAB172" s="27"/>
      <c r="AAC172" s="27"/>
      <c r="AAD172" s="27"/>
      <c r="AAE172" s="27"/>
      <c r="AAF172" s="27"/>
      <c r="AAG172" s="27"/>
      <c r="AAH172" s="27"/>
      <c r="AAI172" s="27"/>
      <c r="AAJ172" s="27"/>
      <c r="AAK172" s="27"/>
      <c r="AAL172" s="27"/>
      <c r="AAM172" s="27"/>
      <c r="AAN172" s="27"/>
      <c r="AAO172" s="27"/>
      <c r="AAP172" s="27"/>
      <c r="AAQ172" s="27"/>
      <c r="AAR172" s="27"/>
      <c r="AAS172" s="27"/>
      <c r="AAT172" s="27"/>
      <c r="AAU172" s="27"/>
      <c r="AAV172" s="27"/>
      <c r="AAW172" s="27"/>
      <c r="AAX172" s="27"/>
      <c r="AAY172" s="27"/>
      <c r="AAZ172" s="27"/>
      <c r="ABA172" s="27"/>
      <c r="ABB172" s="27"/>
      <c r="ABC172" s="27"/>
      <c r="ABD172" s="27"/>
      <c r="ABE172" s="27"/>
      <c r="ABF172" s="27"/>
      <c r="ABG172" s="27"/>
      <c r="ABH172" s="27"/>
      <c r="ABI172" s="27"/>
      <c r="ABJ172" s="27"/>
      <c r="ABK172" s="27"/>
      <c r="ABL172" s="27"/>
      <c r="ABM172" s="27"/>
      <c r="ABN172" s="27"/>
      <c r="ABO172" s="27"/>
      <c r="ABP172" s="27"/>
      <c r="ABQ172" s="27"/>
      <c r="ABR172" s="27"/>
      <c r="ABS172" s="27"/>
      <c r="ABT172" s="27"/>
      <c r="ABU172" s="27"/>
      <c r="ABV172" s="27"/>
      <c r="ABW172" s="27"/>
      <c r="ABX172" s="27"/>
      <c r="ABY172" s="27"/>
      <c r="ABZ172" s="27"/>
      <c r="ACA172" s="27"/>
      <c r="ACB172" s="27"/>
      <c r="ACC172" s="27"/>
      <c r="ACD172" s="27"/>
      <c r="ACE172" s="27"/>
      <c r="ACF172" s="27"/>
      <c r="ACG172" s="27"/>
      <c r="ACH172" s="27"/>
      <c r="ACI172" s="27"/>
      <c r="ACJ172" s="27"/>
      <c r="ACK172" s="27"/>
      <c r="ACL172" s="27"/>
      <c r="ACM172" s="27"/>
      <c r="ACN172" s="27"/>
      <c r="ACO172" s="27"/>
      <c r="ACP172" s="27"/>
      <c r="ACQ172" s="27"/>
      <c r="ACR172" s="27"/>
      <c r="ACS172" s="27"/>
      <c r="ACT172" s="27"/>
      <c r="ACU172" s="27"/>
      <c r="ACV172" s="27"/>
      <c r="ACW172" s="27"/>
      <c r="ACX172" s="27"/>
      <c r="ACY172" s="27"/>
      <c r="ACZ172" s="27"/>
      <c r="ADA172" s="27"/>
      <c r="ADB172" s="27"/>
      <c r="ADC172" s="27"/>
      <c r="ADD172" s="27"/>
      <c r="ADE172" s="27"/>
      <c r="ADF172" s="27"/>
      <c r="ADG172" s="27"/>
      <c r="ADH172" s="27"/>
      <c r="ADI172" s="27"/>
      <c r="ADJ172" s="27"/>
      <c r="ADK172" s="27"/>
      <c r="ADL172" s="27"/>
      <c r="ADM172" s="27"/>
      <c r="ADN172" s="27"/>
      <c r="ADO172" s="27"/>
      <c r="ADP172" s="27"/>
      <c r="ADQ172" s="27"/>
      <c r="ADR172" s="27"/>
      <c r="ADS172" s="27"/>
      <c r="ADT172" s="27"/>
      <c r="ADU172" s="27"/>
      <c r="ADV172" s="27"/>
      <c r="ADW172" s="27"/>
      <c r="ADX172" s="27"/>
      <c r="ADY172" s="27"/>
      <c r="ADZ172" s="27"/>
      <c r="AEA172" s="27"/>
      <c r="AEB172" s="27"/>
      <c r="AEC172" s="27"/>
      <c r="AED172" s="27"/>
      <c r="AEE172" s="27"/>
      <c r="AEF172" s="27"/>
      <c r="AEG172" s="27"/>
      <c r="AEH172" s="27"/>
      <c r="AEI172" s="27"/>
      <c r="AEJ172" s="27"/>
      <c r="AEK172" s="27"/>
      <c r="AEL172" s="27"/>
      <c r="AEM172" s="27"/>
      <c r="AEN172" s="27"/>
      <c r="AEO172" s="27"/>
      <c r="AEP172" s="27"/>
      <c r="AEQ172" s="27"/>
      <c r="AER172" s="27"/>
      <c r="AES172" s="27"/>
      <c r="AET172" s="27"/>
      <c r="AEU172" s="27"/>
      <c r="AEV172" s="27"/>
      <c r="AEW172" s="27"/>
      <c r="AEX172" s="27"/>
      <c r="AEY172" s="27"/>
      <c r="AEZ172" s="27"/>
      <c r="AFA172" s="27"/>
      <c r="AFB172" s="27"/>
      <c r="AFC172" s="27"/>
      <c r="AFD172" s="27"/>
      <c r="AFE172" s="27"/>
      <c r="AFF172" s="27"/>
      <c r="AFG172" s="27"/>
      <c r="AFH172" s="27"/>
      <c r="AFI172" s="27"/>
      <c r="AFJ172" s="27"/>
      <c r="AFK172" s="27"/>
      <c r="AFL172" s="27"/>
      <c r="AFM172" s="27"/>
      <c r="AFN172" s="27"/>
      <c r="AFO172" s="27"/>
      <c r="AFP172" s="27"/>
      <c r="AFQ172" s="27"/>
      <c r="AFR172" s="27"/>
      <c r="AFS172" s="27"/>
      <c r="AFT172" s="27"/>
      <c r="AFU172" s="27"/>
      <c r="AFV172" s="27"/>
      <c r="AFW172" s="27"/>
      <c r="AFX172" s="27"/>
      <c r="AFY172" s="27"/>
      <c r="AFZ172" s="27"/>
      <c r="AGA172" s="27"/>
      <c r="AGB172" s="27"/>
      <c r="AGC172" s="27"/>
      <c r="AGD172" s="27"/>
      <c r="AGE172" s="27"/>
      <c r="AGF172" s="27"/>
      <c r="AGG172" s="27"/>
      <c r="AGH172" s="27"/>
      <c r="AGI172" s="27"/>
      <c r="AGJ172" s="27"/>
      <c r="AGK172" s="27"/>
      <c r="AGL172" s="27"/>
      <c r="AGM172" s="27"/>
      <c r="AGN172" s="27"/>
      <c r="AGO172" s="27"/>
      <c r="AGP172" s="27"/>
      <c r="AGQ172" s="27"/>
      <c r="AGR172" s="27"/>
      <c r="AGS172" s="27"/>
      <c r="AGT172" s="27"/>
      <c r="AGU172" s="27"/>
      <c r="AGV172" s="27"/>
      <c r="AGW172" s="27"/>
      <c r="AGX172" s="27"/>
      <c r="AGY172" s="27"/>
      <c r="AGZ172" s="27"/>
      <c r="AHA172" s="27"/>
      <c r="AHB172" s="27"/>
      <c r="AHC172" s="27"/>
      <c r="AHD172" s="27"/>
      <c r="AHE172" s="27"/>
      <c r="AHF172" s="27"/>
      <c r="AHG172" s="27"/>
      <c r="AHH172" s="27"/>
      <c r="AHI172" s="27"/>
      <c r="AHJ172" s="27"/>
      <c r="AHK172" s="27"/>
      <c r="AHL172" s="27"/>
      <c r="AHM172" s="27"/>
      <c r="AHN172" s="27"/>
      <c r="AHO172" s="27"/>
      <c r="AHP172" s="27"/>
      <c r="AHQ172" s="27"/>
      <c r="AHR172" s="27"/>
      <c r="AHS172" s="27"/>
      <c r="AHT172" s="27"/>
      <c r="AHU172" s="27"/>
      <c r="AHV172" s="27"/>
      <c r="AHW172" s="27"/>
      <c r="AHX172" s="27"/>
      <c r="AHY172" s="27"/>
      <c r="AHZ172" s="27"/>
      <c r="AIA172" s="27"/>
      <c r="AIB172" s="27"/>
      <c r="AIC172" s="27"/>
      <c r="AID172" s="27"/>
      <c r="AIE172" s="27"/>
      <c r="AIF172" s="27"/>
      <c r="AIG172" s="27"/>
      <c r="AIH172" s="27"/>
      <c r="AII172" s="27"/>
      <c r="AIJ172" s="27"/>
      <c r="AIK172" s="27"/>
      <c r="AIL172" s="27"/>
      <c r="AIM172" s="27"/>
      <c r="AIN172" s="27"/>
      <c r="AIO172" s="27"/>
      <c r="AIP172" s="27"/>
      <c r="AIQ172" s="27"/>
      <c r="AIR172" s="27"/>
      <c r="AIS172" s="27"/>
      <c r="AIT172" s="27"/>
      <c r="AIU172" s="27"/>
      <c r="AIV172" s="27"/>
      <c r="AIW172" s="27"/>
      <c r="AIX172" s="27"/>
      <c r="AIY172" s="27"/>
      <c r="AIZ172" s="27"/>
      <c r="AJA172" s="27"/>
      <c r="AJB172" s="27"/>
      <c r="AJC172" s="27"/>
      <c r="AJD172" s="27"/>
      <c r="AJE172" s="27"/>
      <c r="AJF172" s="27"/>
      <c r="AJG172" s="27"/>
      <c r="AJH172" s="27"/>
      <c r="AJI172" s="27"/>
      <c r="AJJ172" s="27"/>
      <c r="AJK172" s="27"/>
      <c r="AJL172" s="27"/>
      <c r="AJM172" s="27"/>
      <c r="AJN172" s="27"/>
      <c r="AJO172" s="27"/>
      <c r="AJP172" s="27"/>
      <c r="AJQ172" s="27"/>
      <c r="AJR172" s="27"/>
      <c r="AJS172" s="27"/>
      <c r="AJT172" s="27"/>
      <c r="AJU172" s="27"/>
      <c r="AJV172" s="27"/>
      <c r="AJW172" s="27"/>
      <c r="AJX172" s="27"/>
      <c r="AJY172" s="27"/>
      <c r="AJZ172" s="27"/>
      <c r="AKA172" s="27"/>
      <c r="AKB172" s="27"/>
      <c r="AKC172" s="27"/>
      <c r="AKD172" s="27"/>
      <c r="AKE172" s="27"/>
      <c r="AKF172" s="27"/>
      <c r="AKG172" s="27"/>
      <c r="AKH172" s="27"/>
      <c r="AKI172" s="27"/>
      <c r="AKJ172" s="27"/>
      <c r="AKK172" s="27"/>
      <c r="AKL172" s="27"/>
      <c r="AKM172" s="27"/>
      <c r="AKN172" s="27"/>
      <c r="AKO172" s="27"/>
      <c r="AKP172" s="27"/>
      <c r="AKQ172" s="27"/>
      <c r="AKR172" s="27"/>
      <c r="AKS172" s="27"/>
      <c r="AKT172" s="27"/>
      <c r="AKU172" s="27"/>
      <c r="AKV172" s="27"/>
      <c r="AKW172" s="27"/>
      <c r="AKX172" s="27"/>
      <c r="AKY172" s="27"/>
      <c r="AKZ172" s="27"/>
      <c r="ALA172" s="27"/>
      <c r="ALB172" s="27"/>
      <c r="ALC172" s="27"/>
      <c r="ALD172" s="27"/>
      <c r="ALE172" s="27"/>
      <c r="ALF172" s="27"/>
      <c r="ALG172" s="27"/>
      <c r="ALH172" s="27"/>
      <c r="ALI172" s="27"/>
      <c r="ALJ172" s="27"/>
      <c r="ALK172" s="27"/>
      <c r="ALL172" s="27"/>
      <c r="ALM172" s="27"/>
      <c r="ALN172" s="27"/>
      <c r="ALO172" s="27"/>
      <c r="ALP172" s="27"/>
      <c r="ALQ172" s="27"/>
      <c r="ALR172" s="27"/>
      <c r="ALS172" s="27"/>
    </row>
    <row r="173" spans="1:1007" ht="19.5" customHeight="1" thickBot="1" x14ac:dyDescent="0.25">
      <c r="A173" s="547"/>
      <c r="B173" s="549"/>
      <c r="C173" s="551"/>
      <c r="D173" s="553"/>
      <c r="E173" s="555"/>
      <c r="F173" s="557"/>
      <c r="G173" s="688"/>
      <c r="H173" s="559"/>
      <c r="I173" s="559"/>
      <c r="J173" s="544"/>
      <c r="K173" s="162" t="s">
        <v>22</v>
      </c>
      <c r="L173" s="402">
        <f>M173+O173</f>
        <v>100</v>
      </c>
      <c r="M173" s="403">
        <v>0</v>
      </c>
      <c r="N173" s="403">
        <v>0</v>
      </c>
      <c r="O173" s="404">
        <v>100</v>
      </c>
      <c r="P173" s="402">
        <f>Q173+S173</f>
        <v>0</v>
      </c>
      <c r="Q173" s="403">
        <v>0</v>
      </c>
      <c r="R173" s="403">
        <v>0</v>
      </c>
      <c r="S173" s="404">
        <v>0</v>
      </c>
      <c r="T173" s="402">
        <f>U173+W173</f>
        <v>0</v>
      </c>
      <c r="U173" s="403">
        <v>0</v>
      </c>
      <c r="V173" s="403">
        <v>0</v>
      </c>
      <c r="W173" s="404">
        <v>0</v>
      </c>
      <c r="X173" s="27"/>
      <c r="Y173" s="27"/>
      <c r="Z173" s="27"/>
      <c r="AA173" s="27"/>
      <c r="AB173" s="27"/>
      <c r="AC173" s="27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40"/>
      <c r="AV173" s="39"/>
      <c r="AW173" s="39"/>
      <c r="AX173" s="39"/>
      <c r="AY173" s="39"/>
      <c r="AZ173" s="39"/>
      <c r="BA173" s="39"/>
      <c r="BB173" s="39"/>
      <c r="BC173" s="39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7"/>
      <c r="JJ173" s="27"/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7"/>
      <c r="JW173" s="27"/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7"/>
      <c r="KJ173" s="27"/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7"/>
      <c r="KW173" s="27"/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7"/>
      <c r="LJ173" s="27"/>
      <c r="LK173" s="27"/>
      <c r="LL173" s="27"/>
      <c r="LM173" s="27"/>
      <c r="LN173" s="27"/>
      <c r="LO173" s="27"/>
      <c r="LP173" s="27"/>
      <c r="LQ173" s="27"/>
      <c r="LR173" s="27"/>
      <c r="LS173" s="27"/>
      <c r="LT173" s="27"/>
      <c r="LU173" s="27"/>
      <c r="LV173" s="27"/>
      <c r="LW173" s="27"/>
      <c r="LX173" s="27"/>
      <c r="LY173" s="27"/>
      <c r="LZ173" s="27"/>
      <c r="MA173" s="27"/>
      <c r="MB173" s="27"/>
      <c r="MC173" s="27"/>
      <c r="MD173" s="27"/>
      <c r="ME173" s="27"/>
      <c r="MF173" s="27"/>
      <c r="MG173" s="27"/>
      <c r="MH173" s="27"/>
      <c r="MI173" s="27"/>
      <c r="MJ173" s="27"/>
      <c r="MK173" s="27"/>
      <c r="ML173" s="27"/>
      <c r="MM173" s="27"/>
      <c r="MN173" s="27"/>
      <c r="MO173" s="27"/>
      <c r="MP173" s="27"/>
      <c r="MQ173" s="27"/>
      <c r="MR173" s="27"/>
      <c r="MS173" s="27"/>
      <c r="MT173" s="27"/>
      <c r="MU173" s="27"/>
      <c r="MV173" s="27"/>
      <c r="MW173" s="27"/>
      <c r="MX173" s="27"/>
      <c r="MY173" s="27"/>
      <c r="MZ173" s="27"/>
      <c r="NA173" s="27"/>
      <c r="NB173" s="27"/>
      <c r="NC173" s="27"/>
      <c r="ND173" s="27"/>
      <c r="NE173" s="27"/>
      <c r="NF173" s="27"/>
      <c r="NG173" s="27"/>
      <c r="NH173" s="27"/>
      <c r="NI173" s="27"/>
      <c r="NJ173" s="27"/>
      <c r="NK173" s="27"/>
      <c r="NL173" s="27"/>
      <c r="NM173" s="27"/>
      <c r="NN173" s="27"/>
      <c r="NO173" s="27"/>
      <c r="NP173" s="27"/>
      <c r="NQ173" s="27"/>
      <c r="NR173" s="27"/>
      <c r="NS173" s="27"/>
      <c r="NT173" s="27"/>
      <c r="NU173" s="27"/>
      <c r="NV173" s="27"/>
      <c r="NW173" s="27"/>
      <c r="NX173" s="27"/>
      <c r="NY173" s="27"/>
      <c r="NZ173" s="27"/>
      <c r="OA173" s="27"/>
      <c r="OB173" s="27"/>
      <c r="OC173" s="27"/>
      <c r="OD173" s="27"/>
      <c r="OE173" s="27"/>
      <c r="OF173" s="27"/>
      <c r="OG173" s="27"/>
      <c r="OH173" s="27"/>
      <c r="OI173" s="27"/>
      <c r="OJ173" s="27"/>
      <c r="OK173" s="27"/>
      <c r="OL173" s="27"/>
      <c r="OM173" s="27"/>
      <c r="ON173" s="27"/>
      <c r="OO173" s="27"/>
      <c r="OP173" s="27"/>
      <c r="OQ173" s="27"/>
      <c r="OR173" s="27"/>
      <c r="OS173" s="27"/>
      <c r="OT173" s="27"/>
      <c r="OU173" s="27"/>
      <c r="OV173" s="27"/>
      <c r="OW173" s="27"/>
      <c r="OX173" s="27"/>
      <c r="OY173" s="27"/>
      <c r="OZ173" s="27"/>
      <c r="PA173" s="27"/>
      <c r="PB173" s="27"/>
      <c r="PC173" s="27"/>
      <c r="PD173" s="27"/>
      <c r="PE173" s="27"/>
      <c r="PF173" s="27"/>
      <c r="PG173" s="27"/>
      <c r="PH173" s="27"/>
      <c r="PI173" s="27"/>
      <c r="PJ173" s="27"/>
      <c r="PK173" s="27"/>
      <c r="PL173" s="27"/>
      <c r="PM173" s="27"/>
      <c r="PN173" s="27"/>
      <c r="PO173" s="27"/>
      <c r="PP173" s="27"/>
      <c r="PQ173" s="27"/>
      <c r="PR173" s="27"/>
      <c r="PS173" s="27"/>
      <c r="PT173" s="27"/>
      <c r="PU173" s="27"/>
      <c r="PV173" s="27"/>
      <c r="PW173" s="27"/>
      <c r="PX173" s="27"/>
      <c r="PY173" s="27"/>
      <c r="PZ173" s="27"/>
      <c r="QA173" s="27"/>
      <c r="QB173" s="27"/>
      <c r="QC173" s="27"/>
      <c r="QD173" s="27"/>
      <c r="QE173" s="27"/>
      <c r="QF173" s="27"/>
      <c r="QG173" s="27"/>
      <c r="QH173" s="27"/>
      <c r="QI173" s="27"/>
      <c r="QJ173" s="27"/>
      <c r="QK173" s="27"/>
      <c r="QL173" s="27"/>
      <c r="QM173" s="27"/>
      <c r="QN173" s="27"/>
      <c r="QO173" s="27"/>
      <c r="QP173" s="27"/>
      <c r="QQ173" s="27"/>
      <c r="QR173" s="27"/>
      <c r="QS173" s="27"/>
      <c r="QT173" s="27"/>
      <c r="QU173" s="27"/>
      <c r="QV173" s="27"/>
      <c r="QW173" s="27"/>
      <c r="QX173" s="27"/>
      <c r="QY173" s="27"/>
      <c r="QZ173" s="27"/>
      <c r="RA173" s="27"/>
      <c r="RB173" s="27"/>
      <c r="RC173" s="27"/>
      <c r="RD173" s="27"/>
      <c r="RE173" s="27"/>
      <c r="RF173" s="27"/>
      <c r="RG173" s="27"/>
      <c r="RH173" s="27"/>
      <c r="RI173" s="27"/>
      <c r="RJ173" s="27"/>
      <c r="RK173" s="27"/>
      <c r="RL173" s="27"/>
      <c r="RM173" s="27"/>
      <c r="RN173" s="27"/>
      <c r="RO173" s="27"/>
      <c r="RP173" s="27"/>
      <c r="RQ173" s="27"/>
      <c r="RR173" s="27"/>
      <c r="RS173" s="27"/>
      <c r="RT173" s="27"/>
      <c r="RU173" s="27"/>
      <c r="RV173" s="27"/>
      <c r="RW173" s="27"/>
      <c r="RX173" s="27"/>
      <c r="RY173" s="27"/>
      <c r="RZ173" s="27"/>
      <c r="SA173" s="27"/>
      <c r="SB173" s="27"/>
      <c r="SC173" s="27"/>
      <c r="SD173" s="27"/>
      <c r="SE173" s="27"/>
      <c r="SF173" s="27"/>
      <c r="SG173" s="27"/>
      <c r="SH173" s="27"/>
      <c r="SI173" s="27"/>
      <c r="SJ173" s="27"/>
      <c r="SK173" s="27"/>
      <c r="SL173" s="27"/>
      <c r="SM173" s="27"/>
      <c r="SN173" s="27"/>
      <c r="SO173" s="27"/>
      <c r="SP173" s="27"/>
      <c r="SQ173" s="27"/>
      <c r="SR173" s="27"/>
      <c r="SS173" s="27"/>
      <c r="ST173" s="27"/>
      <c r="SU173" s="27"/>
      <c r="SV173" s="27"/>
      <c r="SW173" s="27"/>
      <c r="SX173" s="27"/>
      <c r="SY173" s="27"/>
      <c r="SZ173" s="27"/>
      <c r="TA173" s="27"/>
      <c r="TB173" s="27"/>
      <c r="TC173" s="27"/>
      <c r="TD173" s="27"/>
      <c r="TE173" s="27"/>
      <c r="TF173" s="27"/>
      <c r="TG173" s="27"/>
      <c r="TH173" s="27"/>
      <c r="TI173" s="27"/>
      <c r="TJ173" s="27"/>
      <c r="TK173" s="27"/>
      <c r="TL173" s="27"/>
      <c r="TM173" s="27"/>
      <c r="TN173" s="27"/>
      <c r="TO173" s="27"/>
      <c r="TP173" s="27"/>
      <c r="TQ173" s="27"/>
      <c r="TR173" s="27"/>
      <c r="TS173" s="27"/>
      <c r="TT173" s="27"/>
      <c r="TU173" s="27"/>
      <c r="TV173" s="27"/>
      <c r="TW173" s="27"/>
      <c r="TX173" s="27"/>
      <c r="TY173" s="27"/>
      <c r="TZ173" s="27"/>
      <c r="UA173" s="27"/>
      <c r="UB173" s="27"/>
      <c r="UC173" s="27"/>
      <c r="UD173" s="27"/>
      <c r="UE173" s="27"/>
      <c r="UF173" s="27"/>
      <c r="UG173" s="27"/>
      <c r="UH173" s="27"/>
      <c r="UI173" s="27"/>
      <c r="UJ173" s="27"/>
      <c r="UK173" s="27"/>
      <c r="UL173" s="27"/>
      <c r="UM173" s="27"/>
      <c r="UN173" s="27"/>
      <c r="UO173" s="27"/>
      <c r="UP173" s="27"/>
      <c r="UQ173" s="27"/>
      <c r="UR173" s="27"/>
      <c r="US173" s="27"/>
      <c r="UT173" s="27"/>
      <c r="UU173" s="27"/>
      <c r="UV173" s="27"/>
      <c r="UW173" s="27"/>
      <c r="UX173" s="27"/>
      <c r="UY173" s="27"/>
      <c r="UZ173" s="27"/>
      <c r="VA173" s="27"/>
      <c r="VB173" s="27"/>
      <c r="VC173" s="27"/>
      <c r="VD173" s="27"/>
      <c r="VE173" s="27"/>
      <c r="VF173" s="27"/>
      <c r="VG173" s="27"/>
      <c r="VH173" s="27"/>
      <c r="VI173" s="27"/>
      <c r="VJ173" s="27"/>
      <c r="VK173" s="27"/>
      <c r="VL173" s="27"/>
      <c r="VM173" s="27"/>
      <c r="VN173" s="27"/>
      <c r="VO173" s="27"/>
      <c r="VP173" s="27"/>
      <c r="VQ173" s="27"/>
      <c r="VR173" s="27"/>
      <c r="VS173" s="27"/>
      <c r="VT173" s="27"/>
      <c r="VU173" s="27"/>
      <c r="VV173" s="27"/>
      <c r="VW173" s="27"/>
      <c r="VX173" s="27"/>
      <c r="VY173" s="27"/>
      <c r="VZ173" s="27"/>
      <c r="WA173" s="27"/>
      <c r="WB173" s="27"/>
      <c r="WC173" s="27"/>
      <c r="WD173" s="27"/>
      <c r="WE173" s="27"/>
      <c r="WF173" s="27"/>
      <c r="WG173" s="27"/>
      <c r="WH173" s="27"/>
      <c r="WI173" s="27"/>
      <c r="WJ173" s="27"/>
      <c r="WK173" s="27"/>
      <c r="WL173" s="27"/>
      <c r="WM173" s="27"/>
      <c r="WN173" s="27"/>
      <c r="WO173" s="27"/>
      <c r="WP173" s="27"/>
      <c r="WQ173" s="27"/>
      <c r="WR173" s="27"/>
      <c r="WS173" s="27"/>
      <c r="WT173" s="27"/>
      <c r="WU173" s="27"/>
      <c r="WV173" s="27"/>
      <c r="WW173" s="27"/>
      <c r="WX173" s="27"/>
      <c r="WY173" s="27"/>
      <c r="WZ173" s="27"/>
      <c r="XA173" s="27"/>
      <c r="XB173" s="27"/>
      <c r="XC173" s="27"/>
      <c r="XD173" s="27"/>
      <c r="XE173" s="27"/>
      <c r="XF173" s="27"/>
      <c r="XG173" s="27"/>
      <c r="XH173" s="27"/>
      <c r="XI173" s="27"/>
      <c r="XJ173" s="27"/>
      <c r="XK173" s="27"/>
      <c r="XL173" s="27"/>
      <c r="XM173" s="27"/>
      <c r="XN173" s="27"/>
      <c r="XO173" s="27"/>
      <c r="XP173" s="27"/>
      <c r="XQ173" s="27"/>
      <c r="XR173" s="27"/>
      <c r="XS173" s="27"/>
      <c r="XT173" s="27"/>
      <c r="XU173" s="27"/>
      <c r="XV173" s="27"/>
      <c r="XW173" s="27"/>
      <c r="XX173" s="27"/>
      <c r="XY173" s="27"/>
      <c r="XZ173" s="27"/>
      <c r="YA173" s="27"/>
      <c r="YB173" s="27"/>
      <c r="YC173" s="27"/>
      <c r="YD173" s="27"/>
      <c r="YE173" s="27"/>
      <c r="YF173" s="27"/>
      <c r="YG173" s="27"/>
      <c r="YH173" s="27"/>
      <c r="YI173" s="27"/>
      <c r="YJ173" s="27"/>
      <c r="YK173" s="27"/>
      <c r="YL173" s="27"/>
      <c r="YM173" s="27"/>
      <c r="YN173" s="27"/>
      <c r="YO173" s="27"/>
      <c r="YP173" s="27"/>
      <c r="YQ173" s="27"/>
      <c r="YR173" s="27"/>
      <c r="YS173" s="27"/>
      <c r="YT173" s="27"/>
      <c r="YU173" s="27"/>
      <c r="YV173" s="27"/>
      <c r="YW173" s="27"/>
      <c r="YX173" s="27"/>
      <c r="YY173" s="27"/>
      <c r="YZ173" s="27"/>
      <c r="ZA173" s="27"/>
      <c r="ZB173" s="27"/>
      <c r="ZC173" s="27"/>
      <c r="ZD173" s="27"/>
      <c r="ZE173" s="27"/>
      <c r="ZF173" s="27"/>
      <c r="ZG173" s="27"/>
      <c r="ZH173" s="27"/>
      <c r="ZI173" s="27"/>
      <c r="ZJ173" s="27"/>
      <c r="ZK173" s="27"/>
      <c r="ZL173" s="27"/>
      <c r="ZM173" s="27"/>
      <c r="ZN173" s="27"/>
      <c r="ZO173" s="27"/>
      <c r="ZP173" s="27"/>
      <c r="ZQ173" s="27"/>
      <c r="ZR173" s="27"/>
      <c r="ZS173" s="27"/>
      <c r="ZT173" s="27"/>
      <c r="ZU173" s="27"/>
      <c r="ZV173" s="27"/>
      <c r="ZW173" s="27"/>
      <c r="ZX173" s="27"/>
      <c r="ZY173" s="27"/>
      <c r="ZZ173" s="27"/>
      <c r="AAA173" s="27"/>
      <c r="AAB173" s="27"/>
      <c r="AAC173" s="27"/>
      <c r="AAD173" s="27"/>
      <c r="AAE173" s="27"/>
      <c r="AAF173" s="27"/>
      <c r="AAG173" s="27"/>
      <c r="AAH173" s="27"/>
      <c r="AAI173" s="27"/>
      <c r="AAJ173" s="27"/>
      <c r="AAK173" s="27"/>
      <c r="AAL173" s="27"/>
      <c r="AAM173" s="27"/>
      <c r="AAN173" s="27"/>
      <c r="AAO173" s="27"/>
      <c r="AAP173" s="27"/>
      <c r="AAQ173" s="27"/>
      <c r="AAR173" s="27"/>
      <c r="AAS173" s="27"/>
      <c r="AAT173" s="27"/>
      <c r="AAU173" s="27"/>
      <c r="AAV173" s="27"/>
      <c r="AAW173" s="27"/>
      <c r="AAX173" s="27"/>
      <c r="AAY173" s="27"/>
      <c r="AAZ173" s="27"/>
      <c r="ABA173" s="27"/>
      <c r="ABB173" s="27"/>
      <c r="ABC173" s="27"/>
      <c r="ABD173" s="27"/>
      <c r="ABE173" s="27"/>
      <c r="ABF173" s="27"/>
      <c r="ABG173" s="27"/>
      <c r="ABH173" s="27"/>
      <c r="ABI173" s="27"/>
      <c r="ABJ173" s="27"/>
      <c r="ABK173" s="27"/>
      <c r="ABL173" s="27"/>
      <c r="ABM173" s="27"/>
      <c r="ABN173" s="27"/>
      <c r="ABO173" s="27"/>
      <c r="ABP173" s="27"/>
      <c r="ABQ173" s="27"/>
      <c r="ABR173" s="27"/>
      <c r="ABS173" s="27"/>
      <c r="ABT173" s="27"/>
      <c r="ABU173" s="27"/>
      <c r="ABV173" s="27"/>
      <c r="ABW173" s="27"/>
      <c r="ABX173" s="27"/>
      <c r="ABY173" s="27"/>
      <c r="ABZ173" s="27"/>
      <c r="ACA173" s="27"/>
      <c r="ACB173" s="27"/>
      <c r="ACC173" s="27"/>
      <c r="ACD173" s="27"/>
      <c r="ACE173" s="27"/>
      <c r="ACF173" s="27"/>
      <c r="ACG173" s="27"/>
      <c r="ACH173" s="27"/>
      <c r="ACI173" s="27"/>
      <c r="ACJ173" s="27"/>
      <c r="ACK173" s="27"/>
      <c r="ACL173" s="27"/>
      <c r="ACM173" s="27"/>
      <c r="ACN173" s="27"/>
      <c r="ACO173" s="27"/>
      <c r="ACP173" s="27"/>
      <c r="ACQ173" s="27"/>
      <c r="ACR173" s="27"/>
      <c r="ACS173" s="27"/>
      <c r="ACT173" s="27"/>
      <c r="ACU173" s="27"/>
      <c r="ACV173" s="27"/>
      <c r="ACW173" s="27"/>
      <c r="ACX173" s="27"/>
      <c r="ACY173" s="27"/>
      <c r="ACZ173" s="27"/>
      <c r="ADA173" s="27"/>
      <c r="ADB173" s="27"/>
      <c r="ADC173" s="27"/>
      <c r="ADD173" s="27"/>
      <c r="ADE173" s="27"/>
      <c r="ADF173" s="27"/>
      <c r="ADG173" s="27"/>
      <c r="ADH173" s="27"/>
      <c r="ADI173" s="27"/>
      <c r="ADJ173" s="27"/>
      <c r="ADK173" s="27"/>
      <c r="ADL173" s="27"/>
      <c r="ADM173" s="27"/>
      <c r="ADN173" s="27"/>
      <c r="ADO173" s="27"/>
      <c r="ADP173" s="27"/>
      <c r="ADQ173" s="27"/>
      <c r="ADR173" s="27"/>
      <c r="ADS173" s="27"/>
      <c r="ADT173" s="27"/>
      <c r="ADU173" s="27"/>
      <c r="ADV173" s="27"/>
      <c r="ADW173" s="27"/>
      <c r="ADX173" s="27"/>
      <c r="ADY173" s="27"/>
      <c r="ADZ173" s="27"/>
      <c r="AEA173" s="27"/>
      <c r="AEB173" s="27"/>
      <c r="AEC173" s="27"/>
      <c r="AED173" s="27"/>
      <c r="AEE173" s="27"/>
      <c r="AEF173" s="27"/>
      <c r="AEG173" s="27"/>
      <c r="AEH173" s="27"/>
      <c r="AEI173" s="27"/>
      <c r="AEJ173" s="27"/>
      <c r="AEK173" s="27"/>
      <c r="AEL173" s="27"/>
      <c r="AEM173" s="27"/>
      <c r="AEN173" s="27"/>
      <c r="AEO173" s="27"/>
      <c r="AEP173" s="27"/>
      <c r="AEQ173" s="27"/>
      <c r="AER173" s="27"/>
      <c r="AES173" s="27"/>
      <c r="AET173" s="27"/>
      <c r="AEU173" s="27"/>
      <c r="AEV173" s="27"/>
      <c r="AEW173" s="27"/>
      <c r="AEX173" s="27"/>
      <c r="AEY173" s="27"/>
      <c r="AEZ173" s="27"/>
      <c r="AFA173" s="27"/>
      <c r="AFB173" s="27"/>
      <c r="AFC173" s="27"/>
      <c r="AFD173" s="27"/>
      <c r="AFE173" s="27"/>
      <c r="AFF173" s="27"/>
      <c r="AFG173" s="27"/>
      <c r="AFH173" s="27"/>
      <c r="AFI173" s="27"/>
      <c r="AFJ173" s="27"/>
      <c r="AFK173" s="27"/>
      <c r="AFL173" s="27"/>
      <c r="AFM173" s="27"/>
      <c r="AFN173" s="27"/>
      <c r="AFO173" s="27"/>
      <c r="AFP173" s="27"/>
      <c r="AFQ173" s="27"/>
      <c r="AFR173" s="27"/>
      <c r="AFS173" s="27"/>
      <c r="AFT173" s="27"/>
      <c r="AFU173" s="27"/>
      <c r="AFV173" s="27"/>
      <c r="AFW173" s="27"/>
      <c r="AFX173" s="27"/>
      <c r="AFY173" s="27"/>
      <c r="AFZ173" s="27"/>
      <c r="AGA173" s="27"/>
      <c r="AGB173" s="27"/>
      <c r="AGC173" s="27"/>
      <c r="AGD173" s="27"/>
      <c r="AGE173" s="27"/>
      <c r="AGF173" s="27"/>
      <c r="AGG173" s="27"/>
      <c r="AGH173" s="27"/>
      <c r="AGI173" s="27"/>
      <c r="AGJ173" s="27"/>
      <c r="AGK173" s="27"/>
      <c r="AGL173" s="27"/>
      <c r="AGM173" s="27"/>
      <c r="AGN173" s="27"/>
      <c r="AGO173" s="27"/>
      <c r="AGP173" s="27"/>
      <c r="AGQ173" s="27"/>
      <c r="AGR173" s="27"/>
      <c r="AGS173" s="27"/>
      <c r="AGT173" s="27"/>
      <c r="AGU173" s="27"/>
      <c r="AGV173" s="27"/>
      <c r="AGW173" s="27"/>
      <c r="AGX173" s="27"/>
      <c r="AGY173" s="27"/>
      <c r="AGZ173" s="27"/>
      <c r="AHA173" s="27"/>
      <c r="AHB173" s="27"/>
      <c r="AHC173" s="27"/>
      <c r="AHD173" s="27"/>
      <c r="AHE173" s="27"/>
      <c r="AHF173" s="27"/>
      <c r="AHG173" s="27"/>
      <c r="AHH173" s="27"/>
      <c r="AHI173" s="27"/>
      <c r="AHJ173" s="27"/>
      <c r="AHK173" s="27"/>
      <c r="AHL173" s="27"/>
      <c r="AHM173" s="27"/>
      <c r="AHN173" s="27"/>
      <c r="AHO173" s="27"/>
      <c r="AHP173" s="27"/>
      <c r="AHQ173" s="27"/>
      <c r="AHR173" s="27"/>
      <c r="AHS173" s="27"/>
      <c r="AHT173" s="27"/>
      <c r="AHU173" s="27"/>
      <c r="AHV173" s="27"/>
      <c r="AHW173" s="27"/>
      <c r="AHX173" s="27"/>
      <c r="AHY173" s="27"/>
      <c r="AHZ173" s="27"/>
      <c r="AIA173" s="27"/>
      <c r="AIB173" s="27"/>
      <c r="AIC173" s="27"/>
      <c r="AID173" s="27"/>
      <c r="AIE173" s="27"/>
      <c r="AIF173" s="27"/>
      <c r="AIG173" s="27"/>
      <c r="AIH173" s="27"/>
      <c r="AII173" s="27"/>
      <c r="AIJ173" s="27"/>
      <c r="AIK173" s="27"/>
      <c r="AIL173" s="27"/>
      <c r="AIM173" s="27"/>
      <c r="AIN173" s="27"/>
      <c r="AIO173" s="27"/>
      <c r="AIP173" s="27"/>
      <c r="AIQ173" s="27"/>
      <c r="AIR173" s="27"/>
      <c r="AIS173" s="27"/>
      <c r="AIT173" s="27"/>
      <c r="AIU173" s="27"/>
      <c r="AIV173" s="27"/>
      <c r="AIW173" s="27"/>
      <c r="AIX173" s="27"/>
      <c r="AIY173" s="27"/>
      <c r="AIZ173" s="27"/>
      <c r="AJA173" s="27"/>
      <c r="AJB173" s="27"/>
      <c r="AJC173" s="27"/>
      <c r="AJD173" s="27"/>
      <c r="AJE173" s="27"/>
      <c r="AJF173" s="27"/>
      <c r="AJG173" s="27"/>
      <c r="AJH173" s="27"/>
      <c r="AJI173" s="27"/>
      <c r="AJJ173" s="27"/>
      <c r="AJK173" s="27"/>
      <c r="AJL173" s="27"/>
      <c r="AJM173" s="27"/>
      <c r="AJN173" s="27"/>
      <c r="AJO173" s="27"/>
      <c r="AJP173" s="27"/>
      <c r="AJQ173" s="27"/>
      <c r="AJR173" s="27"/>
      <c r="AJS173" s="27"/>
      <c r="AJT173" s="27"/>
      <c r="AJU173" s="27"/>
      <c r="AJV173" s="27"/>
      <c r="AJW173" s="27"/>
      <c r="AJX173" s="27"/>
      <c r="AJY173" s="27"/>
      <c r="AJZ173" s="27"/>
      <c r="AKA173" s="27"/>
      <c r="AKB173" s="27"/>
      <c r="AKC173" s="27"/>
      <c r="AKD173" s="27"/>
      <c r="AKE173" s="27"/>
      <c r="AKF173" s="27"/>
      <c r="AKG173" s="27"/>
      <c r="AKH173" s="27"/>
      <c r="AKI173" s="27"/>
      <c r="AKJ173" s="27"/>
      <c r="AKK173" s="27"/>
      <c r="AKL173" s="27"/>
      <c r="AKM173" s="27"/>
      <c r="AKN173" s="27"/>
      <c r="AKO173" s="27"/>
      <c r="AKP173" s="27"/>
      <c r="AKQ173" s="27"/>
      <c r="AKR173" s="27"/>
      <c r="AKS173" s="27"/>
      <c r="AKT173" s="27"/>
      <c r="AKU173" s="27"/>
      <c r="AKV173" s="27"/>
      <c r="AKW173" s="27"/>
      <c r="AKX173" s="27"/>
      <c r="AKY173" s="27"/>
      <c r="AKZ173" s="27"/>
      <c r="ALA173" s="27"/>
      <c r="ALB173" s="27"/>
      <c r="ALC173" s="27"/>
      <c r="ALD173" s="27"/>
      <c r="ALE173" s="27"/>
      <c r="ALF173" s="27"/>
      <c r="ALG173" s="27"/>
      <c r="ALH173" s="27"/>
      <c r="ALI173" s="27"/>
      <c r="ALJ173" s="27"/>
      <c r="ALK173" s="27"/>
      <c r="ALL173" s="27"/>
      <c r="ALM173" s="27"/>
      <c r="ALN173" s="27"/>
      <c r="ALO173" s="27"/>
      <c r="ALP173" s="27"/>
      <c r="ALQ173" s="27"/>
      <c r="ALR173" s="27"/>
      <c r="ALS173" s="27"/>
    </row>
    <row r="174" spans="1:1007" ht="19.5" customHeight="1" thickBot="1" x14ac:dyDescent="0.25">
      <c r="A174" s="547"/>
      <c r="B174" s="549"/>
      <c r="C174" s="551"/>
      <c r="D174" s="553"/>
      <c r="E174" s="555"/>
      <c r="F174" s="557"/>
      <c r="G174" s="688"/>
      <c r="H174" s="559"/>
      <c r="I174" s="559"/>
      <c r="J174" s="545"/>
      <c r="K174" s="349" t="s">
        <v>11</v>
      </c>
      <c r="L174" s="15">
        <f t="shared" ref="L174:W174" si="40">SUM(L172:L173)</f>
        <v>121</v>
      </c>
      <c r="M174" s="347">
        <f t="shared" si="40"/>
        <v>0</v>
      </c>
      <c r="N174" s="347">
        <f t="shared" si="40"/>
        <v>0</v>
      </c>
      <c r="O174" s="16">
        <f t="shared" si="40"/>
        <v>121</v>
      </c>
      <c r="P174" s="15">
        <f t="shared" si="40"/>
        <v>0</v>
      </c>
      <c r="Q174" s="347">
        <f t="shared" si="40"/>
        <v>0</v>
      </c>
      <c r="R174" s="347">
        <f t="shared" si="40"/>
        <v>0</v>
      </c>
      <c r="S174" s="16">
        <f t="shared" si="40"/>
        <v>0</v>
      </c>
      <c r="T174" s="15">
        <f t="shared" si="40"/>
        <v>0</v>
      </c>
      <c r="U174" s="347">
        <f t="shared" si="40"/>
        <v>0</v>
      </c>
      <c r="V174" s="347">
        <f t="shared" si="40"/>
        <v>0</v>
      </c>
      <c r="W174" s="16">
        <f t="shared" si="40"/>
        <v>0</v>
      </c>
      <c r="X174" s="27"/>
      <c r="Y174" s="27"/>
      <c r="Z174" s="27"/>
      <c r="AA174" s="27"/>
      <c r="AB174" s="27"/>
      <c r="AC174" s="27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40"/>
      <c r="AV174" s="39"/>
      <c r="AW174" s="39"/>
      <c r="AX174" s="39"/>
      <c r="AY174" s="39"/>
      <c r="AZ174" s="39"/>
      <c r="BA174" s="39"/>
      <c r="BB174" s="39"/>
      <c r="BC174" s="39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7"/>
      <c r="HW174" s="27"/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7"/>
      <c r="IJ174" s="27"/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7"/>
      <c r="IW174" s="27"/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7"/>
      <c r="JJ174" s="27"/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7"/>
      <c r="JW174" s="27"/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7"/>
      <c r="KJ174" s="27"/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7"/>
      <c r="KW174" s="27"/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7"/>
      <c r="LJ174" s="27"/>
      <c r="LK174" s="27"/>
      <c r="LL174" s="27"/>
      <c r="LM174" s="27"/>
      <c r="LN174" s="27"/>
      <c r="LO174" s="27"/>
      <c r="LP174" s="27"/>
      <c r="LQ174" s="27"/>
      <c r="LR174" s="27"/>
      <c r="LS174" s="27"/>
      <c r="LT174" s="27"/>
      <c r="LU174" s="27"/>
      <c r="LV174" s="27"/>
      <c r="LW174" s="27"/>
      <c r="LX174" s="27"/>
      <c r="LY174" s="27"/>
      <c r="LZ174" s="27"/>
      <c r="MA174" s="27"/>
      <c r="MB174" s="27"/>
      <c r="MC174" s="27"/>
      <c r="MD174" s="27"/>
      <c r="ME174" s="27"/>
      <c r="MF174" s="27"/>
      <c r="MG174" s="27"/>
      <c r="MH174" s="27"/>
      <c r="MI174" s="27"/>
      <c r="MJ174" s="27"/>
      <c r="MK174" s="27"/>
      <c r="ML174" s="27"/>
      <c r="MM174" s="27"/>
      <c r="MN174" s="27"/>
      <c r="MO174" s="27"/>
      <c r="MP174" s="27"/>
      <c r="MQ174" s="27"/>
      <c r="MR174" s="27"/>
      <c r="MS174" s="27"/>
      <c r="MT174" s="27"/>
      <c r="MU174" s="27"/>
      <c r="MV174" s="27"/>
      <c r="MW174" s="27"/>
      <c r="MX174" s="27"/>
      <c r="MY174" s="27"/>
      <c r="MZ174" s="27"/>
      <c r="NA174" s="27"/>
      <c r="NB174" s="27"/>
      <c r="NC174" s="27"/>
      <c r="ND174" s="27"/>
      <c r="NE174" s="27"/>
      <c r="NF174" s="27"/>
      <c r="NG174" s="27"/>
      <c r="NH174" s="27"/>
      <c r="NI174" s="27"/>
      <c r="NJ174" s="27"/>
      <c r="NK174" s="27"/>
      <c r="NL174" s="27"/>
      <c r="NM174" s="27"/>
      <c r="NN174" s="27"/>
      <c r="NO174" s="27"/>
      <c r="NP174" s="27"/>
      <c r="NQ174" s="27"/>
      <c r="NR174" s="27"/>
      <c r="NS174" s="27"/>
      <c r="NT174" s="27"/>
      <c r="NU174" s="27"/>
      <c r="NV174" s="27"/>
      <c r="NW174" s="27"/>
      <c r="NX174" s="27"/>
      <c r="NY174" s="27"/>
      <c r="NZ174" s="27"/>
      <c r="OA174" s="27"/>
      <c r="OB174" s="27"/>
      <c r="OC174" s="27"/>
      <c r="OD174" s="27"/>
      <c r="OE174" s="27"/>
      <c r="OF174" s="27"/>
      <c r="OG174" s="27"/>
      <c r="OH174" s="27"/>
      <c r="OI174" s="27"/>
      <c r="OJ174" s="27"/>
      <c r="OK174" s="27"/>
      <c r="OL174" s="27"/>
      <c r="OM174" s="27"/>
      <c r="ON174" s="27"/>
      <c r="OO174" s="27"/>
      <c r="OP174" s="27"/>
      <c r="OQ174" s="27"/>
      <c r="OR174" s="27"/>
      <c r="OS174" s="27"/>
      <c r="OT174" s="27"/>
      <c r="OU174" s="27"/>
      <c r="OV174" s="27"/>
      <c r="OW174" s="27"/>
      <c r="OX174" s="27"/>
      <c r="OY174" s="27"/>
      <c r="OZ174" s="27"/>
      <c r="PA174" s="27"/>
      <c r="PB174" s="27"/>
      <c r="PC174" s="27"/>
      <c r="PD174" s="27"/>
      <c r="PE174" s="27"/>
      <c r="PF174" s="27"/>
      <c r="PG174" s="27"/>
      <c r="PH174" s="27"/>
      <c r="PI174" s="27"/>
      <c r="PJ174" s="27"/>
      <c r="PK174" s="27"/>
      <c r="PL174" s="27"/>
      <c r="PM174" s="27"/>
      <c r="PN174" s="27"/>
      <c r="PO174" s="27"/>
      <c r="PP174" s="27"/>
      <c r="PQ174" s="27"/>
      <c r="PR174" s="27"/>
      <c r="PS174" s="27"/>
      <c r="PT174" s="27"/>
      <c r="PU174" s="27"/>
      <c r="PV174" s="27"/>
      <c r="PW174" s="27"/>
      <c r="PX174" s="27"/>
      <c r="PY174" s="27"/>
      <c r="PZ174" s="27"/>
      <c r="QA174" s="27"/>
      <c r="QB174" s="27"/>
      <c r="QC174" s="27"/>
      <c r="QD174" s="27"/>
      <c r="QE174" s="27"/>
      <c r="QF174" s="27"/>
      <c r="QG174" s="27"/>
      <c r="QH174" s="27"/>
      <c r="QI174" s="27"/>
      <c r="QJ174" s="27"/>
      <c r="QK174" s="27"/>
      <c r="QL174" s="27"/>
      <c r="QM174" s="27"/>
      <c r="QN174" s="27"/>
      <c r="QO174" s="27"/>
      <c r="QP174" s="27"/>
      <c r="QQ174" s="27"/>
      <c r="QR174" s="27"/>
      <c r="QS174" s="27"/>
      <c r="QT174" s="27"/>
      <c r="QU174" s="27"/>
      <c r="QV174" s="27"/>
      <c r="QW174" s="27"/>
      <c r="QX174" s="27"/>
      <c r="QY174" s="27"/>
      <c r="QZ174" s="27"/>
      <c r="RA174" s="27"/>
      <c r="RB174" s="27"/>
      <c r="RC174" s="27"/>
      <c r="RD174" s="27"/>
      <c r="RE174" s="27"/>
      <c r="RF174" s="27"/>
      <c r="RG174" s="27"/>
      <c r="RH174" s="27"/>
      <c r="RI174" s="27"/>
      <c r="RJ174" s="27"/>
      <c r="RK174" s="27"/>
      <c r="RL174" s="27"/>
      <c r="RM174" s="27"/>
      <c r="RN174" s="27"/>
      <c r="RO174" s="27"/>
      <c r="RP174" s="27"/>
      <c r="RQ174" s="27"/>
      <c r="RR174" s="27"/>
      <c r="RS174" s="27"/>
      <c r="RT174" s="27"/>
      <c r="RU174" s="27"/>
      <c r="RV174" s="27"/>
      <c r="RW174" s="27"/>
      <c r="RX174" s="27"/>
      <c r="RY174" s="27"/>
      <c r="RZ174" s="27"/>
      <c r="SA174" s="27"/>
      <c r="SB174" s="27"/>
      <c r="SC174" s="27"/>
      <c r="SD174" s="27"/>
      <c r="SE174" s="27"/>
      <c r="SF174" s="27"/>
      <c r="SG174" s="27"/>
      <c r="SH174" s="27"/>
      <c r="SI174" s="27"/>
      <c r="SJ174" s="27"/>
      <c r="SK174" s="27"/>
      <c r="SL174" s="27"/>
      <c r="SM174" s="27"/>
      <c r="SN174" s="27"/>
      <c r="SO174" s="27"/>
      <c r="SP174" s="27"/>
      <c r="SQ174" s="27"/>
      <c r="SR174" s="27"/>
      <c r="SS174" s="27"/>
      <c r="ST174" s="27"/>
      <c r="SU174" s="27"/>
      <c r="SV174" s="27"/>
      <c r="SW174" s="27"/>
      <c r="SX174" s="27"/>
      <c r="SY174" s="27"/>
      <c r="SZ174" s="27"/>
      <c r="TA174" s="27"/>
      <c r="TB174" s="27"/>
      <c r="TC174" s="27"/>
      <c r="TD174" s="27"/>
      <c r="TE174" s="27"/>
      <c r="TF174" s="27"/>
      <c r="TG174" s="27"/>
      <c r="TH174" s="27"/>
      <c r="TI174" s="27"/>
      <c r="TJ174" s="27"/>
      <c r="TK174" s="27"/>
      <c r="TL174" s="27"/>
      <c r="TM174" s="27"/>
      <c r="TN174" s="27"/>
      <c r="TO174" s="27"/>
      <c r="TP174" s="27"/>
      <c r="TQ174" s="27"/>
      <c r="TR174" s="27"/>
      <c r="TS174" s="27"/>
      <c r="TT174" s="27"/>
      <c r="TU174" s="27"/>
      <c r="TV174" s="27"/>
      <c r="TW174" s="27"/>
      <c r="TX174" s="27"/>
      <c r="TY174" s="27"/>
      <c r="TZ174" s="27"/>
      <c r="UA174" s="27"/>
      <c r="UB174" s="27"/>
      <c r="UC174" s="27"/>
      <c r="UD174" s="27"/>
      <c r="UE174" s="27"/>
      <c r="UF174" s="27"/>
      <c r="UG174" s="27"/>
      <c r="UH174" s="27"/>
      <c r="UI174" s="27"/>
      <c r="UJ174" s="27"/>
      <c r="UK174" s="27"/>
      <c r="UL174" s="27"/>
      <c r="UM174" s="27"/>
      <c r="UN174" s="27"/>
      <c r="UO174" s="27"/>
      <c r="UP174" s="27"/>
      <c r="UQ174" s="27"/>
      <c r="UR174" s="27"/>
      <c r="US174" s="27"/>
      <c r="UT174" s="27"/>
      <c r="UU174" s="27"/>
      <c r="UV174" s="27"/>
      <c r="UW174" s="27"/>
      <c r="UX174" s="27"/>
      <c r="UY174" s="27"/>
      <c r="UZ174" s="27"/>
      <c r="VA174" s="27"/>
      <c r="VB174" s="27"/>
      <c r="VC174" s="27"/>
      <c r="VD174" s="27"/>
      <c r="VE174" s="27"/>
      <c r="VF174" s="27"/>
      <c r="VG174" s="27"/>
      <c r="VH174" s="27"/>
      <c r="VI174" s="27"/>
      <c r="VJ174" s="27"/>
      <c r="VK174" s="27"/>
      <c r="VL174" s="27"/>
      <c r="VM174" s="27"/>
      <c r="VN174" s="27"/>
      <c r="VO174" s="27"/>
      <c r="VP174" s="27"/>
      <c r="VQ174" s="27"/>
      <c r="VR174" s="27"/>
      <c r="VS174" s="27"/>
      <c r="VT174" s="27"/>
      <c r="VU174" s="27"/>
      <c r="VV174" s="27"/>
      <c r="VW174" s="27"/>
      <c r="VX174" s="27"/>
      <c r="VY174" s="27"/>
      <c r="VZ174" s="27"/>
      <c r="WA174" s="27"/>
      <c r="WB174" s="27"/>
      <c r="WC174" s="27"/>
      <c r="WD174" s="27"/>
      <c r="WE174" s="27"/>
      <c r="WF174" s="27"/>
      <c r="WG174" s="27"/>
      <c r="WH174" s="27"/>
      <c r="WI174" s="27"/>
      <c r="WJ174" s="27"/>
      <c r="WK174" s="27"/>
      <c r="WL174" s="27"/>
      <c r="WM174" s="27"/>
      <c r="WN174" s="27"/>
      <c r="WO174" s="27"/>
      <c r="WP174" s="27"/>
      <c r="WQ174" s="27"/>
      <c r="WR174" s="27"/>
      <c r="WS174" s="27"/>
      <c r="WT174" s="27"/>
      <c r="WU174" s="27"/>
      <c r="WV174" s="27"/>
      <c r="WW174" s="27"/>
      <c r="WX174" s="27"/>
      <c r="WY174" s="27"/>
      <c r="WZ174" s="27"/>
      <c r="XA174" s="27"/>
      <c r="XB174" s="27"/>
      <c r="XC174" s="27"/>
      <c r="XD174" s="27"/>
      <c r="XE174" s="27"/>
      <c r="XF174" s="27"/>
      <c r="XG174" s="27"/>
      <c r="XH174" s="27"/>
      <c r="XI174" s="27"/>
      <c r="XJ174" s="27"/>
      <c r="XK174" s="27"/>
      <c r="XL174" s="27"/>
      <c r="XM174" s="27"/>
      <c r="XN174" s="27"/>
      <c r="XO174" s="27"/>
      <c r="XP174" s="27"/>
      <c r="XQ174" s="27"/>
      <c r="XR174" s="27"/>
      <c r="XS174" s="27"/>
      <c r="XT174" s="27"/>
      <c r="XU174" s="27"/>
      <c r="XV174" s="27"/>
      <c r="XW174" s="27"/>
      <c r="XX174" s="27"/>
      <c r="XY174" s="27"/>
      <c r="XZ174" s="27"/>
      <c r="YA174" s="27"/>
      <c r="YB174" s="27"/>
      <c r="YC174" s="27"/>
      <c r="YD174" s="27"/>
      <c r="YE174" s="27"/>
      <c r="YF174" s="27"/>
      <c r="YG174" s="27"/>
      <c r="YH174" s="27"/>
      <c r="YI174" s="27"/>
      <c r="YJ174" s="27"/>
      <c r="YK174" s="27"/>
      <c r="YL174" s="27"/>
      <c r="YM174" s="27"/>
      <c r="YN174" s="27"/>
      <c r="YO174" s="27"/>
      <c r="YP174" s="27"/>
      <c r="YQ174" s="27"/>
      <c r="YR174" s="27"/>
      <c r="YS174" s="27"/>
      <c r="YT174" s="27"/>
      <c r="YU174" s="27"/>
      <c r="YV174" s="27"/>
      <c r="YW174" s="27"/>
      <c r="YX174" s="27"/>
      <c r="YY174" s="27"/>
      <c r="YZ174" s="27"/>
      <c r="ZA174" s="27"/>
      <c r="ZB174" s="27"/>
      <c r="ZC174" s="27"/>
      <c r="ZD174" s="27"/>
      <c r="ZE174" s="27"/>
      <c r="ZF174" s="27"/>
      <c r="ZG174" s="27"/>
      <c r="ZH174" s="27"/>
      <c r="ZI174" s="27"/>
      <c r="ZJ174" s="27"/>
      <c r="ZK174" s="27"/>
      <c r="ZL174" s="27"/>
      <c r="ZM174" s="27"/>
      <c r="ZN174" s="27"/>
      <c r="ZO174" s="27"/>
      <c r="ZP174" s="27"/>
      <c r="ZQ174" s="27"/>
      <c r="ZR174" s="27"/>
      <c r="ZS174" s="27"/>
      <c r="ZT174" s="27"/>
      <c r="ZU174" s="27"/>
      <c r="ZV174" s="27"/>
      <c r="ZW174" s="27"/>
      <c r="ZX174" s="27"/>
      <c r="ZY174" s="27"/>
      <c r="ZZ174" s="27"/>
      <c r="AAA174" s="27"/>
      <c r="AAB174" s="27"/>
      <c r="AAC174" s="27"/>
      <c r="AAD174" s="27"/>
      <c r="AAE174" s="27"/>
      <c r="AAF174" s="27"/>
      <c r="AAG174" s="27"/>
      <c r="AAH174" s="27"/>
      <c r="AAI174" s="27"/>
      <c r="AAJ174" s="27"/>
      <c r="AAK174" s="27"/>
      <c r="AAL174" s="27"/>
      <c r="AAM174" s="27"/>
      <c r="AAN174" s="27"/>
      <c r="AAO174" s="27"/>
      <c r="AAP174" s="27"/>
      <c r="AAQ174" s="27"/>
      <c r="AAR174" s="27"/>
      <c r="AAS174" s="27"/>
      <c r="AAT174" s="27"/>
      <c r="AAU174" s="27"/>
      <c r="AAV174" s="27"/>
      <c r="AAW174" s="27"/>
      <c r="AAX174" s="27"/>
      <c r="AAY174" s="27"/>
      <c r="AAZ174" s="27"/>
      <c r="ABA174" s="27"/>
      <c r="ABB174" s="27"/>
      <c r="ABC174" s="27"/>
      <c r="ABD174" s="27"/>
      <c r="ABE174" s="27"/>
      <c r="ABF174" s="27"/>
      <c r="ABG174" s="27"/>
      <c r="ABH174" s="27"/>
      <c r="ABI174" s="27"/>
      <c r="ABJ174" s="27"/>
      <c r="ABK174" s="27"/>
      <c r="ABL174" s="27"/>
      <c r="ABM174" s="27"/>
      <c r="ABN174" s="27"/>
      <c r="ABO174" s="27"/>
      <c r="ABP174" s="27"/>
      <c r="ABQ174" s="27"/>
      <c r="ABR174" s="27"/>
      <c r="ABS174" s="27"/>
      <c r="ABT174" s="27"/>
      <c r="ABU174" s="27"/>
      <c r="ABV174" s="27"/>
      <c r="ABW174" s="27"/>
      <c r="ABX174" s="27"/>
      <c r="ABY174" s="27"/>
      <c r="ABZ174" s="27"/>
      <c r="ACA174" s="27"/>
      <c r="ACB174" s="27"/>
      <c r="ACC174" s="27"/>
      <c r="ACD174" s="27"/>
      <c r="ACE174" s="27"/>
      <c r="ACF174" s="27"/>
      <c r="ACG174" s="27"/>
      <c r="ACH174" s="27"/>
      <c r="ACI174" s="27"/>
      <c r="ACJ174" s="27"/>
      <c r="ACK174" s="27"/>
      <c r="ACL174" s="27"/>
      <c r="ACM174" s="27"/>
      <c r="ACN174" s="27"/>
      <c r="ACO174" s="27"/>
      <c r="ACP174" s="27"/>
      <c r="ACQ174" s="27"/>
      <c r="ACR174" s="27"/>
      <c r="ACS174" s="27"/>
      <c r="ACT174" s="27"/>
      <c r="ACU174" s="27"/>
      <c r="ACV174" s="27"/>
      <c r="ACW174" s="27"/>
      <c r="ACX174" s="27"/>
      <c r="ACY174" s="27"/>
      <c r="ACZ174" s="27"/>
      <c r="ADA174" s="27"/>
      <c r="ADB174" s="27"/>
      <c r="ADC174" s="27"/>
      <c r="ADD174" s="27"/>
      <c r="ADE174" s="27"/>
      <c r="ADF174" s="27"/>
      <c r="ADG174" s="27"/>
      <c r="ADH174" s="27"/>
      <c r="ADI174" s="27"/>
      <c r="ADJ174" s="27"/>
      <c r="ADK174" s="27"/>
      <c r="ADL174" s="27"/>
      <c r="ADM174" s="27"/>
      <c r="ADN174" s="27"/>
      <c r="ADO174" s="27"/>
      <c r="ADP174" s="27"/>
      <c r="ADQ174" s="27"/>
      <c r="ADR174" s="27"/>
      <c r="ADS174" s="27"/>
      <c r="ADT174" s="27"/>
      <c r="ADU174" s="27"/>
      <c r="ADV174" s="27"/>
      <c r="ADW174" s="27"/>
      <c r="ADX174" s="27"/>
      <c r="ADY174" s="27"/>
      <c r="ADZ174" s="27"/>
      <c r="AEA174" s="27"/>
      <c r="AEB174" s="27"/>
      <c r="AEC174" s="27"/>
      <c r="AED174" s="27"/>
      <c r="AEE174" s="27"/>
      <c r="AEF174" s="27"/>
      <c r="AEG174" s="27"/>
      <c r="AEH174" s="27"/>
      <c r="AEI174" s="27"/>
      <c r="AEJ174" s="27"/>
      <c r="AEK174" s="27"/>
      <c r="AEL174" s="27"/>
      <c r="AEM174" s="27"/>
      <c r="AEN174" s="27"/>
      <c r="AEO174" s="27"/>
      <c r="AEP174" s="27"/>
      <c r="AEQ174" s="27"/>
      <c r="AER174" s="27"/>
      <c r="AES174" s="27"/>
      <c r="AET174" s="27"/>
      <c r="AEU174" s="27"/>
      <c r="AEV174" s="27"/>
      <c r="AEW174" s="27"/>
      <c r="AEX174" s="27"/>
      <c r="AEY174" s="27"/>
      <c r="AEZ174" s="27"/>
      <c r="AFA174" s="27"/>
      <c r="AFB174" s="27"/>
      <c r="AFC174" s="27"/>
      <c r="AFD174" s="27"/>
      <c r="AFE174" s="27"/>
      <c r="AFF174" s="27"/>
      <c r="AFG174" s="27"/>
      <c r="AFH174" s="27"/>
      <c r="AFI174" s="27"/>
      <c r="AFJ174" s="27"/>
      <c r="AFK174" s="27"/>
      <c r="AFL174" s="27"/>
      <c r="AFM174" s="27"/>
      <c r="AFN174" s="27"/>
      <c r="AFO174" s="27"/>
      <c r="AFP174" s="27"/>
      <c r="AFQ174" s="27"/>
      <c r="AFR174" s="27"/>
      <c r="AFS174" s="27"/>
      <c r="AFT174" s="27"/>
      <c r="AFU174" s="27"/>
      <c r="AFV174" s="27"/>
      <c r="AFW174" s="27"/>
      <c r="AFX174" s="27"/>
      <c r="AFY174" s="27"/>
      <c r="AFZ174" s="27"/>
      <c r="AGA174" s="27"/>
      <c r="AGB174" s="27"/>
      <c r="AGC174" s="27"/>
      <c r="AGD174" s="27"/>
      <c r="AGE174" s="27"/>
      <c r="AGF174" s="27"/>
      <c r="AGG174" s="27"/>
      <c r="AGH174" s="27"/>
      <c r="AGI174" s="27"/>
      <c r="AGJ174" s="27"/>
      <c r="AGK174" s="27"/>
      <c r="AGL174" s="27"/>
      <c r="AGM174" s="27"/>
      <c r="AGN174" s="27"/>
      <c r="AGO174" s="27"/>
      <c r="AGP174" s="27"/>
      <c r="AGQ174" s="27"/>
      <c r="AGR174" s="27"/>
      <c r="AGS174" s="27"/>
      <c r="AGT174" s="27"/>
      <c r="AGU174" s="27"/>
      <c r="AGV174" s="27"/>
      <c r="AGW174" s="27"/>
      <c r="AGX174" s="27"/>
      <c r="AGY174" s="27"/>
      <c r="AGZ174" s="27"/>
      <c r="AHA174" s="27"/>
      <c r="AHB174" s="27"/>
      <c r="AHC174" s="27"/>
      <c r="AHD174" s="27"/>
      <c r="AHE174" s="27"/>
      <c r="AHF174" s="27"/>
      <c r="AHG174" s="27"/>
      <c r="AHH174" s="27"/>
      <c r="AHI174" s="27"/>
      <c r="AHJ174" s="27"/>
      <c r="AHK174" s="27"/>
      <c r="AHL174" s="27"/>
      <c r="AHM174" s="27"/>
      <c r="AHN174" s="27"/>
      <c r="AHO174" s="27"/>
      <c r="AHP174" s="27"/>
      <c r="AHQ174" s="27"/>
      <c r="AHR174" s="27"/>
      <c r="AHS174" s="27"/>
      <c r="AHT174" s="27"/>
      <c r="AHU174" s="27"/>
      <c r="AHV174" s="27"/>
      <c r="AHW174" s="27"/>
      <c r="AHX174" s="27"/>
      <c r="AHY174" s="27"/>
      <c r="AHZ174" s="27"/>
      <c r="AIA174" s="27"/>
      <c r="AIB174" s="27"/>
      <c r="AIC174" s="27"/>
      <c r="AID174" s="27"/>
      <c r="AIE174" s="27"/>
      <c r="AIF174" s="27"/>
      <c r="AIG174" s="27"/>
      <c r="AIH174" s="27"/>
      <c r="AII174" s="27"/>
      <c r="AIJ174" s="27"/>
      <c r="AIK174" s="27"/>
      <c r="AIL174" s="27"/>
      <c r="AIM174" s="27"/>
      <c r="AIN174" s="27"/>
      <c r="AIO174" s="27"/>
      <c r="AIP174" s="27"/>
      <c r="AIQ174" s="27"/>
      <c r="AIR174" s="27"/>
      <c r="AIS174" s="27"/>
      <c r="AIT174" s="27"/>
      <c r="AIU174" s="27"/>
      <c r="AIV174" s="27"/>
      <c r="AIW174" s="27"/>
      <c r="AIX174" s="27"/>
      <c r="AIY174" s="27"/>
      <c r="AIZ174" s="27"/>
      <c r="AJA174" s="27"/>
      <c r="AJB174" s="27"/>
      <c r="AJC174" s="27"/>
      <c r="AJD174" s="27"/>
      <c r="AJE174" s="27"/>
      <c r="AJF174" s="27"/>
      <c r="AJG174" s="27"/>
      <c r="AJH174" s="27"/>
      <c r="AJI174" s="27"/>
      <c r="AJJ174" s="27"/>
      <c r="AJK174" s="27"/>
      <c r="AJL174" s="27"/>
      <c r="AJM174" s="27"/>
      <c r="AJN174" s="27"/>
      <c r="AJO174" s="27"/>
      <c r="AJP174" s="27"/>
      <c r="AJQ174" s="27"/>
      <c r="AJR174" s="27"/>
      <c r="AJS174" s="27"/>
      <c r="AJT174" s="27"/>
      <c r="AJU174" s="27"/>
      <c r="AJV174" s="27"/>
      <c r="AJW174" s="27"/>
      <c r="AJX174" s="27"/>
      <c r="AJY174" s="27"/>
      <c r="AJZ174" s="27"/>
      <c r="AKA174" s="27"/>
      <c r="AKB174" s="27"/>
      <c r="AKC174" s="27"/>
      <c r="AKD174" s="27"/>
      <c r="AKE174" s="27"/>
      <c r="AKF174" s="27"/>
      <c r="AKG174" s="27"/>
      <c r="AKH174" s="27"/>
      <c r="AKI174" s="27"/>
      <c r="AKJ174" s="27"/>
      <c r="AKK174" s="27"/>
      <c r="AKL174" s="27"/>
      <c r="AKM174" s="27"/>
      <c r="AKN174" s="27"/>
      <c r="AKO174" s="27"/>
      <c r="AKP174" s="27"/>
      <c r="AKQ174" s="27"/>
      <c r="AKR174" s="27"/>
      <c r="AKS174" s="27"/>
      <c r="AKT174" s="27"/>
      <c r="AKU174" s="27"/>
      <c r="AKV174" s="27"/>
      <c r="AKW174" s="27"/>
      <c r="AKX174" s="27"/>
      <c r="AKY174" s="27"/>
      <c r="AKZ174" s="27"/>
      <c r="ALA174" s="27"/>
      <c r="ALB174" s="27"/>
      <c r="ALC174" s="27"/>
      <c r="ALD174" s="27"/>
      <c r="ALE174" s="27"/>
      <c r="ALF174" s="27"/>
      <c r="ALG174" s="27"/>
      <c r="ALH174" s="27"/>
      <c r="ALI174" s="27"/>
      <c r="ALJ174" s="27"/>
      <c r="ALK174" s="27"/>
      <c r="ALL174" s="27"/>
      <c r="ALM174" s="27"/>
      <c r="ALN174" s="27"/>
      <c r="ALO174" s="27"/>
      <c r="ALP174" s="27"/>
      <c r="ALQ174" s="27"/>
      <c r="ALR174" s="27"/>
      <c r="ALS174" s="27"/>
    </row>
    <row r="175" spans="1:1007" ht="19.5" customHeight="1" thickBot="1" x14ac:dyDescent="0.25">
      <c r="A175" s="546" t="s">
        <v>14</v>
      </c>
      <c r="B175" s="548" t="s">
        <v>15</v>
      </c>
      <c r="C175" s="550" t="s">
        <v>15</v>
      </c>
      <c r="D175" s="552" t="s">
        <v>395</v>
      </c>
      <c r="E175" s="554" t="s">
        <v>399</v>
      </c>
      <c r="F175" s="556" t="s">
        <v>184</v>
      </c>
      <c r="G175" s="722" t="s">
        <v>151</v>
      </c>
      <c r="H175" s="558" t="s">
        <v>18</v>
      </c>
      <c r="I175" s="558" t="s">
        <v>19</v>
      </c>
      <c r="J175" s="543" t="s">
        <v>461</v>
      </c>
      <c r="K175" s="147" t="s">
        <v>22</v>
      </c>
      <c r="L175" s="148">
        <f>+M175+O175</f>
        <v>150</v>
      </c>
      <c r="M175" s="376">
        <v>0</v>
      </c>
      <c r="N175" s="376">
        <v>0</v>
      </c>
      <c r="O175" s="389">
        <v>150</v>
      </c>
      <c r="P175" s="148">
        <f>+Q175+S175</f>
        <v>150</v>
      </c>
      <c r="Q175" s="376">
        <v>0</v>
      </c>
      <c r="R175" s="376">
        <v>0</v>
      </c>
      <c r="S175" s="389">
        <v>150</v>
      </c>
      <c r="T175" s="148">
        <f>+U175+W175</f>
        <v>109</v>
      </c>
      <c r="U175" s="376">
        <v>0</v>
      </c>
      <c r="V175" s="376">
        <v>0</v>
      </c>
      <c r="W175" s="389">
        <v>109</v>
      </c>
      <c r="X175" s="27"/>
      <c r="Y175" s="27"/>
      <c r="Z175" s="27"/>
      <c r="AA175" s="27"/>
      <c r="AB175" s="27"/>
      <c r="AC175" s="27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40"/>
      <c r="AV175" s="39"/>
      <c r="AW175" s="39"/>
      <c r="AX175" s="39"/>
      <c r="AY175" s="39"/>
      <c r="AZ175" s="39"/>
      <c r="BA175" s="39"/>
      <c r="BB175" s="39"/>
      <c r="BC175" s="39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7"/>
      <c r="HW175" s="27"/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7"/>
      <c r="IJ175" s="27"/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7"/>
      <c r="IW175" s="27"/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7"/>
      <c r="JJ175" s="27"/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7"/>
      <c r="JW175" s="27"/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7"/>
      <c r="KJ175" s="27"/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7"/>
      <c r="KW175" s="27"/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7"/>
      <c r="LJ175" s="27"/>
      <c r="LK175" s="27"/>
      <c r="LL175" s="27"/>
      <c r="LM175" s="27"/>
      <c r="LN175" s="27"/>
      <c r="LO175" s="27"/>
      <c r="LP175" s="27"/>
      <c r="LQ175" s="27"/>
      <c r="LR175" s="27"/>
      <c r="LS175" s="27"/>
      <c r="LT175" s="27"/>
      <c r="LU175" s="27"/>
      <c r="LV175" s="27"/>
      <c r="LW175" s="27"/>
      <c r="LX175" s="27"/>
      <c r="LY175" s="27"/>
      <c r="LZ175" s="27"/>
      <c r="MA175" s="27"/>
      <c r="MB175" s="27"/>
      <c r="MC175" s="27"/>
      <c r="MD175" s="27"/>
      <c r="ME175" s="27"/>
      <c r="MF175" s="27"/>
      <c r="MG175" s="27"/>
      <c r="MH175" s="27"/>
      <c r="MI175" s="27"/>
      <c r="MJ175" s="27"/>
      <c r="MK175" s="27"/>
      <c r="ML175" s="27"/>
      <c r="MM175" s="27"/>
      <c r="MN175" s="27"/>
      <c r="MO175" s="27"/>
      <c r="MP175" s="27"/>
      <c r="MQ175" s="27"/>
      <c r="MR175" s="27"/>
      <c r="MS175" s="27"/>
      <c r="MT175" s="27"/>
      <c r="MU175" s="27"/>
      <c r="MV175" s="27"/>
      <c r="MW175" s="27"/>
      <c r="MX175" s="27"/>
      <c r="MY175" s="27"/>
      <c r="MZ175" s="27"/>
      <c r="NA175" s="27"/>
      <c r="NB175" s="27"/>
      <c r="NC175" s="27"/>
      <c r="ND175" s="27"/>
      <c r="NE175" s="27"/>
      <c r="NF175" s="27"/>
      <c r="NG175" s="27"/>
      <c r="NH175" s="27"/>
      <c r="NI175" s="27"/>
      <c r="NJ175" s="27"/>
      <c r="NK175" s="27"/>
      <c r="NL175" s="27"/>
      <c r="NM175" s="27"/>
      <c r="NN175" s="27"/>
      <c r="NO175" s="27"/>
      <c r="NP175" s="27"/>
      <c r="NQ175" s="27"/>
      <c r="NR175" s="27"/>
      <c r="NS175" s="27"/>
      <c r="NT175" s="27"/>
      <c r="NU175" s="27"/>
      <c r="NV175" s="27"/>
      <c r="NW175" s="27"/>
      <c r="NX175" s="27"/>
      <c r="NY175" s="27"/>
      <c r="NZ175" s="27"/>
      <c r="OA175" s="27"/>
      <c r="OB175" s="27"/>
      <c r="OC175" s="27"/>
      <c r="OD175" s="27"/>
      <c r="OE175" s="27"/>
      <c r="OF175" s="27"/>
      <c r="OG175" s="27"/>
      <c r="OH175" s="27"/>
      <c r="OI175" s="27"/>
      <c r="OJ175" s="27"/>
      <c r="OK175" s="27"/>
      <c r="OL175" s="27"/>
      <c r="OM175" s="27"/>
      <c r="ON175" s="27"/>
      <c r="OO175" s="27"/>
      <c r="OP175" s="27"/>
      <c r="OQ175" s="27"/>
      <c r="OR175" s="27"/>
      <c r="OS175" s="27"/>
      <c r="OT175" s="27"/>
      <c r="OU175" s="27"/>
      <c r="OV175" s="27"/>
      <c r="OW175" s="27"/>
      <c r="OX175" s="27"/>
      <c r="OY175" s="27"/>
      <c r="OZ175" s="27"/>
      <c r="PA175" s="27"/>
      <c r="PB175" s="27"/>
      <c r="PC175" s="27"/>
      <c r="PD175" s="27"/>
      <c r="PE175" s="27"/>
      <c r="PF175" s="27"/>
      <c r="PG175" s="27"/>
      <c r="PH175" s="27"/>
      <c r="PI175" s="27"/>
      <c r="PJ175" s="27"/>
      <c r="PK175" s="27"/>
      <c r="PL175" s="27"/>
      <c r="PM175" s="27"/>
      <c r="PN175" s="27"/>
      <c r="PO175" s="27"/>
      <c r="PP175" s="27"/>
      <c r="PQ175" s="27"/>
      <c r="PR175" s="27"/>
      <c r="PS175" s="27"/>
      <c r="PT175" s="27"/>
      <c r="PU175" s="27"/>
      <c r="PV175" s="27"/>
      <c r="PW175" s="27"/>
      <c r="PX175" s="27"/>
      <c r="PY175" s="27"/>
      <c r="PZ175" s="27"/>
      <c r="QA175" s="27"/>
      <c r="QB175" s="27"/>
      <c r="QC175" s="27"/>
      <c r="QD175" s="27"/>
      <c r="QE175" s="27"/>
      <c r="QF175" s="27"/>
      <c r="QG175" s="27"/>
      <c r="QH175" s="27"/>
      <c r="QI175" s="27"/>
      <c r="QJ175" s="27"/>
      <c r="QK175" s="27"/>
      <c r="QL175" s="27"/>
      <c r="QM175" s="27"/>
      <c r="QN175" s="27"/>
      <c r="QO175" s="27"/>
      <c r="QP175" s="27"/>
      <c r="QQ175" s="27"/>
      <c r="QR175" s="27"/>
      <c r="QS175" s="27"/>
      <c r="QT175" s="27"/>
      <c r="QU175" s="27"/>
      <c r="QV175" s="27"/>
      <c r="QW175" s="27"/>
      <c r="QX175" s="27"/>
      <c r="QY175" s="27"/>
      <c r="QZ175" s="27"/>
      <c r="RA175" s="27"/>
      <c r="RB175" s="27"/>
      <c r="RC175" s="27"/>
      <c r="RD175" s="27"/>
      <c r="RE175" s="27"/>
      <c r="RF175" s="27"/>
      <c r="RG175" s="27"/>
      <c r="RH175" s="27"/>
      <c r="RI175" s="27"/>
      <c r="RJ175" s="27"/>
      <c r="RK175" s="27"/>
      <c r="RL175" s="27"/>
      <c r="RM175" s="27"/>
      <c r="RN175" s="27"/>
      <c r="RO175" s="27"/>
      <c r="RP175" s="27"/>
      <c r="RQ175" s="27"/>
      <c r="RR175" s="27"/>
      <c r="RS175" s="27"/>
      <c r="RT175" s="27"/>
      <c r="RU175" s="27"/>
      <c r="RV175" s="27"/>
      <c r="RW175" s="27"/>
      <c r="RX175" s="27"/>
      <c r="RY175" s="27"/>
      <c r="RZ175" s="27"/>
      <c r="SA175" s="27"/>
      <c r="SB175" s="27"/>
      <c r="SC175" s="27"/>
      <c r="SD175" s="27"/>
      <c r="SE175" s="27"/>
      <c r="SF175" s="27"/>
      <c r="SG175" s="27"/>
      <c r="SH175" s="27"/>
      <c r="SI175" s="27"/>
      <c r="SJ175" s="27"/>
      <c r="SK175" s="27"/>
      <c r="SL175" s="27"/>
      <c r="SM175" s="27"/>
      <c r="SN175" s="27"/>
      <c r="SO175" s="27"/>
      <c r="SP175" s="27"/>
      <c r="SQ175" s="27"/>
      <c r="SR175" s="27"/>
      <c r="SS175" s="27"/>
      <c r="ST175" s="27"/>
      <c r="SU175" s="27"/>
      <c r="SV175" s="27"/>
      <c r="SW175" s="27"/>
      <c r="SX175" s="27"/>
      <c r="SY175" s="27"/>
      <c r="SZ175" s="27"/>
      <c r="TA175" s="27"/>
      <c r="TB175" s="27"/>
      <c r="TC175" s="27"/>
      <c r="TD175" s="27"/>
      <c r="TE175" s="27"/>
      <c r="TF175" s="27"/>
      <c r="TG175" s="27"/>
      <c r="TH175" s="27"/>
      <c r="TI175" s="27"/>
      <c r="TJ175" s="27"/>
      <c r="TK175" s="27"/>
      <c r="TL175" s="27"/>
      <c r="TM175" s="27"/>
      <c r="TN175" s="27"/>
      <c r="TO175" s="27"/>
      <c r="TP175" s="27"/>
      <c r="TQ175" s="27"/>
      <c r="TR175" s="27"/>
      <c r="TS175" s="27"/>
      <c r="TT175" s="27"/>
      <c r="TU175" s="27"/>
      <c r="TV175" s="27"/>
      <c r="TW175" s="27"/>
      <c r="TX175" s="27"/>
      <c r="TY175" s="27"/>
      <c r="TZ175" s="27"/>
      <c r="UA175" s="27"/>
      <c r="UB175" s="27"/>
      <c r="UC175" s="27"/>
      <c r="UD175" s="27"/>
      <c r="UE175" s="27"/>
      <c r="UF175" s="27"/>
      <c r="UG175" s="27"/>
      <c r="UH175" s="27"/>
      <c r="UI175" s="27"/>
      <c r="UJ175" s="27"/>
      <c r="UK175" s="27"/>
      <c r="UL175" s="27"/>
      <c r="UM175" s="27"/>
      <c r="UN175" s="27"/>
      <c r="UO175" s="27"/>
      <c r="UP175" s="27"/>
      <c r="UQ175" s="27"/>
      <c r="UR175" s="27"/>
      <c r="US175" s="27"/>
      <c r="UT175" s="27"/>
      <c r="UU175" s="27"/>
      <c r="UV175" s="27"/>
      <c r="UW175" s="27"/>
      <c r="UX175" s="27"/>
      <c r="UY175" s="27"/>
      <c r="UZ175" s="27"/>
      <c r="VA175" s="27"/>
      <c r="VB175" s="27"/>
      <c r="VC175" s="27"/>
      <c r="VD175" s="27"/>
      <c r="VE175" s="27"/>
      <c r="VF175" s="27"/>
      <c r="VG175" s="27"/>
      <c r="VH175" s="27"/>
      <c r="VI175" s="27"/>
      <c r="VJ175" s="27"/>
      <c r="VK175" s="27"/>
      <c r="VL175" s="27"/>
      <c r="VM175" s="27"/>
      <c r="VN175" s="27"/>
      <c r="VO175" s="27"/>
      <c r="VP175" s="27"/>
      <c r="VQ175" s="27"/>
      <c r="VR175" s="27"/>
      <c r="VS175" s="27"/>
      <c r="VT175" s="27"/>
      <c r="VU175" s="27"/>
      <c r="VV175" s="27"/>
      <c r="VW175" s="27"/>
      <c r="VX175" s="27"/>
      <c r="VY175" s="27"/>
      <c r="VZ175" s="27"/>
      <c r="WA175" s="27"/>
      <c r="WB175" s="27"/>
      <c r="WC175" s="27"/>
      <c r="WD175" s="27"/>
      <c r="WE175" s="27"/>
      <c r="WF175" s="27"/>
      <c r="WG175" s="27"/>
      <c r="WH175" s="27"/>
      <c r="WI175" s="27"/>
      <c r="WJ175" s="27"/>
      <c r="WK175" s="27"/>
      <c r="WL175" s="27"/>
      <c r="WM175" s="27"/>
      <c r="WN175" s="27"/>
      <c r="WO175" s="27"/>
      <c r="WP175" s="27"/>
      <c r="WQ175" s="27"/>
      <c r="WR175" s="27"/>
      <c r="WS175" s="27"/>
      <c r="WT175" s="27"/>
      <c r="WU175" s="27"/>
      <c r="WV175" s="27"/>
      <c r="WW175" s="27"/>
      <c r="WX175" s="27"/>
      <c r="WY175" s="27"/>
      <c r="WZ175" s="27"/>
      <c r="XA175" s="27"/>
      <c r="XB175" s="27"/>
      <c r="XC175" s="27"/>
      <c r="XD175" s="27"/>
      <c r="XE175" s="27"/>
      <c r="XF175" s="27"/>
      <c r="XG175" s="27"/>
      <c r="XH175" s="27"/>
      <c r="XI175" s="27"/>
      <c r="XJ175" s="27"/>
      <c r="XK175" s="27"/>
      <c r="XL175" s="27"/>
      <c r="XM175" s="27"/>
      <c r="XN175" s="27"/>
      <c r="XO175" s="27"/>
      <c r="XP175" s="27"/>
      <c r="XQ175" s="27"/>
      <c r="XR175" s="27"/>
      <c r="XS175" s="27"/>
      <c r="XT175" s="27"/>
      <c r="XU175" s="27"/>
      <c r="XV175" s="27"/>
      <c r="XW175" s="27"/>
      <c r="XX175" s="27"/>
      <c r="XY175" s="27"/>
      <c r="XZ175" s="27"/>
      <c r="YA175" s="27"/>
      <c r="YB175" s="27"/>
      <c r="YC175" s="27"/>
      <c r="YD175" s="27"/>
      <c r="YE175" s="27"/>
      <c r="YF175" s="27"/>
      <c r="YG175" s="27"/>
      <c r="YH175" s="27"/>
      <c r="YI175" s="27"/>
      <c r="YJ175" s="27"/>
      <c r="YK175" s="27"/>
      <c r="YL175" s="27"/>
      <c r="YM175" s="27"/>
      <c r="YN175" s="27"/>
      <c r="YO175" s="27"/>
      <c r="YP175" s="27"/>
      <c r="YQ175" s="27"/>
      <c r="YR175" s="27"/>
      <c r="YS175" s="27"/>
      <c r="YT175" s="27"/>
      <c r="YU175" s="27"/>
      <c r="YV175" s="27"/>
      <c r="YW175" s="27"/>
      <c r="YX175" s="27"/>
      <c r="YY175" s="27"/>
      <c r="YZ175" s="27"/>
      <c r="ZA175" s="27"/>
      <c r="ZB175" s="27"/>
      <c r="ZC175" s="27"/>
      <c r="ZD175" s="27"/>
      <c r="ZE175" s="27"/>
      <c r="ZF175" s="27"/>
      <c r="ZG175" s="27"/>
      <c r="ZH175" s="27"/>
      <c r="ZI175" s="27"/>
      <c r="ZJ175" s="27"/>
      <c r="ZK175" s="27"/>
      <c r="ZL175" s="27"/>
      <c r="ZM175" s="27"/>
      <c r="ZN175" s="27"/>
      <c r="ZO175" s="27"/>
      <c r="ZP175" s="27"/>
      <c r="ZQ175" s="27"/>
      <c r="ZR175" s="27"/>
      <c r="ZS175" s="27"/>
      <c r="ZT175" s="27"/>
      <c r="ZU175" s="27"/>
      <c r="ZV175" s="27"/>
      <c r="ZW175" s="27"/>
      <c r="ZX175" s="27"/>
      <c r="ZY175" s="27"/>
      <c r="ZZ175" s="27"/>
      <c r="AAA175" s="27"/>
      <c r="AAB175" s="27"/>
      <c r="AAC175" s="27"/>
      <c r="AAD175" s="27"/>
      <c r="AAE175" s="27"/>
      <c r="AAF175" s="27"/>
      <c r="AAG175" s="27"/>
      <c r="AAH175" s="27"/>
      <c r="AAI175" s="27"/>
      <c r="AAJ175" s="27"/>
      <c r="AAK175" s="27"/>
      <c r="AAL175" s="27"/>
      <c r="AAM175" s="27"/>
      <c r="AAN175" s="27"/>
      <c r="AAO175" s="27"/>
      <c r="AAP175" s="27"/>
      <c r="AAQ175" s="27"/>
      <c r="AAR175" s="27"/>
      <c r="AAS175" s="27"/>
      <c r="AAT175" s="27"/>
      <c r="AAU175" s="27"/>
      <c r="AAV175" s="27"/>
      <c r="AAW175" s="27"/>
      <c r="AAX175" s="27"/>
      <c r="AAY175" s="27"/>
      <c r="AAZ175" s="27"/>
      <c r="ABA175" s="27"/>
      <c r="ABB175" s="27"/>
      <c r="ABC175" s="27"/>
      <c r="ABD175" s="27"/>
      <c r="ABE175" s="27"/>
      <c r="ABF175" s="27"/>
      <c r="ABG175" s="27"/>
      <c r="ABH175" s="27"/>
      <c r="ABI175" s="27"/>
      <c r="ABJ175" s="27"/>
      <c r="ABK175" s="27"/>
      <c r="ABL175" s="27"/>
      <c r="ABM175" s="27"/>
      <c r="ABN175" s="27"/>
      <c r="ABO175" s="27"/>
      <c r="ABP175" s="27"/>
      <c r="ABQ175" s="27"/>
      <c r="ABR175" s="27"/>
      <c r="ABS175" s="27"/>
      <c r="ABT175" s="27"/>
      <c r="ABU175" s="27"/>
      <c r="ABV175" s="27"/>
      <c r="ABW175" s="27"/>
      <c r="ABX175" s="27"/>
      <c r="ABY175" s="27"/>
      <c r="ABZ175" s="27"/>
      <c r="ACA175" s="27"/>
      <c r="ACB175" s="27"/>
      <c r="ACC175" s="27"/>
      <c r="ACD175" s="27"/>
      <c r="ACE175" s="27"/>
      <c r="ACF175" s="27"/>
      <c r="ACG175" s="27"/>
      <c r="ACH175" s="27"/>
      <c r="ACI175" s="27"/>
      <c r="ACJ175" s="27"/>
      <c r="ACK175" s="27"/>
      <c r="ACL175" s="27"/>
      <c r="ACM175" s="27"/>
      <c r="ACN175" s="27"/>
      <c r="ACO175" s="27"/>
      <c r="ACP175" s="27"/>
      <c r="ACQ175" s="27"/>
      <c r="ACR175" s="27"/>
      <c r="ACS175" s="27"/>
      <c r="ACT175" s="27"/>
      <c r="ACU175" s="27"/>
      <c r="ACV175" s="27"/>
      <c r="ACW175" s="27"/>
      <c r="ACX175" s="27"/>
      <c r="ACY175" s="27"/>
      <c r="ACZ175" s="27"/>
      <c r="ADA175" s="27"/>
      <c r="ADB175" s="27"/>
      <c r="ADC175" s="27"/>
      <c r="ADD175" s="27"/>
      <c r="ADE175" s="27"/>
      <c r="ADF175" s="27"/>
      <c r="ADG175" s="27"/>
      <c r="ADH175" s="27"/>
      <c r="ADI175" s="27"/>
      <c r="ADJ175" s="27"/>
      <c r="ADK175" s="27"/>
      <c r="ADL175" s="27"/>
      <c r="ADM175" s="27"/>
      <c r="ADN175" s="27"/>
      <c r="ADO175" s="27"/>
      <c r="ADP175" s="27"/>
      <c r="ADQ175" s="27"/>
      <c r="ADR175" s="27"/>
      <c r="ADS175" s="27"/>
      <c r="ADT175" s="27"/>
      <c r="ADU175" s="27"/>
      <c r="ADV175" s="27"/>
      <c r="ADW175" s="27"/>
      <c r="ADX175" s="27"/>
      <c r="ADY175" s="27"/>
      <c r="ADZ175" s="27"/>
      <c r="AEA175" s="27"/>
      <c r="AEB175" s="27"/>
      <c r="AEC175" s="27"/>
      <c r="AED175" s="27"/>
      <c r="AEE175" s="27"/>
      <c r="AEF175" s="27"/>
      <c r="AEG175" s="27"/>
      <c r="AEH175" s="27"/>
      <c r="AEI175" s="27"/>
      <c r="AEJ175" s="27"/>
      <c r="AEK175" s="27"/>
      <c r="AEL175" s="27"/>
      <c r="AEM175" s="27"/>
      <c r="AEN175" s="27"/>
      <c r="AEO175" s="27"/>
      <c r="AEP175" s="27"/>
      <c r="AEQ175" s="27"/>
      <c r="AER175" s="27"/>
      <c r="AES175" s="27"/>
      <c r="AET175" s="27"/>
      <c r="AEU175" s="27"/>
      <c r="AEV175" s="27"/>
      <c r="AEW175" s="27"/>
      <c r="AEX175" s="27"/>
      <c r="AEY175" s="27"/>
      <c r="AEZ175" s="27"/>
      <c r="AFA175" s="27"/>
      <c r="AFB175" s="27"/>
      <c r="AFC175" s="27"/>
      <c r="AFD175" s="27"/>
      <c r="AFE175" s="27"/>
      <c r="AFF175" s="27"/>
      <c r="AFG175" s="27"/>
      <c r="AFH175" s="27"/>
      <c r="AFI175" s="27"/>
      <c r="AFJ175" s="27"/>
      <c r="AFK175" s="27"/>
      <c r="AFL175" s="27"/>
      <c r="AFM175" s="27"/>
      <c r="AFN175" s="27"/>
      <c r="AFO175" s="27"/>
      <c r="AFP175" s="27"/>
      <c r="AFQ175" s="27"/>
      <c r="AFR175" s="27"/>
      <c r="AFS175" s="27"/>
      <c r="AFT175" s="27"/>
      <c r="AFU175" s="27"/>
      <c r="AFV175" s="27"/>
      <c r="AFW175" s="27"/>
      <c r="AFX175" s="27"/>
      <c r="AFY175" s="27"/>
      <c r="AFZ175" s="27"/>
      <c r="AGA175" s="27"/>
      <c r="AGB175" s="27"/>
      <c r="AGC175" s="27"/>
      <c r="AGD175" s="27"/>
      <c r="AGE175" s="27"/>
      <c r="AGF175" s="27"/>
      <c r="AGG175" s="27"/>
      <c r="AGH175" s="27"/>
      <c r="AGI175" s="27"/>
      <c r="AGJ175" s="27"/>
      <c r="AGK175" s="27"/>
      <c r="AGL175" s="27"/>
      <c r="AGM175" s="27"/>
      <c r="AGN175" s="27"/>
      <c r="AGO175" s="27"/>
      <c r="AGP175" s="27"/>
      <c r="AGQ175" s="27"/>
      <c r="AGR175" s="27"/>
      <c r="AGS175" s="27"/>
      <c r="AGT175" s="27"/>
      <c r="AGU175" s="27"/>
      <c r="AGV175" s="27"/>
      <c r="AGW175" s="27"/>
      <c r="AGX175" s="27"/>
      <c r="AGY175" s="27"/>
      <c r="AGZ175" s="27"/>
      <c r="AHA175" s="27"/>
      <c r="AHB175" s="27"/>
      <c r="AHC175" s="27"/>
      <c r="AHD175" s="27"/>
      <c r="AHE175" s="27"/>
      <c r="AHF175" s="27"/>
      <c r="AHG175" s="27"/>
      <c r="AHH175" s="27"/>
      <c r="AHI175" s="27"/>
      <c r="AHJ175" s="27"/>
      <c r="AHK175" s="27"/>
      <c r="AHL175" s="27"/>
      <c r="AHM175" s="27"/>
      <c r="AHN175" s="27"/>
      <c r="AHO175" s="27"/>
      <c r="AHP175" s="27"/>
      <c r="AHQ175" s="27"/>
      <c r="AHR175" s="27"/>
      <c r="AHS175" s="27"/>
      <c r="AHT175" s="27"/>
      <c r="AHU175" s="27"/>
      <c r="AHV175" s="27"/>
      <c r="AHW175" s="27"/>
      <c r="AHX175" s="27"/>
      <c r="AHY175" s="27"/>
      <c r="AHZ175" s="27"/>
      <c r="AIA175" s="27"/>
      <c r="AIB175" s="27"/>
      <c r="AIC175" s="27"/>
      <c r="AID175" s="27"/>
      <c r="AIE175" s="27"/>
      <c r="AIF175" s="27"/>
      <c r="AIG175" s="27"/>
      <c r="AIH175" s="27"/>
      <c r="AII175" s="27"/>
      <c r="AIJ175" s="27"/>
      <c r="AIK175" s="27"/>
      <c r="AIL175" s="27"/>
      <c r="AIM175" s="27"/>
      <c r="AIN175" s="27"/>
      <c r="AIO175" s="27"/>
      <c r="AIP175" s="27"/>
      <c r="AIQ175" s="27"/>
      <c r="AIR175" s="27"/>
      <c r="AIS175" s="27"/>
      <c r="AIT175" s="27"/>
      <c r="AIU175" s="27"/>
      <c r="AIV175" s="27"/>
      <c r="AIW175" s="27"/>
      <c r="AIX175" s="27"/>
      <c r="AIY175" s="27"/>
      <c r="AIZ175" s="27"/>
      <c r="AJA175" s="27"/>
      <c r="AJB175" s="27"/>
      <c r="AJC175" s="27"/>
      <c r="AJD175" s="27"/>
      <c r="AJE175" s="27"/>
      <c r="AJF175" s="27"/>
      <c r="AJG175" s="27"/>
      <c r="AJH175" s="27"/>
      <c r="AJI175" s="27"/>
      <c r="AJJ175" s="27"/>
      <c r="AJK175" s="27"/>
      <c r="AJL175" s="27"/>
      <c r="AJM175" s="27"/>
      <c r="AJN175" s="27"/>
      <c r="AJO175" s="27"/>
      <c r="AJP175" s="27"/>
      <c r="AJQ175" s="27"/>
      <c r="AJR175" s="27"/>
      <c r="AJS175" s="27"/>
      <c r="AJT175" s="27"/>
      <c r="AJU175" s="27"/>
      <c r="AJV175" s="27"/>
      <c r="AJW175" s="27"/>
      <c r="AJX175" s="27"/>
      <c r="AJY175" s="27"/>
      <c r="AJZ175" s="27"/>
      <c r="AKA175" s="27"/>
      <c r="AKB175" s="27"/>
      <c r="AKC175" s="27"/>
      <c r="AKD175" s="27"/>
      <c r="AKE175" s="27"/>
      <c r="AKF175" s="27"/>
      <c r="AKG175" s="27"/>
      <c r="AKH175" s="27"/>
      <c r="AKI175" s="27"/>
      <c r="AKJ175" s="27"/>
      <c r="AKK175" s="27"/>
      <c r="AKL175" s="27"/>
      <c r="AKM175" s="27"/>
      <c r="AKN175" s="27"/>
      <c r="AKO175" s="27"/>
      <c r="AKP175" s="27"/>
      <c r="AKQ175" s="27"/>
      <c r="AKR175" s="27"/>
      <c r="AKS175" s="27"/>
      <c r="AKT175" s="27"/>
      <c r="AKU175" s="27"/>
      <c r="AKV175" s="27"/>
      <c r="AKW175" s="27"/>
      <c r="AKX175" s="27"/>
      <c r="AKY175" s="27"/>
      <c r="AKZ175" s="27"/>
      <c r="ALA175" s="27"/>
      <c r="ALB175" s="27"/>
      <c r="ALC175" s="27"/>
      <c r="ALD175" s="27"/>
      <c r="ALE175" s="27"/>
      <c r="ALF175" s="27"/>
      <c r="ALG175" s="27"/>
      <c r="ALH175" s="27"/>
      <c r="ALI175" s="27"/>
      <c r="ALJ175" s="27"/>
      <c r="ALK175" s="27"/>
      <c r="ALL175" s="27"/>
      <c r="ALM175" s="27"/>
      <c r="ALN175" s="27"/>
      <c r="ALO175" s="27"/>
      <c r="ALP175" s="27"/>
      <c r="ALQ175" s="27"/>
      <c r="ALR175" s="27"/>
      <c r="ALS175" s="27"/>
    </row>
    <row r="176" spans="1:1007" ht="19.5" customHeight="1" thickBot="1" x14ac:dyDescent="0.25">
      <c r="A176" s="547"/>
      <c r="B176" s="549"/>
      <c r="C176" s="551"/>
      <c r="D176" s="553"/>
      <c r="E176" s="555"/>
      <c r="F176" s="557"/>
      <c r="G176" s="688"/>
      <c r="H176" s="559"/>
      <c r="I176" s="559"/>
      <c r="J176" s="544"/>
      <c r="K176" s="162" t="s">
        <v>31</v>
      </c>
      <c r="L176" s="402">
        <f>M176+O176</f>
        <v>0</v>
      </c>
      <c r="M176" s="403">
        <v>0</v>
      </c>
      <c r="N176" s="403">
        <v>0</v>
      </c>
      <c r="O176" s="404">
        <v>0</v>
      </c>
      <c r="P176" s="402">
        <f>Q176+S176</f>
        <v>0</v>
      </c>
      <c r="Q176" s="403">
        <v>0</v>
      </c>
      <c r="R176" s="403">
        <v>0</v>
      </c>
      <c r="S176" s="404">
        <v>0</v>
      </c>
      <c r="T176" s="402">
        <f>U176+W176</f>
        <v>0</v>
      </c>
      <c r="U176" s="403">
        <v>0</v>
      </c>
      <c r="V176" s="403">
        <v>0</v>
      </c>
      <c r="W176" s="404">
        <v>0</v>
      </c>
      <c r="X176" s="27"/>
      <c r="Y176" s="27"/>
      <c r="Z176" s="27"/>
      <c r="AA176" s="27"/>
      <c r="AB176" s="27"/>
      <c r="AC176" s="27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40"/>
      <c r="AV176" s="39"/>
      <c r="AW176" s="39"/>
      <c r="AX176" s="39"/>
      <c r="AY176" s="39"/>
      <c r="AZ176" s="39"/>
      <c r="BA176" s="39"/>
      <c r="BB176" s="39"/>
      <c r="BC176" s="39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7"/>
      <c r="HW176" s="27"/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7"/>
      <c r="IJ176" s="27"/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7"/>
      <c r="IW176" s="27"/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7"/>
      <c r="JJ176" s="27"/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7"/>
      <c r="JW176" s="27"/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7"/>
      <c r="KJ176" s="27"/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7"/>
      <c r="KW176" s="27"/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7"/>
      <c r="LJ176" s="27"/>
      <c r="LK176" s="27"/>
      <c r="LL176" s="27"/>
      <c r="LM176" s="27"/>
      <c r="LN176" s="27"/>
      <c r="LO176" s="27"/>
      <c r="LP176" s="27"/>
      <c r="LQ176" s="27"/>
      <c r="LR176" s="27"/>
      <c r="LS176" s="27"/>
      <c r="LT176" s="27"/>
      <c r="LU176" s="27"/>
      <c r="LV176" s="27"/>
      <c r="LW176" s="27"/>
      <c r="LX176" s="27"/>
      <c r="LY176" s="27"/>
      <c r="LZ176" s="27"/>
      <c r="MA176" s="27"/>
      <c r="MB176" s="27"/>
      <c r="MC176" s="27"/>
      <c r="MD176" s="27"/>
      <c r="ME176" s="27"/>
      <c r="MF176" s="27"/>
      <c r="MG176" s="27"/>
      <c r="MH176" s="27"/>
      <c r="MI176" s="27"/>
      <c r="MJ176" s="27"/>
      <c r="MK176" s="27"/>
      <c r="ML176" s="27"/>
      <c r="MM176" s="27"/>
      <c r="MN176" s="27"/>
      <c r="MO176" s="27"/>
      <c r="MP176" s="27"/>
      <c r="MQ176" s="27"/>
      <c r="MR176" s="27"/>
      <c r="MS176" s="27"/>
      <c r="MT176" s="27"/>
      <c r="MU176" s="27"/>
      <c r="MV176" s="27"/>
      <c r="MW176" s="27"/>
      <c r="MX176" s="27"/>
      <c r="MY176" s="27"/>
      <c r="MZ176" s="27"/>
      <c r="NA176" s="27"/>
      <c r="NB176" s="27"/>
      <c r="NC176" s="27"/>
      <c r="ND176" s="27"/>
      <c r="NE176" s="27"/>
      <c r="NF176" s="27"/>
      <c r="NG176" s="27"/>
      <c r="NH176" s="27"/>
      <c r="NI176" s="27"/>
      <c r="NJ176" s="27"/>
      <c r="NK176" s="27"/>
      <c r="NL176" s="27"/>
      <c r="NM176" s="27"/>
      <c r="NN176" s="27"/>
      <c r="NO176" s="27"/>
      <c r="NP176" s="27"/>
      <c r="NQ176" s="27"/>
      <c r="NR176" s="27"/>
      <c r="NS176" s="27"/>
      <c r="NT176" s="27"/>
      <c r="NU176" s="27"/>
      <c r="NV176" s="27"/>
      <c r="NW176" s="27"/>
      <c r="NX176" s="27"/>
      <c r="NY176" s="27"/>
      <c r="NZ176" s="27"/>
      <c r="OA176" s="27"/>
      <c r="OB176" s="27"/>
      <c r="OC176" s="27"/>
      <c r="OD176" s="27"/>
      <c r="OE176" s="27"/>
      <c r="OF176" s="27"/>
      <c r="OG176" s="27"/>
      <c r="OH176" s="27"/>
      <c r="OI176" s="27"/>
      <c r="OJ176" s="27"/>
      <c r="OK176" s="27"/>
      <c r="OL176" s="27"/>
      <c r="OM176" s="27"/>
      <c r="ON176" s="27"/>
      <c r="OO176" s="27"/>
      <c r="OP176" s="27"/>
      <c r="OQ176" s="27"/>
      <c r="OR176" s="27"/>
      <c r="OS176" s="27"/>
      <c r="OT176" s="27"/>
      <c r="OU176" s="27"/>
      <c r="OV176" s="27"/>
      <c r="OW176" s="27"/>
      <c r="OX176" s="27"/>
      <c r="OY176" s="27"/>
      <c r="OZ176" s="27"/>
      <c r="PA176" s="27"/>
      <c r="PB176" s="27"/>
      <c r="PC176" s="27"/>
      <c r="PD176" s="27"/>
      <c r="PE176" s="27"/>
      <c r="PF176" s="27"/>
      <c r="PG176" s="27"/>
      <c r="PH176" s="27"/>
      <c r="PI176" s="27"/>
      <c r="PJ176" s="27"/>
      <c r="PK176" s="27"/>
      <c r="PL176" s="27"/>
      <c r="PM176" s="27"/>
      <c r="PN176" s="27"/>
      <c r="PO176" s="27"/>
      <c r="PP176" s="27"/>
      <c r="PQ176" s="27"/>
      <c r="PR176" s="27"/>
      <c r="PS176" s="27"/>
      <c r="PT176" s="27"/>
      <c r="PU176" s="27"/>
      <c r="PV176" s="27"/>
      <c r="PW176" s="27"/>
      <c r="PX176" s="27"/>
      <c r="PY176" s="27"/>
      <c r="PZ176" s="27"/>
      <c r="QA176" s="27"/>
      <c r="QB176" s="27"/>
      <c r="QC176" s="27"/>
      <c r="QD176" s="27"/>
      <c r="QE176" s="27"/>
      <c r="QF176" s="27"/>
      <c r="QG176" s="27"/>
      <c r="QH176" s="27"/>
      <c r="QI176" s="27"/>
      <c r="QJ176" s="27"/>
      <c r="QK176" s="27"/>
      <c r="QL176" s="27"/>
      <c r="QM176" s="27"/>
      <c r="QN176" s="27"/>
      <c r="QO176" s="27"/>
      <c r="QP176" s="27"/>
      <c r="QQ176" s="27"/>
      <c r="QR176" s="27"/>
      <c r="QS176" s="27"/>
      <c r="QT176" s="27"/>
      <c r="QU176" s="27"/>
      <c r="QV176" s="27"/>
      <c r="QW176" s="27"/>
      <c r="QX176" s="27"/>
      <c r="QY176" s="27"/>
      <c r="QZ176" s="27"/>
      <c r="RA176" s="27"/>
      <c r="RB176" s="27"/>
      <c r="RC176" s="27"/>
      <c r="RD176" s="27"/>
      <c r="RE176" s="27"/>
      <c r="RF176" s="27"/>
      <c r="RG176" s="27"/>
      <c r="RH176" s="27"/>
      <c r="RI176" s="27"/>
      <c r="RJ176" s="27"/>
      <c r="RK176" s="27"/>
      <c r="RL176" s="27"/>
      <c r="RM176" s="27"/>
      <c r="RN176" s="27"/>
      <c r="RO176" s="27"/>
      <c r="RP176" s="27"/>
      <c r="RQ176" s="27"/>
      <c r="RR176" s="27"/>
      <c r="RS176" s="27"/>
      <c r="RT176" s="27"/>
      <c r="RU176" s="27"/>
      <c r="RV176" s="27"/>
      <c r="RW176" s="27"/>
      <c r="RX176" s="27"/>
      <c r="RY176" s="27"/>
      <c r="RZ176" s="27"/>
      <c r="SA176" s="27"/>
      <c r="SB176" s="27"/>
      <c r="SC176" s="27"/>
      <c r="SD176" s="27"/>
      <c r="SE176" s="27"/>
      <c r="SF176" s="27"/>
      <c r="SG176" s="27"/>
      <c r="SH176" s="27"/>
      <c r="SI176" s="27"/>
      <c r="SJ176" s="27"/>
      <c r="SK176" s="27"/>
      <c r="SL176" s="27"/>
      <c r="SM176" s="27"/>
      <c r="SN176" s="27"/>
      <c r="SO176" s="27"/>
      <c r="SP176" s="27"/>
      <c r="SQ176" s="27"/>
      <c r="SR176" s="27"/>
      <c r="SS176" s="27"/>
      <c r="ST176" s="27"/>
      <c r="SU176" s="27"/>
      <c r="SV176" s="27"/>
      <c r="SW176" s="27"/>
      <c r="SX176" s="27"/>
      <c r="SY176" s="27"/>
      <c r="SZ176" s="27"/>
      <c r="TA176" s="27"/>
      <c r="TB176" s="27"/>
      <c r="TC176" s="27"/>
      <c r="TD176" s="27"/>
      <c r="TE176" s="27"/>
      <c r="TF176" s="27"/>
      <c r="TG176" s="27"/>
      <c r="TH176" s="27"/>
      <c r="TI176" s="27"/>
      <c r="TJ176" s="27"/>
      <c r="TK176" s="27"/>
      <c r="TL176" s="27"/>
      <c r="TM176" s="27"/>
      <c r="TN176" s="27"/>
      <c r="TO176" s="27"/>
      <c r="TP176" s="27"/>
      <c r="TQ176" s="27"/>
      <c r="TR176" s="27"/>
      <c r="TS176" s="27"/>
      <c r="TT176" s="27"/>
      <c r="TU176" s="27"/>
      <c r="TV176" s="27"/>
      <c r="TW176" s="27"/>
      <c r="TX176" s="27"/>
      <c r="TY176" s="27"/>
      <c r="TZ176" s="27"/>
      <c r="UA176" s="27"/>
      <c r="UB176" s="27"/>
      <c r="UC176" s="27"/>
      <c r="UD176" s="27"/>
      <c r="UE176" s="27"/>
      <c r="UF176" s="27"/>
      <c r="UG176" s="27"/>
      <c r="UH176" s="27"/>
      <c r="UI176" s="27"/>
      <c r="UJ176" s="27"/>
      <c r="UK176" s="27"/>
      <c r="UL176" s="27"/>
      <c r="UM176" s="27"/>
      <c r="UN176" s="27"/>
      <c r="UO176" s="27"/>
      <c r="UP176" s="27"/>
      <c r="UQ176" s="27"/>
      <c r="UR176" s="27"/>
      <c r="US176" s="27"/>
      <c r="UT176" s="27"/>
      <c r="UU176" s="27"/>
      <c r="UV176" s="27"/>
      <c r="UW176" s="27"/>
      <c r="UX176" s="27"/>
      <c r="UY176" s="27"/>
      <c r="UZ176" s="27"/>
      <c r="VA176" s="27"/>
      <c r="VB176" s="27"/>
      <c r="VC176" s="27"/>
      <c r="VD176" s="27"/>
      <c r="VE176" s="27"/>
      <c r="VF176" s="27"/>
      <c r="VG176" s="27"/>
      <c r="VH176" s="27"/>
      <c r="VI176" s="27"/>
      <c r="VJ176" s="27"/>
      <c r="VK176" s="27"/>
      <c r="VL176" s="27"/>
      <c r="VM176" s="27"/>
      <c r="VN176" s="27"/>
      <c r="VO176" s="27"/>
      <c r="VP176" s="27"/>
      <c r="VQ176" s="27"/>
      <c r="VR176" s="27"/>
      <c r="VS176" s="27"/>
      <c r="VT176" s="27"/>
      <c r="VU176" s="27"/>
      <c r="VV176" s="27"/>
      <c r="VW176" s="27"/>
      <c r="VX176" s="27"/>
      <c r="VY176" s="27"/>
      <c r="VZ176" s="27"/>
      <c r="WA176" s="27"/>
      <c r="WB176" s="27"/>
      <c r="WC176" s="27"/>
      <c r="WD176" s="27"/>
      <c r="WE176" s="27"/>
      <c r="WF176" s="27"/>
      <c r="WG176" s="27"/>
      <c r="WH176" s="27"/>
      <c r="WI176" s="27"/>
      <c r="WJ176" s="27"/>
      <c r="WK176" s="27"/>
      <c r="WL176" s="27"/>
      <c r="WM176" s="27"/>
      <c r="WN176" s="27"/>
      <c r="WO176" s="27"/>
      <c r="WP176" s="27"/>
      <c r="WQ176" s="27"/>
      <c r="WR176" s="27"/>
      <c r="WS176" s="27"/>
      <c r="WT176" s="27"/>
      <c r="WU176" s="27"/>
      <c r="WV176" s="27"/>
      <c r="WW176" s="27"/>
      <c r="WX176" s="27"/>
      <c r="WY176" s="27"/>
      <c r="WZ176" s="27"/>
      <c r="XA176" s="27"/>
      <c r="XB176" s="27"/>
      <c r="XC176" s="27"/>
      <c r="XD176" s="27"/>
      <c r="XE176" s="27"/>
      <c r="XF176" s="27"/>
      <c r="XG176" s="27"/>
      <c r="XH176" s="27"/>
      <c r="XI176" s="27"/>
      <c r="XJ176" s="27"/>
      <c r="XK176" s="27"/>
      <c r="XL176" s="27"/>
      <c r="XM176" s="27"/>
      <c r="XN176" s="27"/>
      <c r="XO176" s="27"/>
      <c r="XP176" s="27"/>
      <c r="XQ176" s="27"/>
      <c r="XR176" s="27"/>
      <c r="XS176" s="27"/>
      <c r="XT176" s="27"/>
      <c r="XU176" s="27"/>
      <c r="XV176" s="27"/>
      <c r="XW176" s="27"/>
      <c r="XX176" s="27"/>
      <c r="XY176" s="27"/>
      <c r="XZ176" s="27"/>
      <c r="YA176" s="27"/>
      <c r="YB176" s="27"/>
      <c r="YC176" s="27"/>
      <c r="YD176" s="27"/>
      <c r="YE176" s="27"/>
      <c r="YF176" s="27"/>
      <c r="YG176" s="27"/>
      <c r="YH176" s="27"/>
      <c r="YI176" s="27"/>
      <c r="YJ176" s="27"/>
      <c r="YK176" s="27"/>
      <c r="YL176" s="27"/>
      <c r="YM176" s="27"/>
      <c r="YN176" s="27"/>
      <c r="YO176" s="27"/>
      <c r="YP176" s="27"/>
      <c r="YQ176" s="27"/>
      <c r="YR176" s="27"/>
      <c r="YS176" s="27"/>
      <c r="YT176" s="27"/>
      <c r="YU176" s="27"/>
      <c r="YV176" s="27"/>
      <c r="YW176" s="27"/>
      <c r="YX176" s="27"/>
      <c r="YY176" s="27"/>
      <c r="YZ176" s="27"/>
      <c r="ZA176" s="27"/>
      <c r="ZB176" s="27"/>
      <c r="ZC176" s="27"/>
      <c r="ZD176" s="27"/>
      <c r="ZE176" s="27"/>
      <c r="ZF176" s="27"/>
      <c r="ZG176" s="27"/>
      <c r="ZH176" s="27"/>
      <c r="ZI176" s="27"/>
      <c r="ZJ176" s="27"/>
      <c r="ZK176" s="27"/>
      <c r="ZL176" s="27"/>
      <c r="ZM176" s="27"/>
      <c r="ZN176" s="27"/>
      <c r="ZO176" s="27"/>
      <c r="ZP176" s="27"/>
      <c r="ZQ176" s="27"/>
      <c r="ZR176" s="27"/>
      <c r="ZS176" s="27"/>
      <c r="ZT176" s="27"/>
      <c r="ZU176" s="27"/>
      <c r="ZV176" s="27"/>
      <c r="ZW176" s="27"/>
      <c r="ZX176" s="27"/>
      <c r="ZY176" s="27"/>
      <c r="ZZ176" s="27"/>
      <c r="AAA176" s="27"/>
      <c r="AAB176" s="27"/>
      <c r="AAC176" s="27"/>
      <c r="AAD176" s="27"/>
      <c r="AAE176" s="27"/>
      <c r="AAF176" s="27"/>
      <c r="AAG176" s="27"/>
      <c r="AAH176" s="27"/>
      <c r="AAI176" s="27"/>
      <c r="AAJ176" s="27"/>
      <c r="AAK176" s="27"/>
      <c r="AAL176" s="27"/>
      <c r="AAM176" s="27"/>
      <c r="AAN176" s="27"/>
      <c r="AAO176" s="27"/>
      <c r="AAP176" s="27"/>
      <c r="AAQ176" s="27"/>
      <c r="AAR176" s="27"/>
      <c r="AAS176" s="27"/>
      <c r="AAT176" s="27"/>
      <c r="AAU176" s="27"/>
      <c r="AAV176" s="27"/>
      <c r="AAW176" s="27"/>
      <c r="AAX176" s="27"/>
      <c r="AAY176" s="27"/>
      <c r="AAZ176" s="27"/>
      <c r="ABA176" s="27"/>
      <c r="ABB176" s="27"/>
      <c r="ABC176" s="27"/>
      <c r="ABD176" s="27"/>
      <c r="ABE176" s="27"/>
      <c r="ABF176" s="27"/>
      <c r="ABG176" s="27"/>
      <c r="ABH176" s="27"/>
      <c r="ABI176" s="27"/>
      <c r="ABJ176" s="27"/>
      <c r="ABK176" s="27"/>
      <c r="ABL176" s="27"/>
      <c r="ABM176" s="27"/>
      <c r="ABN176" s="27"/>
      <c r="ABO176" s="27"/>
      <c r="ABP176" s="27"/>
      <c r="ABQ176" s="27"/>
      <c r="ABR176" s="27"/>
      <c r="ABS176" s="27"/>
      <c r="ABT176" s="27"/>
      <c r="ABU176" s="27"/>
      <c r="ABV176" s="27"/>
      <c r="ABW176" s="27"/>
      <c r="ABX176" s="27"/>
      <c r="ABY176" s="27"/>
      <c r="ABZ176" s="27"/>
      <c r="ACA176" s="27"/>
      <c r="ACB176" s="27"/>
      <c r="ACC176" s="27"/>
      <c r="ACD176" s="27"/>
      <c r="ACE176" s="27"/>
      <c r="ACF176" s="27"/>
      <c r="ACG176" s="27"/>
      <c r="ACH176" s="27"/>
      <c r="ACI176" s="27"/>
      <c r="ACJ176" s="27"/>
      <c r="ACK176" s="27"/>
      <c r="ACL176" s="27"/>
      <c r="ACM176" s="27"/>
      <c r="ACN176" s="27"/>
      <c r="ACO176" s="27"/>
      <c r="ACP176" s="27"/>
      <c r="ACQ176" s="27"/>
      <c r="ACR176" s="27"/>
      <c r="ACS176" s="27"/>
      <c r="ACT176" s="27"/>
      <c r="ACU176" s="27"/>
      <c r="ACV176" s="27"/>
      <c r="ACW176" s="27"/>
      <c r="ACX176" s="27"/>
      <c r="ACY176" s="27"/>
      <c r="ACZ176" s="27"/>
      <c r="ADA176" s="27"/>
      <c r="ADB176" s="27"/>
      <c r="ADC176" s="27"/>
      <c r="ADD176" s="27"/>
      <c r="ADE176" s="27"/>
      <c r="ADF176" s="27"/>
      <c r="ADG176" s="27"/>
      <c r="ADH176" s="27"/>
      <c r="ADI176" s="27"/>
      <c r="ADJ176" s="27"/>
      <c r="ADK176" s="27"/>
      <c r="ADL176" s="27"/>
      <c r="ADM176" s="27"/>
      <c r="ADN176" s="27"/>
      <c r="ADO176" s="27"/>
      <c r="ADP176" s="27"/>
      <c r="ADQ176" s="27"/>
      <c r="ADR176" s="27"/>
      <c r="ADS176" s="27"/>
      <c r="ADT176" s="27"/>
      <c r="ADU176" s="27"/>
      <c r="ADV176" s="27"/>
      <c r="ADW176" s="27"/>
      <c r="ADX176" s="27"/>
      <c r="ADY176" s="27"/>
      <c r="ADZ176" s="27"/>
      <c r="AEA176" s="27"/>
      <c r="AEB176" s="27"/>
      <c r="AEC176" s="27"/>
      <c r="AED176" s="27"/>
      <c r="AEE176" s="27"/>
      <c r="AEF176" s="27"/>
      <c r="AEG176" s="27"/>
      <c r="AEH176" s="27"/>
      <c r="AEI176" s="27"/>
      <c r="AEJ176" s="27"/>
      <c r="AEK176" s="27"/>
      <c r="AEL176" s="27"/>
      <c r="AEM176" s="27"/>
      <c r="AEN176" s="27"/>
      <c r="AEO176" s="27"/>
      <c r="AEP176" s="27"/>
      <c r="AEQ176" s="27"/>
      <c r="AER176" s="27"/>
      <c r="AES176" s="27"/>
      <c r="AET176" s="27"/>
      <c r="AEU176" s="27"/>
      <c r="AEV176" s="27"/>
      <c r="AEW176" s="27"/>
      <c r="AEX176" s="27"/>
      <c r="AEY176" s="27"/>
      <c r="AEZ176" s="27"/>
      <c r="AFA176" s="27"/>
      <c r="AFB176" s="27"/>
      <c r="AFC176" s="27"/>
      <c r="AFD176" s="27"/>
      <c r="AFE176" s="27"/>
      <c r="AFF176" s="27"/>
      <c r="AFG176" s="27"/>
      <c r="AFH176" s="27"/>
      <c r="AFI176" s="27"/>
      <c r="AFJ176" s="27"/>
      <c r="AFK176" s="27"/>
      <c r="AFL176" s="27"/>
      <c r="AFM176" s="27"/>
      <c r="AFN176" s="27"/>
      <c r="AFO176" s="27"/>
      <c r="AFP176" s="27"/>
      <c r="AFQ176" s="27"/>
      <c r="AFR176" s="27"/>
      <c r="AFS176" s="27"/>
      <c r="AFT176" s="27"/>
      <c r="AFU176" s="27"/>
      <c r="AFV176" s="27"/>
      <c r="AFW176" s="27"/>
      <c r="AFX176" s="27"/>
      <c r="AFY176" s="27"/>
      <c r="AFZ176" s="27"/>
      <c r="AGA176" s="27"/>
      <c r="AGB176" s="27"/>
      <c r="AGC176" s="27"/>
      <c r="AGD176" s="27"/>
      <c r="AGE176" s="27"/>
      <c r="AGF176" s="27"/>
      <c r="AGG176" s="27"/>
      <c r="AGH176" s="27"/>
      <c r="AGI176" s="27"/>
      <c r="AGJ176" s="27"/>
      <c r="AGK176" s="27"/>
      <c r="AGL176" s="27"/>
      <c r="AGM176" s="27"/>
      <c r="AGN176" s="27"/>
      <c r="AGO176" s="27"/>
      <c r="AGP176" s="27"/>
      <c r="AGQ176" s="27"/>
      <c r="AGR176" s="27"/>
      <c r="AGS176" s="27"/>
      <c r="AGT176" s="27"/>
      <c r="AGU176" s="27"/>
      <c r="AGV176" s="27"/>
      <c r="AGW176" s="27"/>
      <c r="AGX176" s="27"/>
      <c r="AGY176" s="27"/>
      <c r="AGZ176" s="27"/>
      <c r="AHA176" s="27"/>
      <c r="AHB176" s="27"/>
      <c r="AHC176" s="27"/>
      <c r="AHD176" s="27"/>
      <c r="AHE176" s="27"/>
      <c r="AHF176" s="27"/>
      <c r="AHG176" s="27"/>
      <c r="AHH176" s="27"/>
      <c r="AHI176" s="27"/>
      <c r="AHJ176" s="27"/>
      <c r="AHK176" s="27"/>
      <c r="AHL176" s="27"/>
      <c r="AHM176" s="27"/>
      <c r="AHN176" s="27"/>
      <c r="AHO176" s="27"/>
      <c r="AHP176" s="27"/>
      <c r="AHQ176" s="27"/>
      <c r="AHR176" s="27"/>
      <c r="AHS176" s="27"/>
      <c r="AHT176" s="27"/>
      <c r="AHU176" s="27"/>
      <c r="AHV176" s="27"/>
      <c r="AHW176" s="27"/>
      <c r="AHX176" s="27"/>
      <c r="AHY176" s="27"/>
      <c r="AHZ176" s="27"/>
      <c r="AIA176" s="27"/>
      <c r="AIB176" s="27"/>
      <c r="AIC176" s="27"/>
      <c r="AID176" s="27"/>
      <c r="AIE176" s="27"/>
      <c r="AIF176" s="27"/>
      <c r="AIG176" s="27"/>
      <c r="AIH176" s="27"/>
      <c r="AII176" s="27"/>
      <c r="AIJ176" s="27"/>
      <c r="AIK176" s="27"/>
      <c r="AIL176" s="27"/>
      <c r="AIM176" s="27"/>
      <c r="AIN176" s="27"/>
      <c r="AIO176" s="27"/>
      <c r="AIP176" s="27"/>
      <c r="AIQ176" s="27"/>
      <c r="AIR176" s="27"/>
      <c r="AIS176" s="27"/>
      <c r="AIT176" s="27"/>
      <c r="AIU176" s="27"/>
      <c r="AIV176" s="27"/>
      <c r="AIW176" s="27"/>
      <c r="AIX176" s="27"/>
      <c r="AIY176" s="27"/>
      <c r="AIZ176" s="27"/>
      <c r="AJA176" s="27"/>
      <c r="AJB176" s="27"/>
      <c r="AJC176" s="27"/>
      <c r="AJD176" s="27"/>
      <c r="AJE176" s="27"/>
      <c r="AJF176" s="27"/>
      <c r="AJG176" s="27"/>
      <c r="AJH176" s="27"/>
      <c r="AJI176" s="27"/>
      <c r="AJJ176" s="27"/>
      <c r="AJK176" s="27"/>
      <c r="AJL176" s="27"/>
      <c r="AJM176" s="27"/>
      <c r="AJN176" s="27"/>
      <c r="AJO176" s="27"/>
      <c r="AJP176" s="27"/>
      <c r="AJQ176" s="27"/>
      <c r="AJR176" s="27"/>
      <c r="AJS176" s="27"/>
      <c r="AJT176" s="27"/>
      <c r="AJU176" s="27"/>
      <c r="AJV176" s="27"/>
      <c r="AJW176" s="27"/>
      <c r="AJX176" s="27"/>
      <c r="AJY176" s="27"/>
      <c r="AJZ176" s="27"/>
      <c r="AKA176" s="27"/>
      <c r="AKB176" s="27"/>
      <c r="AKC176" s="27"/>
      <c r="AKD176" s="27"/>
      <c r="AKE176" s="27"/>
      <c r="AKF176" s="27"/>
      <c r="AKG176" s="27"/>
      <c r="AKH176" s="27"/>
      <c r="AKI176" s="27"/>
      <c r="AKJ176" s="27"/>
      <c r="AKK176" s="27"/>
      <c r="AKL176" s="27"/>
      <c r="AKM176" s="27"/>
      <c r="AKN176" s="27"/>
      <c r="AKO176" s="27"/>
      <c r="AKP176" s="27"/>
      <c r="AKQ176" s="27"/>
      <c r="AKR176" s="27"/>
      <c r="AKS176" s="27"/>
      <c r="AKT176" s="27"/>
      <c r="AKU176" s="27"/>
      <c r="AKV176" s="27"/>
      <c r="AKW176" s="27"/>
      <c r="AKX176" s="27"/>
      <c r="AKY176" s="27"/>
      <c r="AKZ176" s="27"/>
      <c r="ALA176" s="27"/>
      <c r="ALB176" s="27"/>
      <c r="ALC176" s="27"/>
      <c r="ALD176" s="27"/>
      <c r="ALE176" s="27"/>
      <c r="ALF176" s="27"/>
      <c r="ALG176" s="27"/>
      <c r="ALH176" s="27"/>
      <c r="ALI176" s="27"/>
      <c r="ALJ176" s="27"/>
      <c r="ALK176" s="27"/>
      <c r="ALL176" s="27"/>
      <c r="ALM176" s="27"/>
      <c r="ALN176" s="27"/>
      <c r="ALO176" s="27"/>
      <c r="ALP176" s="27"/>
      <c r="ALQ176" s="27"/>
      <c r="ALR176" s="27"/>
      <c r="ALS176" s="27"/>
    </row>
    <row r="177" spans="1:1007" ht="19.5" customHeight="1" thickBot="1" x14ac:dyDescent="0.25">
      <c r="A177" s="547"/>
      <c r="B177" s="549"/>
      <c r="C177" s="551"/>
      <c r="D177" s="553"/>
      <c r="E177" s="555"/>
      <c r="F177" s="557"/>
      <c r="G177" s="688"/>
      <c r="H177" s="559"/>
      <c r="I177" s="559"/>
      <c r="J177" s="545"/>
      <c r="K177" s="349" t="s">
        <v>11</v>
      </c>
      <c r="L177" s="15">
        <f t="shared" ref="L177:W177" si="41">SUM(L175:L176)</f>
        <v>150</v>
      </c>
      <c r="M177" s="347">
        <f t="shared" si="41"/>
        <v>0</v>
      </c>
      <c r="N177" s="347">
        <f t="shared" si="41"/>
        <v>0</v>
      </c>
      <c r="O177" s="16">
        <f t="shared" si="41"/>
        <v>150</v>
      </c>
      <c r="P177" s="15">
        <f t="shared" si="41"/>
        <v>150</v>
      </c>
      <c r="Q177" s="347">
        <f t="shared" si="41"/>
        <v>0</v>
      </c>
      <c r="R177" s="347">
        <f t="shared" si="41"/>
        <v>0</v>
      </c>
      <c r="S177" s="16">
        <f t="shared" si="41"/>
        <v>150</v>
      </c>
      <c r="T177" s="15">
        <f t="shared" si="41"/>
        <v>109</v>
      </c>
      <c r="U177" s="347">
        <f t="shared" si="41"/>
        <v>0</v>
      </c>
      <c r="V177" s="347">
        <f t="shared" si="41"/>
        <v>0</v>
      </c>
      <c r="W177" s="16">
        <f t="shared" si="41"/>
        <v>109</v>
      </c>
      <c r="X177" s="27"/>
      <c r="Y177" s="27"/>
      <c r="Z177" s="27"/>
      <c r="AA177" s="27"/>
      <c r="AB177" s="27"/>
      <c r="AC177" s="27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40"/>
      <c r="AV177" s="39"/>
      <c r="AW177" s="39"/>
      <c r="AX177" s="39"/>
      <c r="AY177" s="39"/>
      <c r="AZ177" s="39"/>
      <c r="BA177" s="39"/>
      <c r="BB177" s="39"/>
      <c r="BC177" s="39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7"/>
      <c r="HW177" s="27"/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7"/>
      <c r="IJ177" s="27"/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7"/>
      <c r="IW177" s="27"/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7"/>
      <c r="JJ177" s="27"/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7"/>
      <c r="JW177" s="27"/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7"/>
      <c r="KJ177" s="27"/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7"/>
      <c r="KW177" s="27"/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7"/>
      <c r="LJ177" s="27"/>
      <c r="LK177" s="27"/>
      <c r="LL177" s="27"/>
      <c r="LM177" s="27"/>
      <c r="LN177" s="27"/>
      <c r="LO177" s="27"/>
      <c r="LP177" s="27"/>
      <c r="LQ177" s="27"/>
      <c r="LR177" s="27"/>
      <c r="LS177" s="27"/>
      <c r="LT177" s="27"/>
      <c r="LU177" s="27"/>
      <c r="LV177" s="27"/>
      <c r="LW177" s="27"/>
      <c r="LX177" s="27"/>
      <c r="LY177" s="27"/>
      <c r="LZ177" s="27"/>
      <c r="MA177" s="27"/>
      <c r="MB177" s="27"/>
      <c r="MC177" s="27"/>
      <c r="MD177" s="27"/>
      <c r="ME177" s="27"/>
      <c r="MF177" s="27"/>
      <c r="MG177" s="27"/>
      <c r="MH177" s="27"/>
      <c r="MI177" s="27"/>
      <c r="MJ177" s="27"/>
      <c r="MK177" s="27"/>
      <c r="ML177" s="27"/>
      <c r="MM177" s="27"/>
      <c r="MN177" s="27"/>
      <c r="MO177" s="27"/>
      <c r="MP177" s="27"/>
      <c r="MQ177" s="27"/>
      <c r="MR177" s="27"/>
      <c r="MS177" s="27"/>
      <c r="MT177" s="27"/>
      <c r="MU177" s="27"/>
      <c r="MV177" s="27"/>
      <c r="MW177" s="27"/>
      <c r="MX177" s="27"/>
      <c r="MY177" s="27"/>
      <c r="MZ177" s="27"/>
      <c r="NA177" s="27"/>
      <c r="NB177" s="27"/>
      <c r="NC177" s="27"/>
      <c r="ND177" s="27"/>
      <c r="NE177" s="27"/>
      <c r="NF177" s="27"/>
      <c r="NG177" s="27"/>
      <c r="NH177" s="27"/>
      <c r="NI177" s="27"/>
      <c r="NJ177" s="27"/>
      <c r="NK177" s="27"/>
      <c r="NL177" s="27"/>
      <c r="NM177" s="27"/>
      <c r="NN177" s="27"/>
      <c r="NO177" s="27"/>
      <c r="NP177" s="27"/>
      <c r="NQ177" s="27"/>
      <c r="NR177" s="27"/>
      <c r="NS177" s="27"/>
      <c r="NT177" s="27"/>
      <c r="NU177" s="27"/>
      <c r="NV177" s="27"/>
      <c r="NW177" s="27"/>
      <c r="NX177" s="27"/>
      <c r="NY177" s="27"/>
      <c r="NZ177" s="27"/>
      <c r="OA177" s="27"/>
      <c r="OB177" s="27"/>
      <c r="OC177" s="27"/>
      <c r="OD177" s="27"/>
      <c r="OE177" s="27"/>
      <c r="OF177" s="27"/>
      <c r="OG177" s="27"/>
      <c r="OH177" s="27"/>
      <c r="OI177" s="27"/>
      <c r="OJ177" s="27"/>
      <c r="OK177" s="27"/>
      <c r="OL177" s="27"/>
      <c r="OM177" s="27"/>
      <c r="ON177" s="27"/>
      <c r="OO177" s="27"/>
      <c r="OP177" s="27"/>
      <c r="OQ177" s="27"/>
      <c r="OR177" s="27"/>
      <c r="OS177" s="27"/>
      <c r="OT177" s="27"/>
      <c r="OU177" s="27"/>
      <c r="OV177" s="27"/>
      <c r="OW177" s="27"/>
      <c r="OX177" s="27"/>
      <c r="OY177" s="27"/>
      <c r="OZ177" s="27"/>
      <c r="PA177" s="27"/>
      <c r="PB177" s="27"/>
      <c r="PC177" s="27"/>
      <c r="PD177" s="27"/>
      <c r="PE177" s="27"/>
      <c r="PF177" s="27"/>
      <c r="PG177" s="27"/>
      <c r="PH177" s="27"/>
      <c r="PI177" s="27"/>
      <c r="PJ177" s="27"/>
      <c r="PK177" s="27"/>
      <c r="PL177" s="27"/>
      <c r="PM177" s="27"/>
      <c r="PN177" s="27"/>
      <c r="PO177" s="27"/>
      <c r="PP177" s="27"/>
      <c r="PQ177" s="27"/>
      <c r="PR177" s="27"/>
      <c r="PS177" s="27"/>
      <c r="PT177" s="27"/>
      <c r="PU177" s="27"/>
      <c r="PV177" s="27"/>
      <c r="PW177" s="27"/>
      <c r="PX177" s="27"/>
      <c r="PY177" s="27"/>
      <c r="PZ177" s="27"/>
      <c r="QA177" s="27"/>
      <c r="QB177" s="27"/>
      <c r="QC177" s="27"/>
      <c r="QD177" s="27"/>
      <c r="QE177" s="27"/>
      <c r="QF177" s="27"/>
      <c r="QG177" s="27"/>
      <c r="QH177" s="27"/>
      <c r="QI177" s="27"/>
      <c r="QJ177" s="27"/>
      <c r="QK177" s="27"/>
      <c r="QL177" s="27"/>
      <c r="QM177" s="27"/>
      <c r="QN177" s="27"/>
      <c r="QO177" s="27"/>
      <c r="QP177" s="27"/>
      <c r="QQ177" s="27"/>
      <c r="QR177" s="27"/>
      <c r="QS177" s="27"/>
      <c r="QT177" s="27"/>
      <c r="QU177" s="27"/>
      <c r="QV177" s="27"/>
      <c r="QW177" s="27"/>
      <c r="QX177" s="27"/>
      <c r="QY177" s="27"/>
      <c r="QZ177" s="27"/>
      <c r="RA177" s="27"/>
      <c r="RB177" s="27"/>
      <c r="RC177" s="27"/>
      <c r="RD177" s="27"/>
      <c r="RE177" s="27"/>
      <c r="RF177" s="27"/>
      <c r="RG177" s="27"/>
      <c r="RH177" s="27"/>
      <c r="RI177" s="27"/>
      <c r="RJ177" s="27"/>
      <c r="RK177" s="27"/>
      <c r="RL177" s="27"/>
      <c r="RM177" s="27"/>
      <c r="RN177" s="27"/>
      <c r="RO177" s="27"/>
      <c r="RP177" s="27"/>
      <c r="RQ177" s="27"/>
      <c r="RR177" s="27"/>
      <c r="RS177" s="27"/>
      <c r="RT177" s="27"/>
      <c r="RU177" s="27"/>
      <c r="RV177" s="27"/>
      <c r="RW177" s="27"/>
      <c r="RX177" s="27"/>
      <c r="RY177" s="27"/>
      <c r="RZ177" s="27"/>
      <c r="SA177" s="27"/>
      <c r="SB177" s="27"/>
      <c r="SC177" s="27"/>
      <c r="SD177" s="27"/>
      <c r="SE177" s="27"/>
      <c r="SF177" s="27"/>
      <c r="SG177" s="27"/>
      <c r="SH177" s="27"/>
      <c r="SI177" s="27"/>
      <c r="SJ177" s="27"/>
      <c r="SK177" s="27"/>
      <c r="SL177" s="27"/>
      <c r="SM177" s="27"/>
      <c r="SN177" s="27"/>
      <c r="SO177" s="27"/>
      <c r="SP177" s="27"/>
      <c r="SQ177" s="27"/>
      <c r="SR177" s="27"/>
      <c r="SS177" s="27"/>
      <c r="ST177" s="27"/>
      <c r="SU177" s="27"/>
      <c r="SV177" s="27"/>
      <c r="SW177" s="27"/>
      <c r="SX177" s="27"/>
      <c r="SY177" s="27"/>
      <c r="SZ177" s="27"/>
      <c r="TA177" s="27"/>
      <c r="TB177" s="27"/>
      <c r="TC177" s="27"/>
      <c r="TD177" s="27"/>
      <c r="TE177" s="27"/>
      <c r="TF177" s="27"/>
      <c r="TG177" s="27"/>
      <c r="TH177" s="27"/>
      <c r="TI177" s="27"/>
      <c r="TJ177" s="27"/>
      <c r="TK177" s="27"/>
      <c r="TL177" s="27"/>
      <c r="TM177" s="27"/>
      <c r="TN177" s="27"/>
      <c r="TO177" s="27"/>
      <c r="TP177" s="27"/>
      <c r="TQ177" s="27"/>
      <c r="TR177" s="27"/>
      <c r="TS177" s="27"/>
      <c r="TT177" s="27"/>
      <c r="TU177" s="27"/>
      <c r="TV177" s="27"/>
      <c r="TW177" s="27"/>
      <c r="TX177" s="27"/>
      <c r="TY177" s="27"/>
      <c r="TZ177" s="27"/>
      <c r="UA177" s="27"/>
      <c r="UB177" s="27"/>
      <c r="UC177" s="27"/>
      <c r="UD177" s="27"/>
      <c r="UE177" s="27"/>
      <c r="UF177" s="27"/>
      <c r="UG177" s="27"/>
      <c r="UH177" s="27"/>
      <c r="UI177" s="27"/>
      <c r="UJ177" s="27"/>
      <c r="UK177" s="27"/>
      <c r="UL177" s="27"/>
      <c r="UM177" s="27"/>
      <c r="UN177" s="27"/>
      <c r="UO177" s="27"/>
      <c r="UP177" s="27"/>
      <c r="UQ177" s="27"/>
      <c r="UR177" s="27"/>
      <c r="US177" s="27"/>
      <c r="UT177" s="27"/>
      <c r="UU177" s="27"/>
      <c r="UV177" s="27"/>
      <c r="UW177" s="27"/>
      <c r="UX177" s="27"/>
      <c r="UY177" s="27"/>
      <c r="UZ177" s="27"/>
      <c r="VA177" s="27"/>
      <c r="VB177" s="27"/>
      <c r="VC177" s="27"/>
      <c r="VD177" s="27"/>
      <c r="VE177" s="27"/>
      <c r="VF177" s="27"/>
      <c r="VG177" s="27"/>
      <c r="VH177" s="27"/>
      <c r="VI177" s="27"/>
      <c r="VJ177" s="27"/>
      <c r="VK177" s="27"/>
      <c r="VL177" s="27"/>
      <c r="VM177" s="27"/>
      <c r="VN177" s="27"/>
      <c r="VO177" s="27"/>
      <c r="VP177" s="27"/>
      <c r="VQ177" s="27"/>
      <c r="VR177" s="27"/>
      <c r="VS177" s="27"/>
      <c r="VT177" s="27"/>
      <c r="VU177" s="27"/>
      <c r="VV177" s="27"/>
      <c r="VW177" s="27"/>
      <c r="VX177" s="27"/>
      <c r="VY177" s="27"/>
      <c r="VZ177" s="27"/>
      <c r="WA177" s="27"/>
      <c r="WB177" s="27"/>
      <c r="WC177" s="27"/>
      <c r="WD177" s="27"/>
      <c r="WE177" s="27"/>
      <c r="WF177" s="27"/>
      <c r="WG177" s="27"/>
      <c r="WH177" s="27"/>
      <c r="WI177" s="27"/>
      <c r="WJ177" s="27"/>
      <c r="WK177" s="27"/>
      <c r="WL177" s="27"/>
      <c r="WM177" s="27"/>
      <c r="WN177" s="27"/>
      <c r="WO177" s="27"/>
      <c r="WP177" s="27"/>
      <c r="WQ177" s="27"/>
      <c r="WR177" s="27"/>
      <c r="WS177" s="27"/>
      <c r="WT177" s="27"/>
      <c r="WU177" s="27"/>
      <c r="WV177" s="27"/>
      <c r="WW177" s="27"/>
      <c r="WX177" s="27"/>
      <c r="WY177" s="27"/>
      <c r="WZ177" s="27"/>
      <c r="XA177" s="27"/>
      <c r="XB177" s="27"/>
      <c r="XC177" s="27"/>
      <c r="XD177" s="27"/>
      <c r="XE177" s="27"/>
      <c r="XF177" s="27"/>
      <c r="XG177" s="27"/>
      <c r="XH177" s="27"/>
      <c r="XI177" s="27"/>
      <c r="XJ177" s="27"/>
      <c r="XK177" s="27"/>
      <c r="XL177" s="27"/>
      <c r="XM177" s="27"/>
      <c r="XN177" s="27"/>
      <c r="XO177" s="27"/>
      <c r="XP177" s="27"/>
      <c r="XQ177" s="27"/>
      <c r="XR177" s="27"/>
      <c r="XS177" s="27"/>
      <c r="XT177" s="27"/>
      <c r="XU177" s="27"/>
      <c r="XV177" s="27"/>
      <c r="XW177" s="27"/>
      <c r="XX177" s="27"/>
      <c r="XY177" s="27"/>
      <c r="XZ177" s="27"/>
      <c r="YA177" s="27"/>
      <c r="YB177" s="27"/>
      <c r="YC177" s="27"/>
      <c r="YD177" s="27"/>
      <c r="YE177" s="27"/>
      <c r="YF177" s="27"/>
      <c r="YG177" s="27"/>
      <c r="YH177" s="27"/>
      <c r="YI177" s="27"/>
      <c r="YJ177" s="27"/>
      <c r="YK177" s="27"/>
      <c r="YL177" s="27"/>
      <c r="YM177" s="27"/>
      <c r="YN177" s="27"/>
      <c r="YO177" s="27"/>
      <c r="YP177" s="27"/>
      <c r="YQ177" s="27"/>
      <c r="YR177" s="27"/>
      <c r="YS177" s="27"/>
      <c r="YT177" s="27"/>
      <c r="YU177" s="27"/>
      <c r="YV177" s="27"/>
      <c r="YW177" s="27"/>
      <c r="YX177" s="27"/>
      <c r="YY177" s="27"/>
      <c r="YZ177" s="27"/>
      <c r="ZA177" s="27"/>
      <c r="ZB177" s="27"/>
      <c r="ZC177" s="27"/>
      <c r="ZD177" s="27"/>
      <c r="ZE177" s="27"/>
      <c r="ZF177" s="27"/>
      <c r="ZG177" s="27"/>
      <c r="ZH177" s="27"/>
      <c r="ZI177" s="27"/>
      <c r="ZJ177" s="27"/>
      <c r="ZK177" s="27"/>
      <c r="ZL177" s="27"/>
      <c r="ZM177" s="27"/>
      <c r="ZN177" s="27"/>
      <c r="ZO177" s="27"/>
      <c r="ZP177" s="27"/>
      <c r="ZQ177" s="27"/>
      <c r="ZR177" s="27"/>
      <c r="ZS177" s="27"/>
      <c r="ZT177" s="27"/>
      <c r="ZU177" s="27"/>
      <c r="ZV177" s="27"/>
      <c r="ZW177" s="27"/>
      <c r="ZX177" s="27"/>
      <c r="ZY177" s="27"/>
      <c r="ZZ177" s="27"/>
      <c r="AAA177" s="27"/>
      <c r="AAB177" s="27"/>
      <c r="AAC177" s="27"/>
      <c r="AAD177" s="27"/>
      <c r="AAE177" s="27"/>
      <c r="AAF177" s="27"/>
      <c r="AAG177" s="27"/>
      <c r="AAH177" s="27"/>
      <c r="AAI177" s="27"/>
      <c r="AAJ177" s="27"/>
      <c r="AAK177" s="27"/>
      <c r="AAL177" s="27"/>
      <c r="AAM177" s="27"/>
      <c r="AAN177" s="27"/>
      <c r="AAO177" s="27"/>
      <c r="AAP177" s="27"/>
      <c r="AAQ177" s="27"/>
      <c r="AAR177" s="27"/>
      <c r="AAS177" s="27"/>
      <c r="AAT177" s="27"/>
      <c r="AAU177" s="27"/>
      <c r="AAV177" s="27"/>
      <c r="AAW177" s="27"/>
      <c r="AAX177" s="27"/>
      <c r="AAY177" s="27"/>
      <c r="AAZ177" s="27"/>
      <c r="ABA177" s="27"/>
      <c r="ABB177" s="27"/>
      <c r="ABC177" s="27"/>
      <c r="ABD177" s="27"/>
      <c r="ABE177" s="27"/>
      <c r="ABF177" s="27"/>
      <c r="ABG177" s="27"/>
      <c r="ABH177" s="27"/>
      <c r="ABI177" s="27"/>
      <c r="ABJ177" s="27"/>
      <c r="ABK177" s="27"/>
      <c r="ABL177" s="27"/>
      <c r="ABM177" s="27"/>
      <c r="ABN177" s="27"/>
      <c r="ABO177" s="27"/>
      <c r="ABP177" s="27"/>
      <c r="ABQ177" s="27"/>
      <c r="ABR177" s="27"/>
      <c r="ABS177" s="27"/>
      <c r="ABT177" s="27"/>
      <c r="ABU177" s="27"/>
      <c r="ABV177" s="27"/>
      <c r="ABW177" s="27"/>
      <c r="ABX177" s="27"/>
      <c r="ABY177" s="27"/>
      <c r="ABZ177" s="27"/>
      <c r="ACA177" s="27"/>
      <c r="ACB177" s="27"/>
      <c r="ACC177" s="27"/>
      <c r="ACD177" s="27"/>
      <c r="ACE177" s="27"/>
      <c r="ACF177" s="27"/>
      <c r="ACG177" s="27"/>
      <c r="ACH177" s="27"/>
      <c r="ACI177" s="27"/>
      <c r="ACJ177" s="27"/>
      <c r="ACK177" s="27"/>
      <c r="ACL177" s="27"/>
      <c r="ACM177" s="27"/>
      <c r="ACN177" s="27"/>
      <c r="ACO177" s="27"/>
      <c r="ACP177" s="27"/>
      <c r="ACQ177" s="27"/>
      <c r="ACR177" s="27"/>
      <c r="ACS177" s="27"/>
      <c r="ACT177" s="27"/>
      <c r="ACU177" s="27"/>
      <c r="ACV177" s="27"/>
      <c r="ACW177" s="27"/>
      <c r="ACX177" s="27"/>
      <c r="ACY177" s="27"/>
      <c r="ACZ177" s="27"/>
      <c r="ADA177" s="27"/>
      <c r="ADB177" s="27"/>
      <c r="ADC177" s="27"/>
      <c r="ADD177" s="27"/>
      <c r="ADE177" s="27"/>
      <c r="ADF177" s="27"/>
      <c r="ADG177" s="27"/>
      <c r="ADH177" s="27"/>
      <c r="ADI177" s="27"/>
      <c r="ADJ177" s="27"/>
      <c r="ADK177" s="27"/>
      <c r="ADL177" s="27"/>
      <c r="ADM177" s="27"/>
      <c r="ADN177" s="27"/>
      <c r="ADO177" s="27"/>
      <c r="ADP177" s="27"/>
      <c r="ADQ177" s="27"/>
      <c r="ADR177" s="27"/>
      <c r="ADS177" s="27"/>
      <c r="ADT177" s="27"/>
      <c r="ADU177" s="27"/>
      <c r="ADV177" s="27"/>
      <c r="ADW177" s="27"/>
      <c r="ADX177" s="27"/>
      <c r="ADY177" s="27"/>
      <c r="ADZ177" s="27"/>
      <c r="AEA177" s="27"/>
      <c r="AEB177" s="27"/>
      <c r="AEC177" s="27"/>
      <c r="AED177" s="27"/>
      <c r="AEE177" s="27"/>
      <c r="AEF177" s="27"/>
      <c r="AEG177" s="27"/>
      <c r="AEH177" s="27"/>
      <c r="AEI177" s="27"/>
      <c r="AEJ177" s="27"/>
      <c r="AEK177" s="27"/>
      <c r="AEL177" s="27"/>
      <c r="AEM177" s="27"/>
      <c r="AEN177" s="27"/>
      <c r="AEO177" s="27"/>
      <c r="AEP177" s="27"/>
      <c r="AEQ177" s="27"/>
      <c r="AER177" s="27"/>
      <c r="AES177" s="27"/>
      <c r="AET177" s="27"/>
      <c r="AEU177" s="27"/>
      <c r="AEV177" s="27"/>
      <c r="AEW177" s="27"/>
      <c r="AEX177" s="27"/>
      <c r="AEY177" s="27"/>
      <c r="AEZ177" s="27"/>
      <c r="AFA177" s="27"/>
      <c r="AFB177" s="27"/>
      <c r="AFC177" s="27"/>
      <c r="AFD177" s="27"/>
      <c r="AFE177" s="27"/>
      <c r="AFF177" s="27"/>
      <c r="AFG177" s="27"/>
      <c r="AFH177" s="27"/>
      <c r="AFI177" s="27"/>
      <c r="AFJ177" s="27"/>
      <c r="AFK177" s="27"/>
      <c r="AFL177" s="27"/>
      <c r="AFM177" s="27"/>
      <c r="AFN177" s="27"/>
      <c r="AFO177" s="27"/>
      <c r="AFP177" s="27"/>
      <c r="AFQ177" s="27"/>
      <c r="AFR177" s="27"/>
      <c r="AFS177" s="27"/>
      <c r="AFT177" s="27"/>
      <c r="AFU177" s="27"/>
      <c r="AFV177" s="27"/>
      <c r="AFW177" s="27"/>
      <c r="AFX177" s="27"/>
      <c r="AFY177" s="27"/>
      <c r="AFZ177" s="27"/>
      <c r="AGA177" s="27"/>
      <c r="AGB177" s="27"/>
      <c r="AGC177" s="27"/>
      <c r="AGD177" s="27"/>
      <c r="AGE177" s="27"/>
      <c r="AGF177" s="27"/>
      <c r="AGG177" s="27"/>
      <c r="AGH177" s="27"/>
      <c r="AGI177" s="27"/>
      <c r="AGJ177" s="27"/>
      <c r="AGK177" s="27"/>
      <c r="AGL177" s="27"/>
      <c r="AGM177" s="27"/>
      <c r="AGN177" s="27"/>
      <c r="AGO177" s="27"/>
      <c r="AGP177" s="27"/>
      <c r="AGQ177" s="27"/>
      <c r="AGR177" s="27"/>
      <c r="AGS177" s="27"/>
      <c r="AGT177" s="27"/>
      <c r="AGU177" s="27"/>
      <c r="AGV177" s="27"/>
      <c r="AGW177" s="27"/>
      <c r="AGX177" s="27"/>
      <c r="AGY177" s="27"/>
      <c r="AGZ177" s="27"/>
      <c r="AHA177" s="27"/>
      <c r="AHB177" s="27"/>
      <c r="AHC177" s="27"/>
      <c r="AHD177" s="27"/>
      <c r="AHE177" s="27"/>
      <c r="AHF177" s="27"/>
      <c r="AHG177" s="27"/>
      <c r="AHH177" s="27"/>
      <c r="AHI177" s="27"/>
      <c r="AHJ177" s="27"/>
      <c r="AHK177" s="27"/>
      <c r="AHL177" s="27"/>
      <c r="AHM177" s="27"/>
      <c r="AHN177" s="27"/>
      <c r="AHO177" s="27"/>
      <c r="AHP177" s="27"/>
      <c r="AHQ177" s="27"/>
      <c r="AHR177" s="27"/>
      <c r="AHS177" s="27"/>
      <c r="AHT177" s="27"/>
      <c r="AHU177" s="27"/>
      <c r="AHV177" s="27"/>
      <c r="AHW177" s="27"/>
      <c r="AHX177" s="27"/>
      <c r="AHY177" s="27"/>
      <c r="AHZ177" s="27"/>
      <c r="AIA177" s="27"/>
      <c r="AIB177" s="27"/>
      <c r="AIC177" s="27"/>
      <c r="AID177" s="27"/>
      <c r="AIE177" s="27"/>
      <c r="AIF177" s="27"/>
      <c r="AIG177" s="27"/>
      <c r="AIH177" s="27"/>
      <c r="AII177" s="27"/>
      <c r="AIJ177" s="27"/>
      <c r="AIK177" s="27"/>
      <c r="AIL177" s="27"/>
      <c r="AIM177" s="27"/>
      <c r="AIN177" s="27"/>
      <c r="AIO177" s="27"/>
      <c r="AIP177" s="27"/>
      <c r="AIQ177" s="27"/>
      <c r="AIR177" s="27"/>
      <c r="AIS177" s="27"/>
      <c r="AIT177" s="27"/>
      <c r="AIU177" s="27"/>
      <c r="AIV177" s="27"/>
      <c r="AIW177" s="27"/>
      <c r="AIX177" s="27"/>
      <c r="AIY177" s="27"/>
      <c r="AIZ177" s="27"/>
      <c r="AJA177" s="27"/>
      <c r="AJB177" s="27"/>
      <c r="AJC177" s="27"/>
      <c r="AJD177" s="27"/>
      <c r="AJE177" s="27"/>
      <c r="AJF177" s="27"/>
      <c r="AJG177" s="27"/>
      <c r="AJH177" s="27"/>
      <c r="AJI177" s="27"/>
      <c r="AJJ177" s="27"/>
      <c r="AJK177" s="27"/>
      <c r="AJL177" s="27"/>
      <c r="AJM177" s="27"/>
      <c r="AJN177" s="27"/>
      <c r="AJO177" s="27"/>
      <c r="AJP177" s="27"/>
      <c r="AJQ177" s="27"/>
      <c r="AJR177" s="27"/>
      <c r="AJS177" s="27"/>
      <c r="AJT177" s="27"/>
      <c r="AJU177" s="27"/>
      <c r="AJV177" s="27"/>
      <c r="AJW177" s="27"/>
      <c r="AJX177" s="27"/>
      <c r="AJY177" s="27"/>
      <c r="AJZ177" s="27"/>
      <c r="AKA177" s="27"/>
      <c r="AKB177" s="27"/>
      <c r="AKC177" s="27"/>
      <c r="AKD177" s="27"/>
      <c r="AKE177" s="27"/>
      <c r="AKF177" s="27"/>
      <c r="AKG177" s="27"/>
      <c r="AKH177" s="27"/>
      <c r="AKI177" s="27"/>
      <c r="AKJ177" s="27"/>
      <c r="AKK177" s="27"/>
      <c r="AKL177" s="27"/>
      <c r="AKM177" s="27"/>
      <c r="AKN177" s="27"/>
      <c r="AKO177" s="27"/>
      <c r="AKP177" s="27"/>
      <c r="AKQ177" s="27"/>
      <c r="AKR177" s="27"/>
      <c r="AKS177" s="27"/>
      <c r="AKT177" s="27"/>
      <c r="AKU177" s="27"/>
      <c r="AKV177" s="27"/>
      <c r="AKW177" s="27"/>
      <c r="AKX177" s="27"/>
      <c r="AKY177" s="27"/>
      <c r="AKZ177" s="27"/>
      <c r="ALA177" s="27"/>
      <c r="ALB177" s="27"/>
      <c r="ALC177" s="27"/>
      <c r="ALD177" s="27"/>
      <c r="ALE177" s="27"/>
      <c r="ALF177" s="27"/>
      <c r="ALG177" s="27"/>
      <c r="ALH177" s="27"/>
      <c r="ALI177" s="27"/>
      <c r="ALJ177" s="27"/>
      <c r="ALK177" s="27"/>
      <c r="ALL177" s="27"/>
      <c r="ALM177" s="27"/>
      <c r="ALN177" s="27"/>
      <c r="ALO177" s="27"/>
      <c r="ALP177" s="27"/>
      <c r="ALQ177" s="27"/>
      <c r="ALR177" s="27"/>
      <c r="ALS177" s="27"/>
    </row>
    <row r="178" spans="1:1007" ht="19.5" customHeight="1" thickBot="1" x14ac:dyDescent="0.25">
      <c r="A178" s="546" t="s">
        <v>14</v>
      </c>
      <c r="B178" s="548" t="s">
        <v>15</v>
      </c>
      <c r="C178" s="550" t="s">
        <v>15</v>
      </c>
      <c r="D178" s="552" t="s">
        <v>483</v>
      </c>
      <c r="E178" s="554" t="s">
        <v>485</v>
      </c>
      <c r="F178" s="556" t="s">
        <v>184</v>
      </c>
      <c r="G178" s="722" t="s">
        <v>83</v>
      </c>
      <c r="H178" s="558" t="s">
        <v>18</v>
      </c>
      <c r="I178" s="558" t="s">
        <v>19</v>
      </c>
      <c r="J178" s="543" t="s">
        <v>486</v>
      </c>
      <c r="K178" s="147" t="s">
        <v>22</v>
      </c>
      <c r="L178" s="148">
        <f>+M178+O178</f>
        <v>328.2</v>
      </c>
      <c r="M178" s="376">
        <v>0</v>
      </c>
      <c r="N178" s="376">
        <v>0</v>
      </c>
      <c r="O178" s="389">
        <v>328.2</v>
      </c>
      <c r="P178" s="148">
        <f>+Q178+S178</f>
        <v>100</v>
      </c>
      <c r="Q178" s="376">
        <v>0</v>
      </c>
      <c r="R178" s="376">
        <v>0</v>
      </c>
      <c r="S178" s="389">
        <v>100</v>
      </c>
      <c r="T178" s="148">
        <f>+U178+W178</f>
        <v>0</v>
      </c>
      <c r="U178" s="376">
        <v>0</v>
      </c>
      <c r="V178" s="376">
        <v>0</v>
      </c>
      <c r="W178" s="389">
        <v>0</v>
      </c>
      <c r="X178" s="27"/>
      <c r="Y178" s="27"/>
      <c r="Z178" s="27"/>
      <c r="AA178" s="27"/>
      <c r="AB178" s="27"/>
      <c r="AC178" s="27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40"/>
      <c r="AV178" s="39"/>
      <c r="AW178" s="39"/>
      <c r="AX178" s="39"/>
      <c r="AY178" s="39"/>
      <c r="AZ178" s="39"/>
      <c r="BA178" s="39"/>
      <c r="BB178" s="39"/>
      <c r="BC178" s="39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7"/>
      <c r="HW178" s="27"/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7"/>
      <c r="IJ178" s="27"/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7"/>
      <c r="IW178" s="27"/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7"/>
      <c r="JJ178" s="27"/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7"/>
      <c r="JW178" s="27"/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7"/>
      <c r="KJ178" s="27"/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7"/>
      <c r="KW178" s="27"/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7"/>
      <c r="LJ178" s="27"/>
      <c r="LK178" s="27"/>
      <c r="LL178" s="27"/>
      <c r="LM178" s="27"/>
      <c r="LN178" s="27"/>
      <c r="LO178" s="27"/>
      <c r="LP178" s="27"/>
      <c r="LQ178" s="27"/>
      <c r="LR178" s="27"/>
      <c r="LS178" s="27"/>
      <c r="LT178" s="27"/>
      <c r="LU178" s="27"/>
      <c r="LV178" s="27"/>
      <c r="LW178" s="27"/>
      <c r="LX178" s="27"/>
      <c r="LY178" s="27"/>
      <c r="LZ178" s="27"/>
      <c r="MA178" s="27"/>
      <c r="MB178" s="27"/>
      <c r="MC178" s="27"/>
      <c r="MD178" s="27"/>
      <c r="ME178" s="27"/>
      <c r="MF178" s="27"/>
      <c r="MG178" s="27"/>
      <c r="MH178" s="27"/>
      <c r="MI178" s="27"/>
      <c r="MJ178" s="27"/>
      <c r="MK178" s="27"/>
      <c r="ML178" s="27"/>
      <c r="MM178" s="27"/>
      <c r="MN178" s="27"/>
      <c r="MO178" s="27"/>
      <c r="MP178" s="27"/>
      <c r="MQ178" s="27"/>
      <c r="MR178" s="27"/>
      <c r="MS178" s="27"/>
      <c r="MT178" s="27"/>
      <c r="MU178" s="27"/>
      <c r="MV178" s="27"/>
      <c r="MW178" s="27"/>
      <c r="MX178" s="27"/>
      <c r="MY178" s="27"/>
      <c r="MZ178" s="27"/>
      <c r="NA178" s="27"/>
      <c r="NB178" s="27"/>
      <c r="NC178" s="27"/>
      <c r="ND178" s="27"/>
      <c r="NE178" s="27"/>
      <c r="NF178" s="27"/>
      <c r="NG178" s="27"/>
      <c r="NH178" s="27"/>
      <c r="NI178" s="27"/>
      <c r="NJ178" s="27"/>
      <c r="NK178" s="27"/>
      <c r="NL178" s="27"/>
      <c r="NM178" s="27"/>
      <c r="NN178" s="27"/>
      <c r="NO178" s="27"/>
      <c r="NP178" s="27"/>
      <c r="NQ178" s="27"/>
      <c r="NR178" s="27"/>
      <c r="NS178" s="27"/>
      <c r="NT178" s="27"/>
      <c r="NU178" s="27"/>
      <c r="NV178" s="27"/>
      <c r="NW178" s="27"/>
      <c r="NX178" s="27"/>
      <c r="NY178" s="27"/>
      <c r="NZ178" s="27"/>
      <c r="OA178" s="27"/>
      <c r="OB178" s="27"/>
      <c r="OC178" s="27"/>
      <c r="OD178" s="27"/>
      <c r="OE178" s="27"/>
      <c r="OF178" s="27"/>
      <c r="OG178" s="27"/>
      <c r="OH178" s="27"/>
      <c r="OI178" s="27"/>
      <c r="OJ178" s="27"/>
      <c r="OK178" s="27"/>
      <c r="OL178" s="27"/>
      <c r="OM178" s="27"/>
      <c r="ON178" s="27"/>
      <c r="OO178" s="27"/>
      <c r="OP178" s="27"/>
      <c r="OQ178" s="27"/>
      <c r="OR178" s="27"/>
      <c r="OS178" s="27"/>
      <c r="OT178" s="27"/>
      <c r="OU178" s="27"/>
      <c r="OV178" s="27"/>
      <c r="OW178" s="27"/>
      <c r="OX178" s="27"/>
      <c r="OY178" s="27"/>
      <c r="OZ178" s="27"/>
      <c r="PA178" s="27"/>
      <c r="PB178" s="27"/>
      <c r="PC178" s="27"/>
      <c r="PD178" s="27"/>
      <c r="PE178" s="27"/>
      <c r="PF178" s="27"/>
      <c r="PG178" s="27"/>
      <c r="PH178" s="27"/>
      <c r="PI178" s="27"/>
      <c r="PJ178" s="27"/>
      <c r="PK178" s="27"/>
      <c r="PL178" s="27"/>
      <c r="PM178" s="27"/>
      <c r="PN178" s="27"/>
      <c r="PO178" s="27"/>
      <c r="PP178" s="27"/>
      <c r="PQ178" s="27"/>
      <c r="PR178" s="27"/>
      <c r="PS178" s="27"/>
      <c r="PT178" s="27"/>
      <c r="PU178" s="27"/>
      <c r="PV178" s="27"/>
      <c r="PW178" s="27"/>
      <c r="PX178" s="27"/>
      <c r="PY178" s="27"/>
      <c r="PZ178" s="27"/>
      <c r="QA178" s="27"/>
      <c r="QB178" s="27"/>
      <c r="QC178" s="27"/>
      <c r="QD178" s="27"/>
      <c r="QE178" s="27"/>
      <c r="QF178" s="27"/>
      <c r="QG178" s="27"/>
      <c r="QH178" s="27"/>
      <c r="QI178" s="27"/>
      <c r="QJ178" s="27"/>
      <c r="QK178" s="27"/>
      <c r="QL178" s="27"/>
      <c r="QM178" s="27"/>
      <c r="QN178" s="27"/>
      <c r="QO178" s="27"/>
      <c r="QP178" s="27"/>
      <c r="QQ178" s="27"/>
      <c r="QR178" s="27"/>
      <c r="QS178" s="27"/>
      <c r="QT178" s="27"/>
      <c r="QU178" s="27"/>
      <c r="QV178" s="27"/>
      <c r="QW178" s="27"/>
      <c r="QX178" s="27"/>
      <c r="QY178" s="27"/>
      <c r="QZ178" s="27"/>
      <c r="RA178" s="27"/>
      <c r="RB178" s="27"/>
      <c r="RC178" s="27"/>
      <c r="RD178" s="27"/>
      <c r="RE178" s="27"/>
      <c r="RF178" s="27"/>
      <c r="RG178" s="27"/>
      <c r="RH178" s="27"/>
      <c r="RI178" s="27"/>
      <c r="RJ178" s="27"/>
      <c r="RK178" s="27"/>
      <c r="RL178" s="27"/>
      <c r="RM178" s="27"/>
      <c r="RN178" s="27"/>
      <c r="RO178" s="27"/>
      <c r="RP178" s="27"/>
      <c r="RQ178" s="27"/>
      <c r="RR178" s="27"/>
      <c r="RS178" s="27"/>
      <c r="RT178" s="27"/>
      <c r="RU178" s="27"/>
      <c r="RV178" s="27"/>
      <c r="RW178" s="27"/>
      <c r="RX178" s="27"/>
      <c r="RY178" s="27"/>
      <c r="RZ178" s="27"/>
      <c r="SA178" s="27"/>
      <c r="SB178" s="27"/>
      <c r="SC178" s="27"/>
      <c r="SD178" s="27"/>
      <c r="SE178" s="27"/>
      <c r="SF178" s="27"/>
      <c r="SG178" s="27"/>
      <c r="SH178" s="27"/>
      <c r="SI178" s="27"/>
      <c r="SJ178" s="27"/>
      <c r="SK178" s="27"/>
      <c r="SL178" s="27"/>
      <c r="SM178" s="27"/>
      <c r="SN178" s="27"/>
      <c r="SO178" s="27"/>
      <c r="SP178" s="27"/>
      <c r="SQ178" s="27"/>
      <c r="SR178" s="27"/>
      <c r="SS178" s="27"/>
      <c r="ST178" s="27"/>
      <c r="SU178" s="27"/>
      <c r="SV178" s="27"/>
      <c r="SW178" s="27"/>
      <c r="SX178" s="27"/>
      <c r="SY178" s="27"/>
      <c r="SZ178" s="27"/>
      <c r="TA178" s="27"/>
      <c r="TB178" s="27"/>
      <c r="TC178" s="27"/>
      <c r="TD178" s="27"/>
      <c r="TE178" s="27"/>
      <c r="TF178" s="27"/>
      <c r="TG178" s="27"/>
      <c r="TH178" s="27"/>
      <c r="TI178" s="27"/>
      <c r="TJ178" s="27"/>
      <c r="TK178" s="27"/>
      <c r="TL178" s="27"/>
      <c r="TM178" s="27"/>
      <c r="TN178" s="27"/>
      <c r="TO178" s="27"/>
      <c r="TP178" s="27"/>
      <c r="TQ178" s="27"/>
      <c r="TR178" s="27"/>
      <c r="TS178" s="27"/>
      <c r="TT178" s="27"/>
      <c r="TU178" s="27"/>
      <c r="TV178" s="27"/>
      <c r="TW178" s="27"/>
      <c r="TX178" s="27"/>
      <c r="TY178" s="27"/>
      <c r="TZ178" s="27"/>
      <c r="UA178" s="27"/>
      <c r="UB178" s="27"/>
      <c r="UC178" s="27"/>
      <c r="UD178" s="27"/>
      <c r="UE178" s="27"/>
      <c r="UF178" s="27"/>
      <c r="UG178" s="27"/>
      <c r="UH178" s="27"/>
      <c r="UI178" s="27"/>
      <c r="UJ178" s="27"/>
      <c r="UK178" s="27"/>
      <c r="UL178" s="27"/>
      <c r="UM178" s="27"/>
      <c r="UN178" s="27"/>
      <c r="UO178" s="27"/>
      <c r="UP178" s="27"/>
      <c r="UQ178" s="27"/>
      <c r="UR178" s="27"/>
      <c r="US178" s="27"/>
      <c r="UT178" s="27"/>
      <c r="UU178" s="27"/>
      <c r="UV178" s="27"/>
      <c r="UW178" s="27"/>
      <c r="UX178" s="27"/>
      <c r="UY178" s="27"/>
      <c r="UZ178" s="27"/>
      <c r="VA178" s="27"/>
      <c r="VB178" s="27"/>
      <c r="VC178" s="27"/>
      <c r="VD178" s="27"/>
      <c r="VE178" s="27"/>
      <c r="VF178" s="27"/>
      <c r="VG178" s="27"/>
      <c r="VH178" s="27"/>
      <c r="VI178" s="27"/>
      <c r="VJ178" s="27"/>
      <c r="VK178" s="27"/>
      <c r="VL178" s="27"/>
      <c r="VM178" s="27"/>
      <c r="VN178" s="27"/>
      <c r="VO178" s="27"/>
      <c r="VP178" s="27"/>
      <c r="VQ178" s="27"/>
      <c r="VR178" s="27"/>
      <c r="VS178" s="27"/>
      <c r="VT178" s="27"/>
      <c r="VU178" s="27"/>
      <c r="VV178" s="27"/>
      <c r="VW178" s="27"/>
      <c r="VX178" s="27"/>
      <c r="VY178" s="27"/>
      <c r="VZ178" s="27"/>
      <c r="WA178" s="27"/>
      <c r="WB178" s="27"/>
      <c r="WC178" s="27"/>
      <c r="WD178" s="27"/>
      <c r="WE178" s="27"/>
      <c r="WF178" s="27"/>
      <c r="WG178" s="27"/>
      <c r="WH178" s="27"/>
      <c r="WI178" s="27"/>
      <c r="WJ178" s="27"/>
      <c r="WK178" s="27"/>
      <c r="WL178" s="27"/>
      <c r="WM178" s="27"/>
      <c r="WN178" s="27"/>
      <c r="WO178" s="27"/>
      <c r="WP178" s="27"/>
      <c r="WQ178" s="27"/>
      <c r="WR178" s="27"/>
      <c r="WS178" s="27"/>
      <c r="WT178" s="27"/>
      <c r="WU178" s="27"/>
      <c r="WV178" s="27"/>
      <c r="WW178" s="27"/>
      <c r="WX178" s="27"/>
      <c r="WY178" s="27"/>
      <c r="WZ178" s="27"/>
      <c r="XA178" s="27"/>
      <c r="XB178" s="27"/>
      <c r="XC178" s="27"/>
      <c r="XD178" s="27"/>
      <c r="XE178" s="27"/>
      <c r="XF178" s="27"/>
      <c r="XG178" s="27"/>
      <c r="XH178" s="27"/>
      <c r="XI178" s="27"/>
      <c r="XJ178" s="27"/>
      <c r="XK178" s="27"/>
      <c r="XL178" s="27"/>
      <c r="XM178" s="27"/>
      <c r="XN178" s="27"/>
      <c r="XO178" s="27"/>
      <c r="XP178" s="27"/>
      <c r="XQ178" s="27"/>
      <c r="XR178" s="27"/>
      <c r="XS178" s="27"/>
      <c r="XT178" s="27"/>
      <c r="XU178" s="27"/>
      <c r="XV178" s="27"/>
      <c r="XW178" s="27"/>
      <c r="XX178" s="27"/>
      <c r="XY178" s="27"/>
      <c r="XZ178" s="27"/>
      <c r="YA178" s="27"/>
      <c r="YB178" s="27"/>
      <c r="YC178" s="27"/>
      <c r="YD178" s="27"/>
      <c r="YE178" s="27"/>
      <c r="YF178" s="27"/>
      <c r="YG178" s="27"/>
      <c r="YH178" s="27"/>
      <c r="YI178" s="27"/>
      <c r="YJ178" s="27"/>
      <c r="YK178" s="27"/>
      <c r="YL178" s="27"/>
      <c r="YM178" s="27"/>
      <c r="YN178" s="27"/>
      <c r="YO178" s="27"/>
      <c r="YP178" s="27"/>
      <c r="YQ178" s="27"/>
      <c r="YR178" s="27"/>
      <c r="YS178" s="27"/>
      <c r="YT178" s="27"/>
      <c r="YU178" s="27"/>
      <c r="YV178" s="27"/>
      <c r="YW178" s="27"/>
      <c r="YX178" s="27"/>
      <c r="YY178" s="27"/>
      <c r="YZ178" s="27"/>
      <c r="ZA178" s="27"/>
      <c r="ZB178" s="27"/>
      <c r="ZC178" s="27"/>
      <c r="ZD178" s="27"/>
      <c r="ZE178" s="27"/>
      <c r="ZF178" s="27"/>
      <c r="ZG178" s="27"/>
      <c r="ZH178" s="27"/>
      <c r="ZI178" s="27"/>
      <c r="ZJ178" s="27"/>
      <c r="ZK178" s="27"/>
      <c r="ZL178" s="27"/>
      <c r="ZM178" s="27"/>
      <c r="ZN178" s="27"/>
      <c r="ZO178" s="27"/>
      <c r="ZP178" s="27"/>
      <c r="ZQ178" s="27"/>
      <c r="ZR178" s="27"/>
      <c r="ZS178" s="27"/>
      <c r="ZT178" s="27"/>
      <c r="ZU178" s="27"/>
      <c r="ZV178" s="27"/>
      <c r="ZW178" s="27"/>
      <c r="ZX178" s="27"/>
      <c r="ZY178" s="27"/>
      <c r="ZZ178" s="27"/>
      <c r="AAA178" s="27"/>
      <c r="AAB178" s="27"/>
      <c r="AAC178" s="27"/>
      <c r="AAD178" s="27"/>
      <c r="AAE178" s="27"/>
      <c r="AAF178" s="27"/>
      <c r="AAG178" s="27"/>
      <c r="AAH178" s="27"/>
      <c r="AAI178" s="27"/>
      <c r="AAJ178" s="27"/>
      <c r="AAK178" s="27"/>
      <c r="AAL178" s="27"/>
      <c r="AAM178" s="27"/>
      <c r="AAN178" s="27"/>
      <c r="AAO178" s="27"/>
      <c r="AAP178" s="27"/>
      <c r="AAQ178" s="27"/>
      <c r="AAR178" s="27"/>
      <c r="AAS178" s="27"/>
      <c r="AAT178" s="27"/>
      <c r="AAU178" s="27"/>
      <c r="AAV178" s="27"/>
      <c r="AAW178" s="27"/>
      <c r="AAX178" s="27"/>
      <c r="AAY178" s="27"/>
      <c r="AAZ178" s="27"/>
      <c r="ABA178" s="27"/>
      <c r="ABB178" s="27"/>
      <c r="ABC178" s="27"/>
      <c r="ABD178" s="27"/>
      <c r="ABE178" s="27"/>
      <c r="ABF178" s="27"/>
      <c r="ABG178" s="27"/>
      <c r="ABH178" s="27"/>
      <c r="ABI178" s="27"/>
      <c r="ABJ178" s="27"/>
      <c r="ABK178" s="27"/>
      <c r="ABL178" s="27"/>
      <c r="ABM178" s="27"/>
      <c r="ABN178" s="27"/>
      <c r="ABO178" s="27"/>
      <c r="ABP178" s="27"/>
      <c r="ABQ178" s="27"/>
      <c r="ABR178" s="27"/>
      <c r="ABS178" s="27"/>
      <c r="ABT178" s="27"/>
      <c r="ABU178" s="27"/>
      <c r="ABV178" s="27"/>
      <c r="ABW178" s="27"/>
      <c r="ABX178" s="27"/>
      <c r="ABY178" s="27"/>
      <c r="ABZ178" s="27"/>
      <c r="ACA178" s="27"/>
      <c r="ACB178" s="27"/>
      <c r="ACC178" s="27"/>
      <c r="ACD178" s="27"/>
      <c r="ACE178" s="27"/>
      <c r="ACF178" s="27"/>
      <c r="ACG178" s="27"/>
      <c r="ACH178" s="27"/>
      <c r="ACI178" s="27"/>
      <c r="ACJ178" s="27"/>
      <c r="ACK178" s="27"/>
      <c r="ACL178" s="27"/>
      <c r="ACM178" s="27"/>
      <c r="ACN178" s="27"/>
      <c r="ACO178" s="27"/>
      <c r="ACP178" s="27"/>
      <c r="ACQ178" s="27"/>
      <c r="ACR178" s="27"/>
      <c r="ACS178" s="27"/>
      <c r="ACT178" s="27"/>
      <c r="ACU178" s="27"/>
      <c r="ACV178" s="27"/>
      <c r="ACW178" s="27"/>
      <c r="ACX178" s="27"/>
      <c r="ACY178" s="27"/>
      <c r="ACZ178" s="27"/>
      <c r="ADA178" s="27"/>
      <c r="ADB178" s="27"/>
      <c r="ADC178" s="27"/>
      <c r="ADD178" s="27"/>
      <c r="ADE178" s="27"/>
      <c r="ADF178" s="27"/>
      <c r="ADG178" s="27"/>
      <c r="ADH178" s="27"/>
      <c r="ADI178" s="27"/>
      <c r="ADJ178" s="27"/>
      <c r="ADK178" s="27"/>
      <c r="ADL178" s="27"/>
      <c r="ADM178" s="27"/>
      <c r="ADN178" s="27"/>
      <c r="ADO178" s="27"/>
      <c r="ADP178" s="27"/>
      <c r="ADQ178" s="27"/>
      <c r="ADR178" s="27"/>
      <c r="ADS178" s="27"/>
      <c r="ADT178" s="27"/>
      <c r="ADU178" s="27"/>
      <c r="ADV178" s="27"/>
      <c r="ADW178" s="27"/>
      <c r="ADX178" s="27"/>
      <c r="ADY178" s="27"/>
      <c r="ADZ178" s="27"/>
      <c r="AEA178" s="27"/>
      <c r="AEB178" s="27"/>
      <c r="AEC178" s="27"/>
      <c r="AED178" s="27"/>
      <c r="AEE178" s="27"/>
      <c r="AEF178" s="27"/>
      <c r="AEG178" s="27"/>
      <c r="AEH178" s="27"/>
      <c r="AEI178" s="27"/>
      <c r="AEJ178" s="27"/>
      <c r="AEK178" s="27"/>
      <c r="AEL178" s="27"/>
      <c r="AEM178" s="27"/>
      <c r="AEN178" s="27"/>
      <c r="AEO178" s="27"/>
      <c r="AEP178" s="27"/>
      <c r="AEQ178" s="27"/>
      <c r="AER178" s="27"/>
      <c r="AES178" s="27"/>
      <c r="AET178" s="27"/>
      <c r="AEU178" s="27"/>
      <c r="AEV178" s="27"/>
      <c r="AEW178" s="27"/>
      <c r="AEX178" s="27"/>
      <c r="AEY178" s="27"/>
      <c r="AEZ178" s="27"/>
      <c r="AFA178" s="27"/>
      <c r="AFB178" s="27"/>
      <c r="AFC178" s="27"/>
      <c r="AFD178" s="27"/>
      <c r="AFE178" s="27"/>
      <c r="AFF178" s="27"/>
      <c r="AFG178" s="27"/>
      <c r="AFH178" s="27"/>
      <c r="AFI178" s="27"/>
      <c r="AFJ178" s="27"/>
      <c r="AFK178" s="27"/>
      <c r="AFL178" s="27"/>
      <c r="AFM178" s="27"/>
      <c r="AFN178" s="27"/>
      <c r="AFO178" s="27"/>
      <c r="AFP178" s="27"/>
      <c r="AFQ178" s="27"/>
      <c r="AFR178" s="27"/>
      <c r="AFS178" s="27"/>
      <c r="AFT178" s="27"/>
      <c r="AFU178" s="27"/>
      <c r="AFV178" s="27"/>
      <c r="AFW178" s="27"/>
      <c r="AFX178" s="27"/>
      <c r="AFY178" s="27"/>
      <c r="AFZ178" s="27"/>
      <c r="AGA178" s="27"/>
      <c r="AGB178" s="27"/>
      <c r="AGC178" s="27"/>
      <c r="AGD178" s="27"/>
      <c r="AGE178" s="27"/>
      <c r="AGF178" s="27"/>
      <c r="AGG178" s="27"/>
      <c r="AGH178" s="27"/>
      <c r="AGI178" s="27"/>
      <c r="AGJ178" s="27"/>
      <c r="AGK178" s="27"/>
      <c r="AGL178" s="27"/>
      <c r="AGM178" s="27"/>
      <c r="AGN178" s="27"/>
      <c r="AGO178" s="27"/>
      <c r="AGP178" s="27"/>
      <c r="AGQ178" s="27"/>
      <c r="AGR178" s="27"/>
      <c r="AGS178" s="27"/>
      <c r="AGT178" s="27"/>
      <c r="AGU178" s="27"/>
      <c r="AGV178" s="27"/>
      <c r="AGW178" s="27"/>
      <c r="AGX178" s="27"/>
      <c r="AGY178" s="27"/>
      <c r="AGZ178" s="27"/>
      <c r="AHA178" s="27"/>
      <c r="AHB178" s="27"/>
      <c r="AHC178" s="27"/>
      <c r="AHD178" s="27"/>
      <c r="AHE178" s="27"/>
      <c r="AHF178" s="27"/>
      <c r="AHG178" s="27"/>
      <c r="AHH178" s="27"/>
      <c r="AHI178" s="27"/>
      <c r="AHJ178" s="27"/>
      <c r="AHK178" s="27"/>
      <c r="AHL178" s="27"/>
      <c r="AHM178" s="27"/>
      <c r="AHN178" s="27"/>
      <c r="AHO178" s="27"/>
      <c r="AHP178" s="27"/>
      <c r="AHQ178" s="27"/>
      <c r="AHR178" s="27"/>
      <c r="AHS178" s="27"/>
      <c r="AHT178" s="27"/>
      <c r="AHU178" s="27"/>
      <c r="AHV178" s="27"/>
      <c r="AHW178" s="27"/>
      <c r="AHX178" s="27"/>
      <c r="AHY178" s="27"/>
      <c r="AHZ178" s="27"/>
      <c r="AIA178" s="27"/>
      <c r="AIB178" s="27"/>
      <c r="AIC178" s="27"/>
      <c r="AID178" s="27"/>
      <c r="AIE178" s="27"/>
      <c r="AIF178" s="27"/>
      <c r="AIG178" s="27"/>
      <c r="AIH178" s="27"/>
      <c r="AII178" s="27"/>
      <c r="AIJ178" s="27"/>
      <c r="AIK178" s="27"/>
      <c r="AIL178" s="27"/>
      <c r="AIM178" s="27"/>
      <c r="AIN178" s="27"/>
      <c r="AIO178" s="27"/>
      <c r="AIP178" s="27"/>
      <c r="AIQ178" s="27"/>
      <c r="AIR178" s="27"/>
      <c r="AIS178" s="27"/>
      <c r="AIT178" s="27"/>
      <c r="AIU178" s="27"/>
      <c r="AIV178" s="27"/>
      <c r="AIW178" s="27"/>
      <c r="AIX178" s="27"/>
      <c r="AIY178" s="27"/>
      <c r="AIZ178" s="27"/>
      <c r="AJA178" s="27"/>
      <c r="AJB178" s="27"/>
      <c r="AJC178" s="27"/>
      <c r="AJD178" s="27"/>
      <c r="AJE178" s="27"/>
      <c r="AJF178" s="27"/>
      <c r="AJG178" s="27"/>
      <c r="AJH178" s="27"/>
      <c r="AJI178" s="27"/>
      <c r="AJJ178" s="27"/>
      <c r="AJK178" s="27"/>
      <c r="AJL178" s="27"/>
      <c r="AJM178" s="27"/>
      <c r="AJN178" s="27"/>
      <c r="AJO178" s="27"/>
      <c r="AJP178" s="27"/>
      <c r="AJQ178" s="27"/>
      <c r="AJR178" s="27"/>
      <c r="AJS178" s="27"/>
      <c r="AJT178" s="27"/>
      <c r="AJU178" s="27"/>
      <c r="AJV178" s="27"/>
      <c r="AJW178" s="27"/>
      <c r="AJX178" s="27"/>
      <c r="AJY178" s="27"/>
      <c r="AJZ178" s="27"/>
      <c r="AKA178" s="27"/>
      <c r="AKB178" s="27"/>
      <c r="AKC178" s="27"/>
      <c r="AKD178" s="27"/>
      <c r="AKE178" s="27"/>
      <c r="AKF178" s="27"/>
      <c r="AKG178" s="27"/>
      <c r="AKH178" s="27"/>
      <c r="AKI178" s="27"/>
      <c r="AKJ178" s="27"/>
      <c r="AKK178" s="27"/>
      <c r="AKL178" s="27"/>
      <c r="AKM178" s="27"/>
      <c r="AKN178" s="27"/>
      <c r="AKO178" s="27"/>
      <c r="AKP178" s="27"/>
      <c r="AKQ178" s="27"/>
      <c r="AKR178" s="27"/>
      <c r="AKS178" s="27"/>
      <c r="AKT178" s="27"/>
      <c r="AKU178" s="27"/>
      <c r="AKV178" s="27"/>
      <c r="AKW178" s="27"/>
      <c r="AKX178" s="27"/>
      <c r="AKY178" s="27"/>
      <c r="AKZ178" s="27"/>
      <c r="ALA178" s="27"/>
      <c r="ALB178" s="27"/>
      <c r="ALC178" s="27"/>
      <c r="ALD178" s="27"/>
      <c r="ALE178" s="27"/>
      <c r="ALF178" s="27"/>
      <c r="ALG178" s="27"/>
      <c r="ALH178" s="27"/>
      <c r="ALI178" s="27"/>
      <c r="ALJ178" s="27"/>
      <c r="ALK178" s="27"/>
      <c r="ALL178" s="27"/>
      <c r="ALM178" s="27"/>
      <c r="ALN178" s="27"/>
      <c r="ALO178" s="27"/>
      <c r="ALP178" s="27"/>
      <c r="ALQ178" s="27"/>
      <c r="ALR178" s="27"/>
      <c r="ALS178" s="27"/>
    </row>
    <row r="179" spans="1:1007" ht="19.5" customHeight="1" thickBot="1" x14ac:dyDescent="0.25">
      <c r="A179" s="547"/>
      <c r="B179" s="549"/>
      <c r="C179" s="551"/>
      <c r="D179" s="553"/>
      <c r="E179" s="555"/>
      <c r="F179" s="557"/>
      <c r="G179" s="688"/>
      <c r="H179" s="559"/>
      <c r="I179" s="559"/>
      <c r="J179" s="544"/>
      <c r="K179" s="162" t="s">
        <v>25</v>
      </c>
      <c r="L179" s="402">
        <f>M179+O179</f>
        <v>100.1</v>
      </c>
      <c r="M179" s="403">
        <v>5.0999999999999996</v>
      </c>
      <c r="N179" s="403">
        <v>5</v>
      </c>
      <c r="O179" s="404">
        <v>95</v>
      </c>
      <c r="P179" s="402">
        <f>Q179+S179</f>
        <v>10</v>
      </c>
      <c r="Q179" s="403">
        <v>0</v>
      </c>
      <c r="R179" s="403">
        <v>0</v>
      </c>
      <c r="S179" s="404">
        <v>10</v>
      </c>
      <c r="T179" s="402">
        <f>U179+W179</f>
        <v>0</v>
      </c>
      <c r="U179" s="403">
        <v>0</v>
      </c>
      <c r="V179" s="403">
        <v>0</v>
      </c>
      <c r="W179" s="404">
        <v>0</v>
      </c>
      <c r="X179" s="27"/>
      <c r="Y179" s="27"/>
      <c r="Z179" s="27"/>
      <c r="AA179" s="27"/>
      <c r="AB179" s="27"/>
      <c r="AC179" s="27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40"/>
      <c r="AV179" s="39"/>
      <c r="AW179" s="39"/>
      <c r="AX179" s="39"/>
      <c r="AY179" s="39"/>
      <c r="AZ179" s="39"/>
      <c r="BA179" s="39"/>
      <c r="BB179" s="39"/>
      <c r="BC179" s="39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7"/>
      <c r="HW179" s="27"/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7"/>
      <c r="IJ179" s="27"/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7"/>
      <c r="IW179" s="27"/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7"/>
      <c r="JJ179" s="27"/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7"/>
      <c r="JW179" s="27"/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7"/>
      <c r="KJ179" s="27"/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7"/>
      <c r="KW179" s="27"/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7"/>
      <c r="LJ179" s="27"/>
      <c r="LK179" s="27"/>
      <c r="LL179" s="27"/>
      <c r="LM179" s="27"/>
      <c r="LN179" s="27"/>
      <c r="LO179" s="27"/>
      <c r="LP179" s="27"/>
      <c r="LQ179" s="27"/>
      <c r="LR179" s="27"/>
      <c r="LS179" s="27"/>
      <c r="LT179" s="27"/>
      <c r="LU179" s="27"/>
      <c r="LV179" s="27"/>
      <c r="LW179" s="27"/>
      <c r="LX179" s="27"/>
      <c r="LY179" s="27"/>
      <c r="LZ179" s="27"/>
      <c r="MA179" s="27"/>
      <c r="MB179" s="27"/>
      <c r="MC179" s="27"/>
      <c r="MD179" s="27"/>
      <c r="ME179" s="27"/>
      <c r="MF179" s="27"/>
      <c r="MG179" s="27"/>
      <c r="MH179" s="27"/>
      <c r="MI179" s="27"/>
      <c r="MJ179" s="27"/>
      <c r="MK179" s="27"/>
      <c r="ML179" s="27"/>
      <c r="MM179" s="27"/>
      <c r="MN179" s="27"/>
      <c r="MO179" s="27"/>
      <c r="MP179" s="27"/>
      <c r="MQ179" s="27"/>
      <c r="MR179" s="27"/>
      <c r="MS179" s="27"/>
      <c r="MT179" s="27"/>
      <c r="MU179" s="27"/>
      <c r="MV179" s="27"/>
      <c r="MW179" s="27"/>
      <c r="MX179" s="27"/>
      <c r="MY179" s="27"/>
      <c r="MZ179" s="27"/>
      <c r="NA179" s="27"/>
      <c r="NB179" s="27"/>
      <c r="NC179" s="27"/>
      <c r="ND179" s="27"/>
      <c r="NE179" s="27"/>
      <c r="NF179" s="27"/>
      <c r="NG179" s="27"/>
      <c r="NH179" s="27"/>
      <c r="NI179" s="27"/>
      <c r="NJ179" s="27"/>
      <c r="NK179" s="27"/>
      <c r="NL179" s="27"/>
      <c r="NM179" s="27"/>
      <c r="NN179" s="27"/>
      <c r="NO179" s="27"/>
      <c r="NP179" s="27"/>
      <c r="NQ179" s="27"/>
      <c r="NR179" s="27"/>
      <c r="NS179" s="27"/>
      <c r="NT179" s="27"/>
      <c r="NU179" s="27"/>
      <c r="NV179" s="27"/>
      <c r="NW179" s="27"/>
      <c r="NX179" s="27"/>
      <c r="NY179" s="27"/>
      <c r="NZ179" s="27"/>
      <c r="OA179" s="27"/>
      <c r="OB179" s="27"/>
      <c r="OC179" s="27"/>
      <c r="OD179" s="27"/>
      <c r="OE179" s="27"/>
      <c r="OF179" s="27"/>
      <c r="OG179" s="27"/>
      <c r="OH179" s="27"/>
      <c r="OI179" s="27"/>
      <c r="OJ179" s="27"/>
      <c r="OK179" s="27"/>
      <c r="OL179" s="27"/>
      <c r="OM179" s="27"/>
      <c r="ON179" s="27"/>
      <c r="OO179" s="27"/>
      <c r="OP179" s="27"/>
      <c r="OQ179" s="27"/>
      <c r="OR179" s="27"/>
      <c r="OS179" s="27"/>
      <c r="OT179" s="27"/>
      <c r="OU179" s="27"/>
      <c r="OV179" s="27"/>
      <c r="OW179" s="27"/>
      <c r="OX179" s="27"/>
      <c r="OY179" s="27"/>
      <c r="OZ179" s="27"/>
      <c r="PA179" s="27"/>
      <c r="PB179" s="27"/>
      <c r="PC179" s="27"/>
      <c r="PD179" s="27"/>
      <c r="PE179" s="27"/>
      <c r="PF179" s="27"/>
      <c r="PG179" s="27"/>
      <c r="PH179" s="27"/>
      <c r="PI179" s="27"/>
      <c r="PJ179" s="27"/>
      <c r="PK179" s="27"/>
      <c r="PL179" s="27"/>
      <c r="PM179" s="27"/>
      <c r="PN179" s="27"/>
      <c r="PO179" s="27"/>
      <c r="PP179" s="27"/>
      <c r="PQ179" s="27"/>
      <c r="PR179" s="27"/>
      <c r="PS179" s="27"/>
      <c r="PT179" s="27"/>
      <c r="PU179" s="27"/>
      <c r="PV179" s="27"/>
      <c r="PW179" s="27"/>
      <c r="PX179" s="27"/>
      <c r="PY179" s="27"/>
      <c r="PZ179" s="27"/>
      <c r="QA179" s="27"/>
      <c r="QB179" s="27"/>
      <c r="QC179" s="27"/>
      <c r="QD179" s="27"/>
      <c r="QE179" s="27"/>
      <c r="QF179" s="27"/>
      <c r="QG179" s="27"/>
      <c r="QH179" s="27"/>
      <c r="QI179" s="27"/>
      <c r="QJ179" s="27"/>
      <c r="QK179" s="27"/>
      <c r="QL179" s="27"/>
      <c r="QM179" s="27"/>
      <c r="QN179" s="27"/>
      <c r="QO179" s="27"/>
      <c r="QP179" s="27"/>
      <c r="QQ179" s="27"/>
      <c r="QR179" s="27"/>
      <c r="QS179" s="27"/>
      <c r="QT179" s="27"/>
      <c r="QU179" s="27"/>
      <c r="QV179" s="27"/>
      <c r="QW179" s="27"/>
      <c r="QX179" s="27"/>
      <c r="QY179" s="27"/>
      <c r="QZ179" s="27"/>
      <c r="RA179" s="27"/>
      <c r="RB179" s="27"/>
      <c r="RC179" s="27"/>
      <c r="RD179" s="27"/>
      <c r="RE179" s="27"/>
      <c r="RF179" s="27"/>
      <c r="RG179" s="27"/>
      <c r="RH179" s="27"/>
      <c r="RI179" s="27"/>
      <c r="RJ179" s="27"/>
      <c r="RK179" s="27"/>
      <c r="RL179" s="27"/>
      <c r="RM179" s="27"/>
      <c r="RN179" s="27"/>
      <c r="RO179" s="27"/>
      <c r="RP179" s="27"/>
      <c r="RQ179" s="27"/>
      <c r="RR179" s="27"/>
      <c r="RS179" s="27"/>
      <c r="RT179" s="27"/>
      <c r="RU179" s="27"/>
      <c r="RV179" s="27"/>
      <c r="RW179" s="27"/>
      <c r="RX179" s="27"/>
      <c r="RY179" s="27"/>
      <c r="RZ179" s="27"/>
      <c r="SA179" s="27"/>
      <c r="SB179" s="27"/>
      <c r="SC179" s="27"/>
      <c r="SD179" s="27"/>
      <c r="SE179" s="27"/>
      <c r="SF179" s="27"/>
      <c r="SG179" s="27"/>
      <c r="SH179" s="27"/>
      <c r="SI179" s="27"/>
      <c r="SJ179" s="27"/>
      <c r="SK179" s="27"/>
      <c r="SL179" s="27"/>
      <c r="SM179" s="27"/>
      <c r="SN179" s="27"/>
      <c r="SO179" s="27"/>
      <c r="SP179" s="27"/>
      <c r="SQ179" s="27"/>
      <c r="SR179" s="27"/>
      <c r="SS179" s="27"/>
      <c r="ST179" s="27"/>
      <c r="SU179" s="27"/>
      <c r="SV179" s="27"/>
      <c r="SW179" s="27"/>
      <c r="SX179" s="27"/>
      <c r="SY179" s="27"/>
      <c r="SZ179" s="27"/>
      <c r="TA179" s="27"/>
      <c r="TB179" s="27"/>
      <c r="TC179" s="27"/>
      <c r="TD179" s="27"/>
      <c r="TE179" s="27"/>
      <c r="TF179" s="27"/>
      <c r="TG179" s="27"/>
      <c r="TH179" s="27"/>
      <c r="TI179" s="27"/>
      <c r="TJ179" s="27"/>
      <c r="TK179" s="27"/>
      <c r="TL179" s="27"/>
      <c r="TM179" s="27"/>
      <c r="TN179" s="27"/>
      <c r="TO179" s="27"/>
      <c r="TP179" s="27"/>
      <c r="TQ179" s="27"/>
      <c r="TR179" s="27"/>
      <c r="TS179" s="27"/>
      <c r="TT179" s="27"/>
      <c r="TU179" s="27"/>
      <c r="TV179" s="27"/>
      <c r="TW179" s="27"/>
      <c r="TX179" s="27"/>
      <c r="TY179" s="27"/>
      <c r="TZ179" s="27"/>
      <c r="UA179" s="27"/>
      <c r="UB179" s="27"/>
      <c r="UC179" s="27"/>
      <c r="UD179" s="27"/>
      <c r="UE179" s="27"/>
      <c r="UF179" s="27"/>
      <c r="UG179" s="27"/>
      <c r="UH179" s="27"/>
      <c r="UI179" s="27"/>
      <c r="UJ179" s="27"/>
      <c r="UK179" s="27"/>
      <c r="UL179" s="27"/>
      <c r="UM179" s="27"/>
      <c r="UN179" s="27"/>
      <c r="UO179" s="27"/>
      <c r="UP179" s="27"/>
      <c r="UQ179" s="27"/>
      <c r="UR179" s="27"/>
      <c r="US179" s="27"/>
      <c r="UT179" s="27"/>
      <c r="UU179" s="27"/>
      <c r="UV179" s="27"/>
      <c r="UW179" s="27"/>
      <c r="UX179" s="27"/>
      <c r="UY179" s="27"/>
      <c r="UZ179" s="27"/>
      <c r="VA179" s="27"/>
      <c r="VB179" s="27"/>
      <c r="VC179" s="27"/>
      <c r="VD179" s="27"/>
      <c r="VE179" s="27"/>
      <c r="VF179" s="27"/>
      <c r="VG179" s="27"/>
      <c r="VH179" s="27"/>
      <c r="VI179" s="27"/>
      <c r="VJ179" s="27"/>
      <c r="VK179" s="27"/>
      <c r="VL179" s="27"/>
      <c r="VM179" s="27"/>
      <c r="VN179" s="27"/>
      <c r="VO179" s="27"/>
      <c r="VP179" s="27"/>
      <c r="VQ179" s="27"/>
      <c r="VR179" s="27"/>
      <c r="VS179" s="27"/>
      <c r="VT179" s="27"/>
      <c r="VU179" s="27"/>
      <c r="VV179" s="27"/>
      <c r="VW179" s="27"/>
      <c r="VX179" s="27"/>
      <c r="VY179" s="27"/>
      <c r="VZ179" s="27"/>
      <c r="WA179" s="27"/>
      <c r="WB179" s="27"/>
      <c r="WC179" s="27"/>
      <c r="WD179" s="27"/>
      <c r="WE179" s="27"/>
      <c r="WF179" s="27"/>
      <c r="WG179" s="27"/>
      <c r="WH179" s="27"/>
      <c r="WI179" s="27"/>
      <c r="WJ179" s="27"/>
      <c r="WK179" s="27"/>
      <c r="WL179" s="27"/>
      <c r="WM179" s="27"/>
      <c r="WN179" s="27"/>
      <c r="WO179" s="27"/>
      <c r="WP179" s="27"/>
      <c r="WQ179" s="27"/>
      <c r="WR179" s="27"/>
      <c r="WS179" s="27"/>
      <c r="WT179" s="27"/>
      <c r="WU179" s="27"/>
      <c r="WV179" s="27"/>
      <c r="WW179" s="27"/>
      <c r="WX179" s="27"/>
      <c r="WY179" s="27"/>
      <c r="WZ179" s="27"/>
      <c r="XA179" s="27"/>
      <c r="XB179" s="27"/>
      <c r="XC179" s="27"/>
      <c r="XD179" s="27"/>
      <c r="XE179" s="27"/>
      <c r="XF179" s="27"/>
      <c r="XG179" s="27"/>
      <c r="XH179" s="27"/>
      <c r="XI179" s="27"/>
      <c r="XJ179" s="27"/>
      <c r="XK179" s="27"/>
      <c r="XL179" s="27"/>
      <c r="XM179" s="27"/>
      <c r="XN179" s="27"/>
      <c r="XO179" s="27"/>
      <c r="XP179" s="27"/>
      <c r="XQ179" s="27"/>
      <c r="XR179" s="27"/>
      <c r="XS179" s="27"/>
      <c r="XT179" s="27"/>
      <c r="XU179" s="27"/>
      <c r="XV179" s="27"/>
      <c r="XW179" s="27"/>
      <c r="XX179" s="27"/>
      <c r="XY179" s="27"/>
      <c r="XZ179" s="27"/>
      <c r="YA179" s="27"/>
      <c r="YB179" s="27"/>
      <c r="YC179" s="27"/>
      <c r="YD179" s="27"/>
      <c r="YE179" s="27"/>
      <c r="YF179" s="27"/>
      <c r="YG179" s="27"/>
      <c r="YH179" s="27"/>
      <c r="YI179" s="27"/>
      <c r="YJ179" s="27"/>
      <c r="YK179" s="27"/>
      <c r="YL179" s="27"/>
      <c r="YM179" s="27"/>
      <c r="YN179" s="27"/>
      <c r="YO179" s="27"/>
      <c r="YP179" s="27"/>
      <c r="YQ179" s="27"/>
      <c r="YR179" s="27"/>
      <c r="YS179" s="27"/>
      <c r="YT179" s="27"/>
      <c r="YU179" s="27"/>
      <c r="YV179" s="27"/>
      <c r="YW179" s="27"/>
      <c r="YX179" s="27"/>
      <c r="YY179" s="27"/>
      <c r="YZ179" s="27"/>
      <c r="ZA179" s="27"/>
      <c r="ZB179" s="27"/>
      <c r="ZC179" s="27"/>
      <c r="ZD179" s="27"/>
      <c r="ZE179" s="27"/>
      <c r="ZF179" s="27"/>
      <c r="ZG179" s="27"/>
      <c r="ZH179" s="27"/>
      <c r="ZI179" s="27"/>
      <c r="ZJ179" s="27"/>
      <c r="ZK179" s="27"/>
      <c r="ZL179" s="27"/>
      <c r="ZM179" s="27"/>
      <c r="ZN179" s="27"/>
      <c r="ZO179" s="27"/>
      <c r="ZP179" s="27"/>
      <c r="ZQ179" s="27"/>
      <c r="ZR179" s="27"/>
      <c r="ZS179" s="27"/>
      <c r="ZT179" s="27"/>
      <c r="ZU179" s="27"/>
      <c r="ZV179" s="27"/>
      <c r="ZW179" s="27"/>
      <c r="ZX179" s="27"/>
      <c r="ZY179" s="27"/>
      <c r="ZZ179" s="27"/>
      <c r="AAA179" s="27"/>
      <c r="AAB179" s="27"/>
      <c r="AAC179" s="27"/>
      <c r="AAD179" s="27"/>
      <c r="AAE179" s="27"/>
      <c r="AAF179" s="27"/>
      <c r="AAG179" s="27"/>
      <c r="AAH179" s="27"/>
      <c r="AAI179" s="27"/>
      <c r="AAJ179" s="27"/>
      <c r="AAK179" s="27"/>
      <c r="AAL179" s="27"/>
      <c r="AAM179" s="27"/>
      <c r="AAN179" s="27"/>
      <c r="AAO179" s="27"/>
      <c r="AAP179" s="27"/>
      <c r="AAQ179" s="27"/>
      <c r="AAR179" s="27"/>
      <c r="AAS179" s="27"/>
      <c r="AAT179" s="27"/>
      <c r="AAU179" s="27"/>
      <c r="AAV179" s="27"/>
      <c r="AAW179" s="27"/>
      <c r="AAX179" s="27"/>
      <c r="AAY179" s="27"/>
      <c r="AAZ179" s="27"/>
      <c r="ABA179" s="27"/>
      <c r="ABB179" s="27"/>
      <c r="ABC179" s="27"/>
      <c r="ABD179" s="27"/>
      <c r="ABE179" s="27"/>
      <c r="ABF179" s="27"/>
      <c r="ABG179" s="27"/>
      <c r="ABH179" s="27"/>
      <c r="ABI179" s="27"/>
      <c r="ABJ179" s="27"/>
      <c r="ABK179" s="27"/>
      <c r="ABL179" s="27"/>
      <c r="ABM179" s="27"/>
      <c r="ABN179" s="27"/>
      <c r="ABO179" s="27"/>
      <c r="ABP179" s="27"/>
      <c r="ABQ179" s="27"/>
      <c r="ABR179" s="27"/>
      <c r="ABS179" s="27"/>
      <c r="ABT179" s="27"/>
      <c r="ABU179" s="27"/>
      <c r="ABV179" s="27"/>
      <c r="ABW179" s="27"/>
      <c r="ABX179" s="27"/>
      <c r="ABY179" s="27"/>
      <c r="ABZ179" s="27"/>
      <c r="ACA179" s="27"/>
      <c r="ACB179" s="27"/>
      <c r="ACC179" s="27"/>
      <c r="ACD179" s="27"/>
      <c r="ACE179" s="27"/>
      <c r="ACF179" s="27"/>
      <c r="ACG179" s="27"/>
      <c r="ACH179" s="27"/>
      <c r="ACI179" s="27"/>
      <c r="ACJ179" s="27"/>
      <c r="ACK179" s="27"/>
      <c r="ACL179" s="27"/>
      <c r="ACM179" s="27"/>
      <c r="ACN179" s="27"/>
      <c r="ACO179" s="27"/>
      <c r="ACP179" s="27"/>
      <c r="ACQ179" s="27"/>
      <c r="ACR179" s="27"/>
      <c r="ACS179" s="27"/>
      <c r="ACT179" s="27"/>
      <c r="ACU179" s="27"/>
      <c r="ACV179" s="27"/>
      <c r="ACW179" s="27"/>
      <c r="ACX179" s="27"/>
      <c r="ACY179" s="27"/>
      <c r="ACZ179" s="27"/>
      <c r="ADA179" s="27"/>
      <c r="ADB179" s="27"/>
      <c r="ADC179" s="27"/>
      <c r="ADD179" s="27"/>
      <c r="ADE179" s="27"/>
      <c r="ADF179" s="27"/>
      <c r="ADG179" s="27"/>
      <c r="ADH179" s="27"/>
      <c r="ADI179" s="27"/>
      <c r="ADJ179" s="27"/>
      <c r="ADK179" s="27"/>
      <c r="ADL179" s="27"/>
      <c r="ADM179" s="27"/>
      <c r="ADN179" s="27"/>
      <c r="ADO179" s="27"/>
      <c r="ADP179" s="27"/>
      <c r="ADQ179" s="27"/>
      <c r="ADR179" s="27"/>
      <c r="ADS179" s="27"/>
      <c r="ADT179" s="27"/>
      <c r="ADU179" s="27"/>
      <c r="ADV179" s="27"/>
      <c r="ADW179" s="27"/>
      <c r="ADX179" s="27"/>
      <c r="ADY179" s="27"/>
      <c r="ADZ179" s="27"/>
      <c r="AEA179" s="27"/>
      <c r="AEB179" s="27"/>
      <c r="AEC179" s="27"/>
      <c r="AED179" s="27"/>
      <c r="AEE179" s="27"/>
      <c r="AEF179" s="27"/>
      <c r="AEG179" s="27"/>
      <c r="AEH179" s="27"/>
      <c r="AEI179" s="27"/>
      <c r="AEJ179" s="27"/>
      <c r="AEK179" s="27"/>
      <c r="AEL179" s="27"/>
      <c r="AEM179" s="27"/>
      <c r="AEN179" s="27"/>
      <c r="AEO179" s="27"/>
      <c r="AEP179" s="27"/>
      <c r="AEQ179" s="27"/>
      <c r="AER179" s="27"/>
      <c r="AES179" s="27"/>
      <c r="AET179" s="27"/>
      <c r="AEU179" s="27"/>
      <c r="AEV179" s="27"/>
      <c r="AEW179" s="27"/>
      <c r="AEX179" s="27"/>
      <c r="AEY179" s="27"/>
      <c r="AEZ179" s="27"/>
      <c r="AFA179" s="27"/>
      <c r="AFB179" s="27"/>
      <c r="AFC179" s="27"/>
      <c r="AFD179" s="27"/>
      <c r="AFE179" s="27"/>
      <c r="AFF179" s="27"/>
      <c r="AFG179" s="27"/>
      <c r="AFH179" s="27"/>
      <c r="AFI179" s="27"/>
      <c r="AFJ179" s="27"/>
      <c r="AFK179" s="27"/>
      <c r="AFL179" s="27"/>
      <c r="AFM179" s="27"/>
      <c r="AFN179" s="27"/>
      <c r="AFO179" s="27"/>
      <c r="AFP179" s="27"/>
      <c r="AFQ179" s="27"/>
      <c r="AFR179" s="27"/>
      <c r="AFS179" s="27"/>
      <c r="AFT179" s="27"/>
      <c r="AFU179" s="27"/>
      <c r="AFV179" s="27"/>
      <c r="AFW179" s="27"/>
      <c r="AFX179" s="27"/>
      <c r="AFY179" s="27"/>
      <c r="AFZ179" s="27"/>
      <c r="AGA179" s="27"/>
      <c r="AGB179" s="27"/>
      <c r="AGC179" s="27"/>
      <c r="AGD179" s="27"/>
      <c r="AGE179" s="27"/>
      <c r="AGF179" s="27"/>
      <c r="AGG179" s="27"/>
      <c r="AGH179" s="27"/>
      <c r="AGI179" s="27"/>
      <c r="AGJ179" s="27"/>
      <c r="AGK179" s="27"/>
      <c r="AGL179" s="27"/>
      <c r="AGM179" s="27"/>
      <c r="AGN179" s="27"/>
      <c r="AGO179" s="27"/>
      <c r="AGP179" s="27"/>
      <c r="AGQ179" s="27"/>
      <c r="AGR179" s="27"/>
      <c r="AGS179" s="27"/>
      <c r="AGT179" s="27"/>
      <c r="AGU179" s="27"/>
      <c r="AGV179" s="27"/>
      <c r="AGW179" s="27"/>
      <c r="AGX179" s="27"/>
      <c r="AGY179" s="27"/>
      <c r="AGZ179" s="27"/>
      <c r="AHA179" s="27"/>
      <c r="AHB179" s="27"/>
      <c r="AHC179" s="27"/>
      <c r="AHD179" s="27"/>
      <c r="AHE179" s="27"/>
      <c r="AHF179" s="27"/>
      <c r="AHG179" s="27"/>
      <c r="AHH179" s="27"/>
      <c r="AHI179" s="27"/>
      <c r="AHJ179" s="27"/>
      <c r="AHK179" s="27"/>
      <c r="AHL179" s="27"/>
      <c r="AHM179" s="27"/>
      <c r="AHN179" s="27"/>
      <c r="AHO179" s="27"/>
      <c r="AHP179" s="27"/>
      <c r="AHQ179" s="27"/>
      <c r="AHR179" s="27"/>
      <c r="AHS179" s="27"/>
      <c r="AHT179" s="27"/>
      <c r="AHU179" s="27"/>
      <c r="AHV179" s="27"/>
      <c r="AHW179" s="27"/>
      <c r="AHX179" s="27"/>
      <c r="AHY179" s="27"/>
      <c r="AHZ179" s="27"/>
      <c r="AIA179" s="27"/>
      <c r="AIB179" s="27"/>
      <c r="AIC179" s="27"/>
      <c r="AID179" s="27"/>
      <c r="AIE179" s="27"/>
      <c r="AIF179" s="27"/>
      <c r="AIG179" s="27"/>
      <c r="AIH179" s="27"/>
      <c r="AII179" s="27"/>
      <c r="AIJ179" s="27"/>
      <c r="AIK179" s="27"/>
      <c r="AIL179" s="27"/>
      <c r="AIM179" s="27"/>
      <c r="AIN179" s="27"/>
      <c r="AIO179" s="27"/>
      <c r="AIP179" s="27"/>
      <c r="AIQ179" s="27"/>
      <c r="AIR179" s="27"/>
      <c r="AIS179" s="27"/>
      <c r="AIT179" s="27"/>
      <c r="AIU179" s="27"/>
      <c r="AIV179" s="27"/>
      <c r="AIW179" s="27"/>
      <c r="AIX179" s="27"/>
      <c r="AIY179" s="27"/>
      <c r="AIZ179" s="27"/>
      <c r="AJA179" s="27"/>
      <c r="AJB179" s="27"/>
      <c r="AJC179" s="27"/>
      <c r="AJD179" s="27"/>
      <c r="AJE179" s="27"/>
      <c r="AJF179" s="27"/>
      <c r="AJG179" s="27"/>
      <c r="AJH179" s="27"/>
      <c r="AJI179" s="27"/>
      <c r="AJJ179" s="27"/>
      <c r="AJK179" s="27"/>
      <c r="AJL179" s="27"/>
      <c r="AJM179" s="27"/>
      <c r="AJN179" s="27"/>
      <c r="AJO179" s="27"/>
      <c r="AJP179" s="27"/>
      <c r="AJQ179" s="27"/>
      <c r="AJR179" s="27"/>
      <c r="AJS179" s="27"/>
      <c r="AJT179" s="27"/>
      <c r="AJU179" s="27"/>
      <c r="AJV179" s="27"/>
      <c r="AJW179" s="27"/>
      <c r="AJX179" s="27"/>
      <c r="AJY179" s="27"/>
      <c r="AJZ179" s="27"/>
      <c r="AKA179" s="27"/>
      <c r="AKB179" s="27"/>
      <c r="AKC179" s="27"/>
      <c r="AKD179" s="27"/>
      <c r="AKE179" s="27"/>
      <c r="AKF179" s="27"/>
      <c r="AKG179" s="27"/>
      <c r="AKH179" s="27"/>
      <c r="AKI179" s="27"/>
      <c r="AKJ179" s="27"/>
      <c r="AKK179" s="27"/>
      <c r="AKL179" s="27"/>
      <c r="AKM179" s="27"/>
      <c r="AKN179" s="27"/>
      <c r="AKO179" s="27"/>
      <c r="AKP179" s="27"/>
      <c r="AKQ179" s="27"/>
      <c r="AKR179" s="27"/>
      <c r="AKS179" s="27"/>
      <c r="AKT179" s="27"/>
      <c r="AKU179" s="27"/>
      <c r="AKV179" s="27"/>
      <c r="AKW179" s="27"/>
      <c r="AKX179" s="27"/>
      <c r="AKY179" s="27"/>
      <c r="AKZ179" s="27"/>
      <c r="ALA179" s="27"/>
      <c r="ALB179" s="27"/>
      <c r="ALC179" s="27"/>
      <c r="ALD179" s="27"/>
      <c r="ALE179" s="27"/>
      <c r="ALF179" s="27"/>
      <c r="ALG179" s="27"/>
      <c r="ALH179" s="27"/>
      <c r="ALI179" s="27"/>
      <c r="ALJ179" s="27"/>
      <c r="ALK179" s="27"/>
      <c r="ALL179" s="27"/>
      <c r="ALM179" s="27"/>
      <c r="ALN179" s="27"/>
      <c r="ALO179" s="27"/>
      <c r="ALP179" s="27"/>
      <c r="ALQ179" s="27"/>
      <c r="ALR179" s="27"/>
      <c r="ALS179" s="27"/>
    </row>
    <row r="180" spans="1:1007" ht="19.5" customHeight="1" thickBot="1" x14ac:dyDescent="0.25">
      <c r="A180" s="547"/>
      <c r="B180" s="549"/>
      <c r="C180" s="551"/>
      <c r="D180" s="553"/>
      <c r="E180" s="555"/>
      <c r="F180" s="557"/>
      <c r="G180" s="688"/>
      <c r="H180" s="559"/>
      <c r="I180" s="559"/>
      <c r="J180" s="545"/>
      <c r="K180" s="349" t="s">
        <v>11</v>
      </c>
      <c r="L180" s="15">
        <f t="shared" ref="L180:W180" si="42">SUM(L178:L179)</f>
        <v>428.29999999999995</v>
      </c>
      <c r="M180" s="347">
        <f t="shared" si="42"/>
        <v>5.0999999999999996</v>
      </c>
      <c r="N180" s="347">
        <f t="shared" si="42"/>
        <v>5</v>
      </c>
      <c r="O180" s="16">
        <f t="shared" si="42"/>
        <v>423.2</v>
      </c>
      <c r="P180" s="15">
        <f t="shared" si="42"/>
        <v>110</v>
      </c>
      <c r="Q180" s="347">
        <f t="shared" si="42"/>
        <v>0</v>
      </c>
      <c r="R180" s="347">
        <f t="shared" si="42"/>
        <v>0</v>
      </c>
      <c r="S180" s="16">
        <f t="shared" si="42"/>
        <v>110</v>
      </c>
      <c r="T180" s="15">
        <f t="shared" si="42"/>
        <v>0</v>
      </c>
      <c r="U180" s="347">
        <f t="shared" si="42"/>
        <v>0</v>
      </c>
      <c r="V180" s="347">
        <f t="shared" si="42"/>
        <v>0</v>
      </c>
      <c r="W180" s="16">
        <f t="shared" si="42"/>
        <v>0</v>
      </c>
      <c r="X180" s="27"/>
      <c r="Y180" s="27"/>
      <c r="Z180" s="27"/>
      <c r="AA180" s="27"/>
      <c r="AB180" s="27"/>
      <c r="AC180" s="27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40"/>
      <c r="AV180" s="39"/>
      <c r="AW180" s="39"/>
      <c r="AX180" s="39"/>
      <c r="AY180" s="39"/>
      <c r="AZ180" s="39"/>
      <c r="BA180" s="39"/>
      <c r="BB180" s="39"/>
      <c r="BC180" s="39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7"/>
      <c r="HW180" s="27"/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7"/>
      <c r="IJ180" s="27"/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7"/>
      <c r="IW180" s="27"/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7"/>
      <c r="JJ180" s="27"/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7"/>
      <c r="JW180" s="27"/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7"/>
      <c r="KJ180" s="27"/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7"/>
      <c r="KW180" s="27"/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7"/>
      <c r="LJ180" s="27"/>
      <c r="LK180" s="27"/>
      <c r="LL180" s="27"/>
      <c r="LM180" s="27"/>
      <c r="LN180" s="27"/>
      <c r="LO180" s="27"/>
      <c r="LP180" s="27"/>
      <c r="LQ180" s="27"/>
      <c r="LR180" s="27"/>
      <c r="LS180" s="27"/>
      <c r="LT180" s="27"/>
      <c r="LU180" s="27"/>
      <c r="LV180" s="27"/>
      <c r="LW180" s="27"/>
      <c r="LX180" s="27"/>
      <c r="LY180" s="27"/>
      <c r="LZ180" s="27"/>
      <c r="MA180" s="27"/>
      <c r="MB180" s="27"/>
      <c r="MC180" s="27"/>
      <c r="MD180" s="27"/>
      <c r="ME180" s="27"/>
      <c r="MF180" s="27"/>
      <c r="MG180" s="27"/>
      <c r="MH180" s="27"/>
      <c r="MI180" s="27"/>
      <c r="MJ180" s="27"/>
      <c r="MK180" s="27"/>
      <c r="ML180" s="27"/>
      <c r="MM180" s="27"/>
      <c r="MN180" s="27"/>
      <c r="MO180" s="27"/>
      <c r="MP180" s="27"/>
      <c r="MQ180" s="27"/>
      <c r="MR180" s="27"/>
      <c r="MS180" s="27"/>
      <c r="MT180" s="27"/>
      <c r="MU180" s="27"/>
      <c r="MV180" s="27"/>
      <c r="MW180" s="27"/>
      <c r="MX180" s="27"/>
      <c r="MY180" s="27"/>
      <c r="MZ180" s="27"/>
      <c r="NA180" s="27"/>
      <c r="NB180" s="27"/>
      <c r="NC180" s="27"/>
      <c r="ND180" s="27"/>
      <c r="NE180" s="27"/>
      <c r="NF180" s="27"/>
      <c r="NG180" s="27"/>
      <c r="NH180" s="27"/>
      <c r="NI180" s="27"/>
      <c r="NJ180" s="27"/>
      <c r="NK180" s="27"/>
      <c r="NL180" s="27"/>
      <c r="NM180" s="27"/>
      <c r="NN180" s="27"/>
      <c r="NO180" s="27"/>
      <c r="NP180" s="27"/>
      <c r="NQ180" s="27"/>
      <c r="NR180" s="27"/>
      <c r="NS180" s="27"/>
      <c r="NT180" s="27"/>
      <c r="NU180" s="27"/>
      <c r="NV180" s="27"/>
      <c r="NW180" s="27"/>
      <c r="NX180" s="27"/>
      <c r="NY180" s="27"/>
      <c r="NZ180" s="27"/>
      <c r="OA180" s="27"/>
      <c r="OB180" s="27"/>
      <c r="OC180" s="27"/>
      <c r="OD180" s="27"/>
      <c r="OE180" s="27"/>
      <c r="OF180" s="27"/>
      <c r="OG180" s="27"/>
      <c r="OH180" s="27"/>
      <c r="OI180" s="27"/>
      <c r="OJ180" s="27"/>
      <c r="OK180" s="27"/>
      <c r="OL180" s="27"/>
      <c r="OM180" s="27"/>
      <c r="ON180" s="27"/>
      <c r="OO180" s="27"/>
      <c r="OP180" s="27"/>
      <c r="OQ180" s="27"/>
      <c r="OR180" s="27"/>
      <c r="OS180" s="27"/>
      <c r="OT180" s="27"/>
      <c r="OU180" s="27"/>
      <c r="OV180" s="27"/>
      <c r="OW180" s="27"/>
      <c r="OX180" s="27"/>
      <c r="OY180" s="27"/>
      <c r="OZ180" s="27"/>
      <c r="PA180" s="27"/>
      <c r="PB180" s="27"/>
      <c r="PC180" s="27"/>
      <c r="PD180" s="27"/>
      <c r="PE180" s="27"/>
      <c r="PF180" s="27"/>
      <c r="PG180" s="27"/>
      <c r="PH180" s="27"/>
      <c r="PI180" s="27"/>
      <c r="PJ180" s="27"/>
      <c r="PK180" s="27"/>
      <c r="PL180" s="27"/>
      <c r="PM180" s="27"/>
      <c r="PN180" s="27"/>
      <c r="PO180" s="27"/>
      <c r="PP180" s="27"/>
      <c r="PQ180" s="27"/>
      <c r="PR180" s="27"/>
      <c r="PS180" s="27"/>
      <c r="PT180" s="27"/>
      <c r="PU180" s="27"/>
      <c r="PV180" s="27"/>
      <c r="PW180" s="27"/>
      <c r="PX180" s="27"/>
      <c r="PY180" s="27"/>
      <c r="PZ180" s="27"/>
      <c r="QA180" s="27"/>
      <c r="QB180" s="27"/>
      <c r="QC180" s="27"/>
      <c r="QD180" s="27"/>
      <c r="QE180" s="27"/>
      <c r="QF180" s="27"/>
      <c r="QG180" s="27"/>
      <c r="QH180" s="27"/>
      <c r="QI180" s="27"/>
      <c r="QJ180" s="27"/>
      <c r="QK180" s="27"/>
      <c r="QL180" s="27"/>
      <c r="QM180" s="27"/>
      <c r="QN180" s="27"/>
      <c r="QO180" s="27"/>
      <c r="QP180" s="27"/>
      <c r="QQ180" s="27"/>
      <c r="QR180" s="27"/>
      <c r="QS180" s="27"/>
      <c r="QT180" s="27"/>
      <c r="QU180" s="27"/>
      <c r="QV180" s="27"/>
      <c r="QW180" s="27"/>
      <c r="QX180" s="27"/>
      <c r="QY180" s="27"/>
      <c r="QZ180" s="27"/>
      <c r="RA180" s="27"/>
      <c r="RB180" s="27"/>
      <c r="RC180" s="27"/>
      <c r="RD180" s="27"/>
      <c r="RE180" s="27"/>
      <c r="RF180" s="27"/>
      <c r="RG180" s="27"/>
      <c r="RH180" s="27"/>
      <c r="RI180" s="27"/>
      <c r="RJ180" s="27"/>
      <c r="RK180" s="27"/>
      <c r="RL180" s="27"/>
      <c r="RM180" s="27"/>
      <c r="RN180" s="27"/>
      <c r="RO180" s="27"/>
      <c r="RP180" s="27"/>
      <c r="RQ180" s="27"/>
      <c r="RR180" s="27"/>
      <c r="RS180" s="27"/>
      <c r="RT180" s="27"/>
      <c r="RU180" s="27"/>
      <c r="RV180" s="27"/>
      <c r="RW180" s="27"/>
      <c r="RX180" s="27"/>
      <c r="RY180" s="27"/>
      <c r="RZ180" s="27"/>
      <c r="SA180" s="27"/>
      <c r="SB180" s="27"/>
      <c r="SC180" s="27"/>
      <c r="SD180" s="27"/>
      <c r="SE180" s="27"/>
      <c r="SF180" s="27"/>
      <c r="SG180" s="27"/>
      <c r="SH180" s="27"/>
      <c r="SI180" s="27"/>
      <c r="SJ180" s="27"/>
      <c r="SK180" s="27"/>
      <c r="SL180" s="27"/>
      <c r="SM180" s="27"/>
      <c r="SN180" s="27"/>
      <c r="SO180" s="27"/>
      <c r="SP180" s="27"/>
      <c r="SQ180" s="27"/>
      <c r="SR180" s="27"/>
      <c r="SS180" s="27"/>
      <c r="ST180" s="27"/>
      <c r="SU180" s="27"/>
      <c r="SV180" s="27"/>
      <c r="SW180" s="27"/>
      <c r="SX180" s="27"/>
      <c r="SY180" s="27"/>
      <c r="SZ180" s="27"/>
      <c r="TA180" s="27"/>
      <c r="TB180" s="27"/>
      <c r="TC180" s="27"/>
      <c r="TD180" s="27"/>
      <c r="TE180" s="27"/>
      <c r="TF180" s="27"/>
      <c r="TG180" s="27"/>
      <c r="TH180" s="27"/>
      <c r="TI180" s="27"/>
      <c r="TJ180" s="27"/>
      <c r="TK180" s="27"/>
      <c r="TL180" s="27"/>
      <c r="TM180" s="27"/>
      <c r="TN180" s="27"/>
      <c r="TO180" s="27"/>
      <c r="TP180" s="27"/>
      <c r="TQ180" s="27"/>
      <c r="TR180" s="27"/>
      <c r="TS180" s="27"/>
      <c r="TT180" s="27"/>
      <c r="TU180" s="27"/>
      <c r="TV180" s="27"/>
      <c r="TW180" s="27"/>
      <c r="TX180" s="27"/>
      <c r="TY180" s="27"/>
      <c r="TZ180" s="27"/>
      <c r="UA180" s="27"/>
      <c r="UB180" s="27"/>
      <c r="UC180" s="27"/>
      <c r="UD180" s="27"/>
      <c r="UE180" s="27"/>
      <c r="UF180" s="27"/>
      <c r="UG180" s="27"/>
      <c r="UH180" s="27"/>
      <c r="UI180" s="27"/>
      <c r="UJ180" s="27"/>
      <c r="UK180" s="27"/>
      <c r="UL180" s="27"/>
      <c r="UM180" s="27"/>
      <c r="UN180" s="27"/>
      <c r="UO180" s="27"/>
      <c r="UP180" s="27"/>
      <c r="UQ180" s="27"/>
      <c r="UR180" s="27"/>
      <c r="US180" s="27"/>
      <c r="UT180" s="27"/>
      <c r="UU180" s="27"/>
      <c r="UV180" s="27"/>
      <c r="UW180" s="27"/>
      <c r="UX180" s="27"/>
      <c r="UY180" s="27"/>
      <c r="UZ180" s="27"/>
      <c r="VA180" s="27"/>
      <c r="VB180" s="27"/>
      <c r="VC180" s="27"/>
      <c r="VD180" s="27"/>
      <c r="VE180" s="27"/>
      <c r="VF180" s="27"/>
      <c r="VG180" s="27"/>
      <c r="VH180" s="27"/>
      <c r="VI180" s="27"/>
      <c r="VJ180" s="27"/>
      <c r="VK180" s="27"/>
      <c r="VL180" s="27"/>
      <c r="VM180" s="27"/>
      <c r="VN180" s="27"/>
      <c r="VO180" s="27"/>
      <c r="VP180" s="27"/>
      <c r="VQ180" s="27"/>
      <c r="VR180" s="27"/>
      <c r="VS180" s="27"/>
      <c r="VT180" s="27"/>
      <c r="VU180" s="27"/>
      <c r="VV180" s="27"/>
      <c r="VW180" s="27"/>
      <c r="VX180" s="27"/>
      <c r="VY180" s="27"/>
      <c r="VZ180" s="27"/>
      <c r="WA180" s="27"/>
      <c r="WB180" s="27"/>
      <c r="WC180" s="27"/>
      <c r="WD180" s="27"/>
      <c r="WE180" s="27"/>
      <c r="WF180" s="27"/>
      <c r="WG180" s="27"/>
      <c r="WH180" s="27"/>
      <c r="WI180" s="27"/>
      <c r="WJ180" s="27"/>
      <c r="WK180" s="27"/>
      <c r="WL180" s="27"/>
      <c r="WM180" s="27"/>
      <c r="WN180" s="27"/>
      <c r="WO180" s="27"/>
      <c r="WP180" s="27"/>
      <c r="WQ180" s="27"/>
      <c r="WR180" s="27"/>
      <c r="WS180" s="27"/>
      <c r="WT180" s="27"/>
      <c r="WU180" s="27"/>
      <c r="WV180" s="27"/>
      <c r="WW180" s="27"/>
      <c r="WX180" s="27"/>
      <c r="WY180" s="27"/>
      <c r="WZ180" s="27"/>
      <c r="XA180" s="27"/>
      <c r="XB180" s="27"/>
      <c r="XC180" s="27"/>
      <c r="XD180" s="27"/>
      <c r="XE180" s="27"/>
      <c r="XF180" s="27"/>
      <c r="XG180" s="27"/>
      <c r="XH180" s="27"/>
      <c r="XI180" s="27"/>
      <c r="XJ180" s="27"/>
      <c r="XK180" s="27"/>
      <c r="XL180" s="27"/>
      <c r="XM180" s="27"/>
      <c r="XN180" s="27"/>
      <c r="XO180" s="27"/>
      <c r="XP180" s="27"/>
      <c r="XQ180" s="27"/>
      <c r="XR180" s="27"/>
      <c r="XS180" s="27"/>
      <c r="XT180" s="27"/>
      <c r="XU180" s="27"/>
      <c r="XV180" s="27"/>
      <c r="XW180" s="27"/>
      <c r="XX180" s="27"/>
      <c r="XY180" s="27"/>
      <c r="XZ180" s="27"/>
      <c r="YA180" s="27"/>
      <c r="YB180" s="27"/>
      <c r="YC180" s="27"/>
      <c r="YD180" s="27"/>
      <c r="YE180" s="27"/>
      <c r="YF180" s="27"/>
      <c r="YG180" s="27"/>
      <c r="YH180" s="27"/>
      <c r="YI180" s="27"/>
      <c r="YJ180" s="27"/>
      <c r="YK180" s="27"/>
      <c r="YL180" s="27"/>
      <c r="YM180" s="27"/>
      <c r="YN180" s="27"/>
      <c r="YO180" s="27"/>
      <c r="YP180" s="27"/>
      <c r="YQ180" s="27"/>
      <c r="YR180" s="27"/>
      <c r="YS180" s="27"/>
      <c r="YT180" s="27"/>
      <c r="YU180" s="27"/>
      <c r="YV180" s="27"/>
      <c r="YW180" s="27"/>
      <c r="YX180" s="27"/>
      <c r="YY180" s="27"/>
      <c r="YZ180" s="27"/>
      <c r="ZA180" s="27"/>
      <c r="ZB180" s="27"/>
      <c r="ZC180" s="27"/>
      <c r="ZD180" s="27"/>
      <c r="ZE180" s="27"/>
      <c r="ZF180" s="27"/>
      <c r="ZG180" s="27"/>
      <c r="ZH180" s="27"/>
      <c r="ZI180" s="27"/>
      <c r="ZJ180" s="27"/>
      <c r="ZK180" s="27"/>
      <c r="ZL180" s="27"/>
      <c r="ZM180" s="27"/>
      <c r="ZN180" s="27"/>
      <c r="ZO180" s="27"/>
      <c r="ZP180" s="27"/>
      <c r="ZQ180" s="27"/>
      <c r="ZR180" s="27"/>
      <c r="ZS180" s="27"/>
      <c r="ZT180" s="27"/>
      <c r="ZU180" s="27"/>
      <c r="ZV180" s="27"/>
      <c r="ZW180" s="27"/>
      <c r="ZX180" s="27"/>
      <c r="ZY180" s="27"/>
      <c r="ZZ180" s="27"/>
      <c r="AAA180" s="27"/>
      <c r="AAB180" s="27"/>
      <c r="AAC180" s="27"/>
      <c r="AAD180" s="27"/>
      <c r="AAE180" s="27"/>
      <c r="AAF180" s="27"/>
      <c r="AAG180" s="27"/>
      <c r="AAH180" s="27"/>
      <c r="AAI180" s="27"/>
      <c r="AAJ180" s="27"/>
      <c r="AAK180" s="27"/>
      <c r="AAL180" s="27"/>
      <c r="AAM180" s="27"/>
      <c r="AAN180" s="27"/>
      <c r="AAO180" s="27"/>
      <c r="AAP180" s="27"/>
      <c r="AAQ180" s="27"/>
      <c r="AAR180" s="27"/>
      <c r="AAS180" s="27"/>
      <c r="AAT180" s="27"/>
      <c r="AAU180" s="27"/>
      <c r="AAV180" s="27"/>
      <c r="AAW180" s="27"/>
      <c r="AAX180" s="27"/>
      <c r="AAY180" s="27"/>
      <c r="AAZ180" s="27"/>
      <c r="ABA180" s="27"/>
      <c r="ABB180" s="27"/>
      <c r="ABC180" s="27"/>
      <c r="ABD180" s="27"/>
      <c r="ABE180" s="27"/>
      <c r="ABF180" s="27"/>
      <c r="ABG180" s="27"/>
      <c r="ABH180" s="27"/>
      <c r="ABI180" s="27"/>
      <c r="ABJ180" s="27"/>
      <c r="ABK180" s="27"/>
      <c r="ABL180" s="27"/>
      <c r="ABM180" s="27"/>
      <c r="ABN180" s="27"/>
      <c r="ABO180" s="27"/>
      <c r="ABP180" s="27"/>
      <c r="ABQ180" s="27"/>
      <c r="ABR180" s="27"/>
      <c r="ABS180" s="27"/>
      <c r="ABT180" s="27"/>
      <c r="ABU180" s="27"/>
      <c r="ABV180" s="27"/>
      <c r="ABW180" s="27"/>
      <c r="ABX180" s="27"/>
      <c r="ABY180" s="27"/>
      <c r="ABZ180" s="27"/>
      <c r="ACA180" s="27"/>
      <c r="ACB180" s="27"/>
      <c r="ACC180" s="27"/>
      <c r="ACD180" s="27"/>
      <c r="ACE180" s="27"/>
      <c r="ACF180" s="27"/>
      <c r="ACG180" s="27"/>
      <c r="ACH180" s="27"/>
      <c r="ACI180" s="27"/>
      <c r="ACJ180" s="27"/>
      <c r="ACK180" s="27"/>
      <c r="ACL180" s="27"/>
      <c r="ACM180" s="27"/>
      <c r="ACN180" s="27"/>
      <c r="ACO180" s="27"/>
      <c r="ACP180" s="27"/>
      <c r="ACQ180" s="27"/>
      <c r="ACR180" s="27"/>
      <c r="ACS180" s="27"/>
      <c r="ACT180" s="27"/>
      <c r="ACU180" s="27"/>
      <c r="ACV180" s="27"/>
      <c r="ACW180" s="27"/>
      <c r="ACX180" s="27"/>
      <c r="ACY180" s="27"/>
      <c r="ACZ180" s="27"/>
      <c r="ADA180" s="27"/>
      <c r="ADB180" s="27"/>
      <c r="ADC180" s="27"/>
      <c r="ADD180" s="27"/>
      <c r="ADE180" s="27"/>
      <c r="ADF180" s="27"/>
      <c r="ADG180" s="27"/>
      <c r="ADH180" s="27"/>
      <c r="ADI180" s="27"/>
      <c r="ADJ180" s="27"/>
      <c r="ADK180" s="27"/>
      <c r="ADL180" s="27"/>
      <c r="ADM180" s="27"/>
      <c r="ADN180" s="27"/>
      <c r="ADO180" s="27"/>
      <c r="ADP180" s="27"/>
      <c r="ADQ180" s="27"/>
      <c r="ADR180" s="27"/>
      <c r="ADS180" s="27"/>
      <c r="ADT180" s="27"/>
      <c r="ADU180" s="27"/>
      <c r="ADV180" s="27"/>
      <c r="ADW180" s="27"/>
      <c r="ADX180" s="27"/>
      <c r="ADY180" s="27"/>
      <c r="ADZ180" s="27"/>
      <c r="AEA180" s="27"/>
      <c r="AEB180" s="27"/>
      <c r="AEC180" s="27"/>
      <c r="AED180" s="27"/>
      <c r="AEE180" s="27"/>
      <c r="AEF180" s="27"/>
      <c r="AEG180" s="27"/>
      <c r="AEH180" s="27"/>
      <c r="AEI180" s="27"/>
      <c r="AEJ180" s="27"/>
      <c r="AEK180" s="27"/>
      <c r="AEL180" s="27"/>
      <c r="AEM180" s="27"/>
      <c r="AEN180" s="27"/>
      <c r="AEO180" s="27"/>
      <c r="AEP180" s="27"/>
      <c r="AEQ180" s="27"/>
      <c r="AER180" s="27"/>
      <c r="AES180" s="27"/>
      <c r="AET180" s="27"/>
      <c r="AEU180" s="27"/>
      <c r="AEV180" s="27"/>
      <c r="AEW180" s="27"/>
      <c r="AEX180" s="27"/>
      <c r="AEY180" s="27"/>
      <c r="AEZ180" s="27"/>
      <c r="AFA180" s="27"/>
      <c r="AFB180" s="27"/>
      <c r="AFC180" s="27"/>
      <c r="AFD180" s="27"/>
      <c r="AFE180" s="27"/>
      <c r="AFF180" s="27"/>
      <c r="AFG180" s="27"/>
      <c r="AFH180" s="27"/>
      <c r="AFI180" s="27"/>
      <c r="AFJ180" s="27"/>
      <c r="AFK180" s="27"/>
      <c r="AFL180" s="27"/>
      <c r="AFM180" s="27"/>
      <c r="AFN180" s="27"/>
      <c r="AFO180" s="27"/>
      <c r="AFP180" s="27"/>
      <c r="AFQ180" s="27"/>
      <c r="AFR180" s="27"/>
      <c r="AFS180" s="27"/>
      <c r="AFT180" s="27"/>
      <c r="AFU180" s="27"/>
      <c r="AFV180" s="27"/>
      <c r="AFW180" s="27"/>
      <c r="AFX180" s="27"/>
      <c r="AFY180" s="27"/>
      <c r="AFZ180" s="27"/>
      <c r="AGA180" s="27"/>
      <c r="AGB180" s="27"/>
      <c r="AGC180" s="27"/>
      <c r="AGD180" s="27"/>
      <c r="AGE180" s="27"/>
      <c r="AGF180" s="27"/>
      <c r="AGG180" s="27"/>
      <c r="AGH180" s="27"/>
      <c r="AGI180" s="27"/>
      <c r="AGJ180" s="27"/>
      <c r="AGK180" s="27"/>
      <c r="AGL180" s="27"/>
      <c r="AGM180" s="27"/>
      <c r="AGN180" s="27"/>
      <c r="AGO180" s="27"/>
      <c r="AGP180" s="27"/>
      <c r="AGQ180" s="27"/>
      <c r="AGR180" s="27"/>
      <c r="AGS180" s="27"/>
      <c r="AGT180" s="27"/>
      <c r="AGU180" s="27"/>
      <c r="AGV180" s="27"/>
      <c r="AGW180" s="27"/>
      <c r="AGX180" s="27"/>
      <c r="AGY180" s="27"/>
      <c r="AGZ180" s="27"/>
      <c r="AHA180" s="27"/>
      <c r="AHB180" s="27"/>
      <c r="AHC180" s="27"/>
      <c r="AHD180" s="27"/>
      <c r="AHE180" s="27"/>
      <c r="AHF180" s="27"/>
      <c r="AHG180" s="27"/>
      <c r="AHH180" s="27"/>
      <c r="AHI180" s="27"/>
      <c r="AHJ180" s="27"/>
      <c r="AHK180" s="27"/>
      <c r="AHL180" s="27"/>
      <c r="AHM180" s="27"/>
      <c r="AHN180" s="27"/>
      <c r="AHO180" s="27"/>
      <c r="AHP180" s="27"/>
      <c r="AHQ180" s="27"/>
      <c r="AHR180" s="27"/>
      <c r="AHS180" s="27"/>
      <c r="AHT180" s="27"/>
      <c r="AHU180" s="27"/>
      <c r="AHV180" s="27"/>
      <c r="AHW180" s="27"/>
      <c r="AHX180" s="27"/>
      <c r="AHY180" s="27"/>
      <c r="AHZ180" s="27"/>
      <c r="AIA180" s="27"/>
      <c r="AIB180" s="27"/>
      <c r="AIC180" s="27"/>
      <c r="AID180" s="27"/>
      <c r="AIE180" s="27"/>
      <c r="AIF180" s="27"/>
      <c r="AIG180" s="27"/>
      <c r="AIH180" s="27"/>
      <c r="AII180" s="27"/>
      <c r="AIJ180" s="27"/>
      <c r="AIK180" s="27"/>
      <c r="AIL180" s="27"/>
      <c r="AIM180" s="27"/>
      <c r="AIN180" s="27"/>
      <c r="AIO180" s="27"/>
      <c r="AIP180" s="27"/>
      <c r="AIQ180" s="27"/>
      <c r="AIR180" s="27"/>
      <c r="AIS180" s="27"/>
      <c r="AIT180" s="27"/>
      <c r="AIU180" s="27"/>
      <c r="AIV180" s="27"/>
      <c r="AIW180" s="27"/>
      <c r="AIX180" s="27"/>
      <c r="AIY180" s="27"/>
      <c r="AIZ180" s="27"/>
      <c r="AJA180" s="27"/>
      <c r="AJB180" s="27"/>
      <c r="AJC180" s="27"/>
      <c r="AJD180" s="27"/>
      <c r="AJE180" s="27"/>
      <c r="AJF180" s="27"/>
      <c r="AJG180" s="27"/>
      <c r="AJH180" s="27"/>
      <c r="AJI180" s="27"/>
      <c r="AJJ180" s="27"/>
      <c r="AJK180" s="27"/>
      <c r="AJL180" s="27"/>
      <c r="AJM180" s="27"/>
      <c r="AJN180" s="27"/>
      <c r="AJO180" s="27"/>
      <c r="AJP180" s="27"/>
      <c r="AJQ180" s="27"/>
      <c r="AJR180" s="27"/>
      <c r="AJS180" s="27"/>
      <c r="AJT180" s="27"/>
      <c r="AJU180" s="27"/>
      <c r="AJV180" s="27"/>
      <c r="AJW180" s="27"/>
      <c r="AJX180" s="27"/>
      <c r="AJY180" s="27"/>
      <c r="AJZ180" s="27"/>
      <c r="AKA180" s="27"/>
      <c r="AKB180" s="27"/>
      <c r="AKC180" s="27"/>
      <c r="AKD180" s="27"/>
      <c r="AKE180" s="27"/>
      <c r="AKF180" s="27"/>
      <c r="AKG180" s="27"/>
      <c r="AKH180" s="27"/>
      <c r="AKI180" s="27"/>
      <c r="AKJ180" s="27"/>
      <c r="AKK180" s="27"/>
      <c r="AKL180" s="27"/>
      <c r="AKM180" s="27"/>
      <c r="AKN180" s="27"/>
      <c r="AKO180" s="27"/>
      <c r="AKP180" s="27"/>
      <c r="AKQ180" s="27"/>
      <c r="AKR180" s="27"/>
      <c r="AKS180" s="27"/>
      <c r="AKT180" s="27"/>
      <c r="AKU180" s="27"/>
      <c r="AKV180" s="27"/>
      <c r="AKW180" s="27"/>
      <c r="AKX180" s="27"/>
      <c r="AKY180" s="27"/>
      <c r="AKZ180" s="27"/>
      <c r="ALA180" s="27"/>
      <c r="ALB180" s="27"/>
      <c r="ALC180" s="27"/>
      <c r="ALD180" s="27"/>
      <c r="ALE180" s="27"/>
      <c r="ALF180" s="27"/>
      <c r="ALG180" s="27"/>
      <c r="ALH180" s="27"/>
      <c r="ALI180" s="27"/>
      <c r="ALJ180" s="27"/>
      <c r="ALK180" s="27"/>
      <c r="ALL180" s="27"/>
      <c r="ALM180" s="27"/>
      <c r="ALN180" s="27"/>
      <c r="ALO180" s="27"/>
      <c r="ALP180" s="27"/>
      <c r="ALQ180" s="27"/>
      <c r="ALR180" s="27"/>
      <c r="ALS180" s="27"/>
    </row>
    <row r="181" spans="1:1007" ht="19.5" customHeight="1" thickBot="1" x14ac:dyDescent="0.25">
      <c r="A181" s="546" t="s">
        <v>14</v>
      </c>
      <c r="B181" s="548" t="s">
        <v>15</v>
      </c>
      <c r="C181" s="550" t="s">
        <v>15</v>
      </c>
      <c r="D181" s="552" t="s">
        <v>490</v>
      </c>
      <c r="E181" s="554" t="s">
        <v>491</v>
      </c>
      <c r="F181" s="556" t="s">
        <v>184</v>
      </c>
      <c r="G181" s="722" t="s">
        <v>83</v>
      </c>
      <c r="H181" s="558" t="s">
        <v>18</v>
      </c>
      <c r="I181" s="558" t="s">
        <v>19</v>
      </c>
      <c r="J181" s="543" t="s">
        <v>497</v>
      </c>
      <c r="K181" s="147" t="s">
        <v>22</v>
      </c>
      <c r="L181" s="148">
        <f>+M181+O181</f>
        <v>170</v>
      </c>
      <c r="M181" s="376">
        <v>170</v>
      </c>
      <c r="N181" s="376">
        <v>0</v>
      </c>
      <c r="O181" s="389">
        <v>0</v>
      </c>
      <c r="P181" s="148">
        <f>+Q181+S181</f>
        <v>0</v>
      </c>
      <c r="Q181" s="376">
        <v>0</v>
      </c>
      <c r="R181" s="376">
        <v>0</v>
      </c>
      <c r="S181" s="389">
        <v>0</v>
      </c>
      <c r="T181" s="148">
        <f>+U181+W181</f>
        <v>0</v>
      </c>
      <c r="U181" s="376">
        <v>0</v>
      </c>
      <c r="V181" s="376">
        <v>0</v>
      </c>
      <c r="W181" s="389">
        <v>0</v>
      </c>
      <c r="X181" s="27"/>
      <c r="Y181" s="27"/>
      <c r="Z181" s="27"/>
      <c r="AA181" s="27"/>
      <c r="AB181" s="27"/>
      <c r="AC181" s="27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40"/>
      <c r="AV181" s="39"/>
      <c r="AW181" s="39"/>
      <c r="AX181" s="39"/>
      <c r="AY181" s="39"/>
      <c r="AZ181" s="39"/>
      <c r="BA181" s="39"/>
      <c r="BB181" s="39"/>
      <c r="BC181" s="39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7"/>
      <c r="HW181" s="27"/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7"/>
      <c r="IJ181" s="27"/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7"/>
      <c r="IW181" s="27"/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7"/>
      <c r="JJ181" s="27"/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7"/>
      <c r="JW181" s="27"/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7"/>
      <c r="KJ181" s="27"/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7"/>
      <c r="KW181" s="27"/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7"/>
      <c r="LJ181" s="27"/>
      <c r="LK181" s="27"/>
      <c r="LL181" s="27"/>
      <c r="LM181" s="27"/>
      <c r="LN181" s="27"/>
      <c r="LO181" s="27"/>
      <c r="LP181" s="27"/>
      <c r="LQ181" s="27"/>
      <c r="LR181" s="27"/>
      <c r="LS181" s="27"/>
      <c r="LT181" s="27"/>
      <c r="LU181" s="27"/>
      <c r="LV181" s="27"/>
      <c r="LW181" s="27"/>
      <c r="LX181" s="27"/>
      <c r="LY181" s="27"/>
      <c r="LZ181" s="27"/>
      <c r="MA181" s="27"/>
      <c r="MB181" s="27"/>
      <c r="MC181" s="27"/>
      <c r="MD181" s="27"/>
      <c r="ME181" s="27"/>
      <c r="MF181" s="27"/>
      <c r="MG181" s="27"/>
      <c r="MH181" s="27"/>
      <c r="MI181" s="27"/>
      <c r="MJ181" s="27"/>
      <c r="MK181" s="27"/>
      <c r="ML181" s="27"/>
      <c r="MM181" s="27"/>
      <c r="MN181" s="27"/>
      <c r="MO181" s="27"/>
      <c r="MP181" s="27"/>
      <c r="MQ181" s="27"/>
      <c r="MR181" s="27"/>
      <c r="MS181" s="27"/>
      <c r="MT181" s="27"/>
      <c r="MU181" s="27"/>
      <c r="MV181" s="27"/>
      <c r="MW181" s="27"/>
      <c r="MX181" s="27"/>
      <c r="MY181" s="27"/>
      <c r="MZ181" s="27"/>
      <c r="NA181" s="27"/>
      <c r="NB181" s="27"/>
      <c r="NC181" s="27"/>
      <c r="ND181" s="27"/>
      <c r="NE181" s="27"/>
      <c r="NF181" s="27"/>
      <c r="NG181" s="27"/>
      <c r="NH181" s="27"/>
      <c r="NI181" s="27"/>
      <c r="NJ181" s="27"/>
      <c r="NK181" s="27"/>
      <c r="NL181" s="27"/>
      <c r="NM181" s="27"/>
      <c r="NN181" s="27"/>
      <c r="NO181" s="27"/>
      <c r="NP181" s="27"/>
      <c r="NQ181" s="27"/>
      <c r="NR181" s="27"/>
      <c r="NS181" s="27"/>
      <c r="NT181" s="27"/>
      <c r="NU181" s="27"/>
      <c r="NV181" s="27"/>
      <c r="NW181" s="27"/>
      <c r="NX181" s="27"/>
      <c r="NY181" s="27"/>
      <c r="NZ181" s="27"/>
      <c r="OA181" s="27"/>
      <c r="OB181" s="27"/>
      <c r="OC181" s="27"/>
      <c r="OD181" s="27"/>
      <c r="OE181" s="27"/>
      <c r="OF181" s="27"/>
      <c r="OG181" s="27"/>
      <c r="OH181" s="27"/>
      <c r="OI181" s="27"/>
      <c r="OJ181" s="27"/>
      <c r="OK181" s="27"/>
      <c r="OL181" s="27"/>
      <c r="OM181" s="27"/>
      <c r="ON181" s="27"/>
      <c r="OO181" s="27"/>
      <c r="OP181" s="27"/>
      <c r="OQ181" s="27"/>
      <c r="OR181" s="27"/>
      <c r="OS181" s="27"/>
      <c r="OT181" s="27"/>
      <c r="OU181" s="27"/>
      <c r="OV181" s="27"/>
      <c r="OW181" s="27"/>
      <c r="OX181" s="27"/>
      <c r="OY181" s="27"/>
      <c r="OZ181" s="27"/>
      <c r="PA181" s="27"/>
      <c r="PB181" s="27"/>
      <c r="PC181" s="27"/>
      <c r="PD181" s="27"/>
      <c r="PE181" s="27"/>
      <c r="PF181" s="27"/>
      <c r="PG181" s="27"/>
      <c r="PH181" s="27"/>
      <c r="PI181" s="27"/>
      <c r="PJ181" s="27"/>
      <c r="PK181" s="27"/>
      <c r="PL181" s="27"/>
      <c r="PM181" s="27"/>
      <c r="PN181" s="27"/>
      <c r="PO181" s="27"/>
      <c r="PP181" s="27"/>
      <c r="PQ181" s="27"/>
      <c r="PR181" s="27"/>
      <c r="PS181" s="27"/>
      <c r="PT181" s="27"/>
      <c r="PU181" s="27"/>
      <c r="PV181" s="27"/>
      <c r="PW181" s="27"/>
      <c r="PX181" s="27"/>
      <c r="PY181" s="27"/>
      <c r="PZ181" s="27"/>
      <c r="QA181" s="27"/>
      <c r="QB181" s="27"/>
      <c r="QC181" s="27"/>
      <c r="QD181" s="27"/>
      <c r="QE181" s="27"/>
      <c r="QF181" s="27"/>
      <c r="QG181" s="27"/>
      <c r="QH181" s="27"/>
      <c r="QI181" s="27"/>
      <c r="QJ181" s="27"/>
      <c r="QK181" s="27"/>
      <c r="QL181" s="27"/>
      <c r="QM181" s="27"/>
      <c r="QN181" s="27"/>
      <c r="QO181" s="27"/>
      <c r="QP181" s="27"/>
      <c r="QQ181" s="27"/>
      <c r="QR181" s="27"/>
      <c r="QS181" s="27"/>
      <c r="QT181" s="27"/>
      <c r="QU181" s="27"/>
      <c r="QV181" s="27"/>
      <c r="QW181" s="27"/>
      <c r="QX181" s="27"/>
      <c r="QY181" s="27"/>
      <c r="QZ181" s="27"/>
      <c r="RA181" s="27"/>
      <c r="RB181" s="27"/>
      <c r="RC181" s="27"/>
      <c r="RD181" s="27"/>
      <c r="RE181" s="27"/>
      <c r="RF181" s="27"/>
      <c r="RG181" s="27"/>
      <c r="RH181" s="27"/>
      <c r="RI181" s="27"/>
      <c r="RJ181" s="27"/>
      <c r="RK181" s="27"/>
      <c r="RL181" s="27"/>
      <c r="RM181" s="27"/>
      <c r="RN181" s="27"/>
      <c r="RO181" s="27"/>
      <c r="RP181" s="27"/>
      <c r="RQ181" s="27"/>
      <c r="RR181" s="27"/>
      <c r="RS181" s="27"/>
      <c r="RT181" s="27"/>
      <c r="RU181" s="27"/>
      <c r="RV181" s="27"/>
      <c r="RW181" s="27"/>
      <c r="RX181" s="27"/>
      <c r="RY181" s="27"/>
      <c r="RZ181" s="27"/>
      <c r="SA181" s="27"/>
      <c r="SB181" s="27"/>
      <c r="SC181" s="27"/>
      <c r="SD181" s="27"/>
      <c r="SE181" s="27"/>
      <c r="SF181" s="27"/>
      <c r="SG181" s="27"/>
      <c r="SH181" s="27"/>
      <c r="SI181" s="27"/>
      <c r="SJ181" s="27"/>
      <c r="SK181" s="27"/>
      <c r="SL181" s="27"/>
      <c r="SM181" s="27"/>
      <c r="SN181" s="27"/>
      <c r="SO181" s="27"/>
      <c r="SP181" s="27"/>
      <c r="SQ181" s="27"/>
      <c r="SR181" s="27"/>
      <c r="SS181" s="27"/>
      <c r="ST181" s="27"/>
      <c r="SU181" s="27"/>
      <c r="SV181" s="27"/>
      <c r="SW181" s="27"/>
      <c r="SX181" s="27"/>
      <c r="SY181" s="27"/>
      <c r="SZ181" s="27"/>
      <c r="TA181" s="27"/>
      <c r="TB181" s="27"/>
      <c r="TC181" s="27"/>
      <c r="TD181" s="27"/>
      <c r="TE181" s="27"/>
      <c r="TF181" s="27"/>
      <c r="TG181" s="27"/>
      <c r="TH181" s="27"/>
      <c r="TI181" s="27"/>
      <c r="TJ181" s="27"/>
      <c r="TK181" s="27"/>
      <c r="TL181" s="27"/>
      <c r="TM181" s="27"/>
      <c r="TN181" s="27"/>
      <c r="TO181" s="27"/>
      <c r="TP181" s="27"/>
      <c r="TQ181" s="27"/>
      <c r="TR181" s="27"/>
      <c r="TS181" s="27"/>
      <c r="TT181" s="27"/>
      <c r="TU181" s="27"/>
      <c r="TV181" s="27"/>
      <c r="TW181" s="27"/>
      <c r="TX181" s="27"/>
      <c r="TY181" s="27"/>
      <c r="TZ181" s="27"/>
      <c r="UA181" s="27"/>
      <c r="UB181" s="27"/>
      <c r="UC181" s="27"/>
      <c r="UD181" s="27"/>
      <c r="UE181" s="27"/>
      <c r="UF181" s="27"/>
      <c r="UG181" s="27"/>
      <c r="UH181" s="27"/>
      <c r="UI181" s="27"/>
      <c r="UJ181" s="27"/>
      <c r="UK181" s="27"/>
      <c r="UL181" s="27"/>
      <c r="UM181" s="27"/>
      <c r="UN181" s="27"/>
      <c r="UO181" s="27"/>
      <c r="UP181" s="27"/>
      <c r="UQ181" s="27"/>
      <c r="UR181" s="27"/>
      <c r="US181" s="27"/>
      <c r="UT181" s="27"/>
      <c r="UU181" s="27"/>
      <c r="UV181" s="27"/>
      <c r="UW181" s="27"/>
      <c r="UX181" s="27"/>
      <c r="UY181" s="27"/>
      <c r="UZ181" s="27"/>
      <c r="VA181" s="27"/>
      <c r="VB181" s="27"/>
      <c r="VC181" s="27"/>
      <c r="VD181" s="27"/>
      <c r="VE181" s="27"/>
      <c r="VF181" s="27"/>
      <c r="VG181" s="27"/>
      <c r="VH181" s="27"/>
      <c r="VI181" s="27"/>
      <c r="VJ181" s="27"/>
      <c r="VK181" s="27"/>
      <c r="VL181" s="27"/>
      <c r="VM181" s="27"/>
      <c r="VN181" s="27"/>
      <c r="VO181" s="27"/>
      <c r="VP181" s="27"/>
      <c r="VQ181" s="27"/>
      <c r="VR181" s="27"/>
      <c r="VS181" s="27"/>
      <c r="VT181" s="27"/>
      <c r="VU181" s="27"/>
      <c r="VV181" s="27"/>
      <c r="VW181" s="27"/>
      <c r="VX181" s="27"/>
      <c r="VY181" s="27"/>
      <c r="VZ181" s="27"/>
      <c r="WA181" s="27"/>
      <c r="WB181" s="27"/>
      <c r="WC181" s="27"/>
      <c r="WD181" s="27"/>
      <c r="WE181" s="27"/>
      <c r="WF181" s="27"/>
      <c r="WG181" s="27"/>
      <c r="WH181" s="27"/>
      <c r="WI181" s="27"/>
      <c r="WJ181" s="27"/>
      <c r="WK181" s="27"/>
      <c r="WL181" s="27"/>
      <c r="WM181" s="27"/>
      <c r="WN181" s="27"/>
      <c r="WO181" s="27"/>
      <c r="WP181" s="27"/>
      <c r="WQ181" s="27"/>
      <c r="WR181" s="27"/>
      <c r="WS181" s="27"/>
      <c r="WT181" s="27"/>
      <c r="WU181" s="27"/>
      <c r="WV181" s="27"/>
      <c r="WW181" s="27"/>
      <c r="WX181" s="27"/>
      <c r="WY181" s="27"/>
      <c r="WZ181" s="27"/>
      <c r="XA181" s="27"/>
      <c r="XB181" s="27"/>
      <c r="XC181" s="27"/>
      <c r="XD181" s="27"/>
      <c r="XE181" s="27"/>
      <c r="XF181" s="27"/>
      <c r="XG181" s="27"/>
      <c r="XH181" s="27"/>
      <c r="XI181" s="27"/>
      <c r="XJ181" s="27"/>
      <c r="XK181" s="27"/>
      <c r="XL181" s="27"/>
      <c r="XM181" s="27"/>
      <c r="XN181" s="27"/>
      <c r="XO181" s="27"/>
      <c r="XP181" s="27"/>
      <c r="XQ181" s="27"/>
      <c r="XR181" s="27"/>
      <c r="XS181" s="27"/>
      <c r="XT181" s="27"/>
      <c r="XU181" s="27"/>
      <c r="XV181" s="27"/>
      <c r="XW181" s="27"/>
      <c r="XX181" s="27"/>
      <c r="XY181" s="27"/>
      <c r="XZ181" s="27"/>
      <c r="YA181" s="27"/>
      <c r="YB181" s="27"/>
      <c r="YC181" s="27"/>
      <c r="YD181" s="27"/>
      <c r="YE181" s="27"/>
      <c r="YF181" s="27"/>
      <c r="YG181" s="27"/>
      <c r="YH181" s="27"/>
      <c r="YI181" s="27"/>
      <c r="YJ181" s="27"/>
      <c r="YK181" s="27"/>
      <c r="YL181" s="27"/>
      <c r="YM181" s="27"/>
      <c r="YN181" s="27"/>
      <c r="YO181" s="27"/>
      <c r="YP181" s="27"/>
      <c r="YQ181" s="27"/>
      <c r="YR181" s="27"/>
      <c r="YS181" s="27"/>
      <c r="YT181" s="27"/>
      <c r="YU181" s="27"/>
      <c r="YV181" s="27"/>
      <c r="YW181" s="27"/>
      <c r="YX181" s="27"/>
      <c r="YY181" s="27"/>
      <c r="YZ181" s="27"/>
      <c r="ZA181" s="27"/>
      <c r="ZB181" s="27"/>
      <c r="ZC181" s="27"/>
      <c r="ZD181" s="27"/>
      <c r="ZE181" s="27"/>
      <c r="ZF181" s="27"/>
      <c r="ZG181" s="27"/>
      <c r="ZH181" s="27"/>
      <c r="ZI181" s="27"/>
      <c r="ZJ181" s="27"/>
      <c r="ZK181" s="27"/>
      <c r="ZL181" s="27"/>
      <c r="ZM181" s="27"/>
      <c r="ZN181" s="27"/>
      <c r="ZO181" s="27"/>
      <c r="ZP181" s="27"/>
      <c r="ZQ181" s="27"/>
      <c r="ZR181" s="27"/>
      <c r="ZS181" s="27"/>
      <c r="ZT181" s="27"/>
      <c r="ZU181" s="27"/>
      <c r="ZV181" s="27"/>
      <c r="ZW181" s="27"/>
      <c r="ZX181" s="27"/>
      <c r="ZY181" s="27"/>
      <c r="ZZ181" s="27"/>
      <c r="AAA181" s="27"/>
      <c r="AAB181" s="27"/>
      <c r="AAC181" s="27"/>
      <c r="AAD181" s="27"/>
      <c r="AAE181" s="27"/>
      <c r="AAF181" s="27"/>
      <c r="AAG181" s="27"/>
      <c r="AAH181" s="27"/>
      <c r="AAI181" s="27"/>
      <c r="AAJ181" s="27"/>
      <c r="AAK181" s="27"/>
      <c r="AAL181" s="27"/>
      <c r="AAM181" s="27"/>
      <c r="AAN181" s="27"/>
      <c r="AAO181" s="27"/>
      <c r="AAP181" s="27"/>
      <c r="AAQ181" s="27"/>
      <c r="AAR181" s="27"/>
      <c r="AAS181" s="27"/>
      <c r="AAT181" s="27"/>
      <c r="AAU181" s="27"/>
      <c r="AAV181" s="27"/>
      <c r="AAW181" s="27"/>
      <c r="AAX181" s="27"/>
      <c r="AAY181" s="27"/>
      <c r="AAZ181" s="27"/>
      <c r="ABA181" s="27"/>
      <c r="ABB181" s="27"/>
      <c r="ABC181" s="27"/>
      <c r="ABD181" s="27"/>
      <c r="ABE181" s="27"/>
      <c r="ABF181" s="27"/>
      <c r="ABG181" s="27"/>
      <c r="ABH181" s="27"/>
      <c r="ABI181" s="27"/>
      <c r="ABJ181" s="27"/>
      <c r="ABK181" s="27"/>
      <c r="ABL181" s="27"/>
      <c r="ABM181" s="27"/>
      <c r="ABN181" s="27"/>
      <c r="ABO181" s="27"/>
      <c r="ABP181" s="27"/>
      <c r="ABQ181" s="27"/>
      <c r="ABR181" s="27"/>
      <c r="ABS181" s="27"/>
      <c r="ABT181" s="27"/>
      <c r="ABU181" s="27"/>
      <c r="ABV181" s="27"/>
      <c r="ABW181" s="27"/>
      <c r="ABX181" s="27"/>
      <c r="ABY181" s="27"/>
      <c r="ABZ181" s="27"/>
      <c r="ACA181" s="27"/>
      <c r="ACB181" s="27"/>
      <c r="ACC181" s="27"/>
      <c r="ACD181" s="27"/>
      <c r="ACE181" s="27"/>
      <c r="ACF181" s="27"/>
      <c r="ACG181" s="27"/>
      <c r="ACH181" s="27"/>
      <c r="ACI181" s="27"/>
      <c r="ACJ181" s="27"/>
      <c r="ACK181" s="27"/>
      <c r="ACL181" s="27"/>
      <c r="ACM181" s="27"/>
      <c r="ACN181" s="27"/>
      <c r="ACO181" s="27"/>
      <c r="ACP181" s="27"/>
      <c r="ACQ181" s="27"/>
      <c r="ACR181" s="27"/>
      <c r="ACS181" s="27"/>
      <c r="ACT181" s="27"/>
      <c r="ACU181" s="27"/>
      <c r="ACV181" s="27"/>
      <c r="ACW181" s="27"/>
      <c r="ACX181" s="27"/>
      <c r="ACY181" s="27"/>
      <c r="ACZ181" s="27"/>
      <c r="ADA181" s="27"/>
      <c r="ADB181" s="27"/>
      <c r="ADC181" s="27"/>
      <c r="ADD181" s="27"/>
      <c r="ADE181" s="27"/>
      <c r="ADF181" s="27"/>
      <c r="ADG181" s="27"/>
      <c r="ADH181" s="27"/>
      <c r="ADI181" s="27"/>
      <c r="ADJ181" s="27"/>
      <c r="ADK181" s="27"/>
      <c r="ADL181" s="27"/>
      <c r="ADM181" s="27"/>
      <c r="ADN181" s="27"/>
      <c r="ADO181" s="27"/>
      <c r="ADP181" s="27"/>
      <c r="ADQ181" s="27"/>
      <c r="ADR181" s="27"/>
      <c r="ADS181" s="27"/>
      <c r="ADT181" s="27"/>
      <c r="ADU181" s="27"/>
      <c r="ADV181" s="27"/>
      <c r="ADW181" s="27"/>
      <c r="ADX181" s="27"/>
      <c r="ADY181" s="27"/>
      <c r="ADZ181" s="27"/>
      <c r="AEA181" s="27"/>
      <c r="AEB181" s="27"/>
      <c r="AEC181" s="27"/>
      <c r="AED181" s="27"/>
      <c r="AEE181" s="27"/>
      <c r="AEF181" s="27"/>
      <c r="AEG181" s="27"/>
      <c r="AEH181" s="27"/>
      <c r="AEI181" s="27"/>
      <c r="AEJ181" s="27"/>
      <c r="AEK181" s="27"/>
      <c r="AEL181" s="27"/>
      <c r="AEM181" s="27"/>
      <c r="AEN181" s="27"/>
      <c r="AEO181" s="27"/>
      <c r="AEP181" s="27"/>
      <c r="AEQ181" s="27"/>
      <c r="AER181" s="27"/>
      <c r="AES181" s="27"/>
      <c r="AET181" s="27"/>
      <c r="AEU181" s="27"/>
      <c r="AEV181" s="27"/>
      <c r="AEW181" s="27"/>
      <c r="AEX181" s="27"/>
      <c r="AEY181" s="27"/>
      <c r="AEZ181" s="27"/>
      <c r="AFA181" s="27"/>
      <c r="AFB181" s="27"/>
      <c r="AFC181" s="27"/>
      <c r="AFD181" s="27"/>
      <c r="AFE181" s="27"/>
      <c r="AFF181" s="27"/>
      <c r="AFG181" s="27"/>
      <c r="AFH181" s="27"/>
      <c r="AFI181" s="27"/>
      <c r="AFJ181" s="27"/>
      <c r="AFK181" s="27"/>
      <c r="AFL181" s="27"/>
      <c r="AFM181" s="27"/>
      <c r="AFN181" s="27"/>
      <c r="AFO181" s="27"/>
      <c r="AFP181" s="27"/>
      <c r="AFQ181" s="27"/>
      <c r="AFR181" s="27"/>
      <c r="AFS181" s="27"/>
      <c r="AFT181" s="27"/>
      <c r="AFU181" s="27"/>
      <c r="AFV181" s="27"/>
      <c r="AFW181" s="27"/>
      <c r="AFX181" s="27"/>
      <c r="AFY181" s="27"/>
      <c r="AFZ181" s="27"/>
      <c r="AGA181" s="27"/>
      <c r="AGB181" s="27"/>
      <c r="AGC181" s="27"/>
      <c r="AGD181" s="27"/>
      <c r="AGE181" s="27"/>
      <c r="AGF181" s="27"/>
      <c r="AGG181" s="27"/>
      <c r="AGH181" s="27"/>
      <c r="AGI181" s="27"/>
      <c r="AGJ181" s="27"/>
      <c r="AGK181" s="27"/>
      <c r="AGL181" s="27"/>
      <c r="AGM181" s="27"/>
      <c r="AGN181" s="27"/>
      <c r="AGO181" s="27"/>
      <c r="AGP181" s="27"/>
      <c r="AGQ181" s="27"/>
      <c r="AGR181" s="27"/>
      <c r="AGS181" s="27"/>
      <c r="AGT181" s="27"/>
      <c r="AGU181" s="27"/>
      <c r="AGV181" s="27"/>
      <c r="AGW181" s="27"/>
      <c r="AGX181" s="27"/>
      <c r="AGY181" s="27"/>
      <c r="AGZ181" s="27"/>
      <c r="AHA181" s="27"/>
      <c r="AHB181" s="27"/>
      <c r="AHC181" s="27"/>
      <c r="AHD181" s="27"/>
      <c r="AHE181" s="27"/>
      <c r="AHF181" s="27"/>
      <c r="AHG181" s="27"/>
      <c r="AHH181" s="27"/>
      <c r="AHI181" s="27"/>
      <c r="AHJ181" s="27"/>
      <c r="AHK181" s="27"/>
      <c r="AHL181" s="27"/>
      <c r="AHM181" s="27"/>
      <c r="AHN181" s="27"/>
      <c r="AHO181" s="27"/>
      <c r="AHP181" s="27"/>
      <c r="AHQ181" s="27"/>
      <c r="AHR181" s="27"/>
      <c r="AHS181" s="27"/>
      <c r="AHT181" s="27"/>
      <c r="AHU181" s="27"/>
      <c r="AHV181" s="27"/>
      <c r="AHW181" s="27"/>
      <c r="AHX181" s="27"/>
      <c r="AHY181" s="27"/>
      <c r="AHZ181" s="27"/>
      <c r="AIA181" s="27"/>
      <c r="AIB181" s="27"/>
      <c r="AIC181" s="27"/>
      <c r="AID181" s="27"/>
      <c r="AIE181" s="27"/>
      <c r="AIF181" s="27"/>
      <c r="AIG181" s="27"/>
      <c r="AIH181" s="27"/>
      <c r="AII181" s="27"/>
      <c r="AIJ181" s="27"/>
      <c r="AIK181" s="27"/>
      <c r="AIL181" s="27"/>
      <c r="AIM181" s="27"/>
      <c r="AIN181" s="27"/>
      <c r="AIO181" s="27"/>
      <c r="AIP181" s="27"/>
      <c r="AIQ181" s="27"/>
      <c r="AIR181" s="27"/>
      <c r="AIS181" s="27"/>
      <c r="AIT181" s="27"/>
      <c r="AIU181" s="27"/>
      <c r="AIV181" s="27"/>
      <c r="AIW181" s="27"/>
      <c r="AIX181" s="27"/>
      <c r="AIY181" s="27"/>
      <c r="AIZ181" s="27"/>
      <c r="AJA181" s="27"/>
      <c r="AJB181" s="27"/>
      <c r="AJC181" s="27"/>
      <c r="AJD181" s="27"/>
      <c r="AJE181" s="27"/>
      <c r="AJF181" s="27"/>
      <c r="AJG181" s="27"/>
      <c r="AJH181" s="27"/>
      <c r="AJI181" s="27"/>
      <c r="AJJ181" s="27"/>
      <c r="AJK181" s="27"/>
      <c r="AJL181" s="27"/>
      <c r="AJM181" s="27"/>
      <c r="AJN181" s="27"/>
      <c r="AJO181" s="27"/>
      <c r="AJP181" s="27"/>
      <c r="AJQ181" s="27"/>
      <c r="AJR181" s="27"/>
      <c r="AJS181" s="27"/>
      <c r="AJT181" s="27"/>
      <c r="AJU181" s="27"/>
      <c r="AJV181" s="27"/>
      <c r="AJW181" s="27"/>
      <c r="AJX181" s="27"/>
      <c r="AJY181" s="27"/>
      <c r="AJZ181" s="27"/>
      <c r="AKA181" s="27"/>
      <c r="AKB181" s="27"/>
      <c r="AKC181" s="27"/>
      <c r="AKD181" s="27"/>
      <c r="AKE181" s="27"/>
      <c r="AKF181" s="27"/>
      <c r="AKG181" s="27"/>
      <c r="AKH181" s="27"/>
      <c r="AKI181" s="27"/>
      <c r="AKJ181" s="27"/>
      <c r="AKK181" s="27"/>
      <c r="AKL181" s="27"/>
      <c r="AKM181" s="27"/>
      <c r="AKN181" s="27"/>
      <c r="AKO181" s="27"/>
      <c r="AKP181" s="27"/>
      <c r="AKQ181" s="27"/>
      <c r="AKR181" s="27"/>
      <c r="AKS181" s="27"/>
      <c r="AKT181" s="27"/>
      <c r="AKU181" s="27"/>
      <c r="AKV181" s="27"/>
      <c r="AKW181" s="27"/>
      <c r="AKX181" s="27"/>
      <c r="AKY181" s="27"/>
      <c r="AKZ181" s="27"/>
      <c r="ALA181" s="27"/>
      <c r="ALB181" s="27"/>
      <c r="ALC181" s="27"/>
      <c r="ALD181" s="27"/>
      <c r="ALE181" s="27"/>
      <c r="ALF181" s="27"/>
      <c r="ALG181" s="27"/>
      <c r="ALH181" s="27"/>
      <c r="ALI181" s="27"/>
      <c r="ALJ181" s="27"/>
      <c r="ALK181" s="27"/>
      <c r="ALL181" s="27"/>
      <c r="ALM181" s="27"/>
      <c r="ALN181" s="27"/>
      <c r="ALO181" s="27"/>
      <c r="ALP181" s="27"/>
      <c r="ALQ181" s="27"/>
      <c r="ALR181" s="27"/>
      <c r="ALS181" s="27"/>
    </row>
    <row r="182" spans="1:1007" ht="19.5" customHeight="1" thickBot="1" x14ac:dyDescent="0.25">
      <c r="A182" s="547"/>
      <c r="B182" s="549"/>
      <c r="C182" s="551"/>
      <c r="D182" s="553"/>
      <c r="E182" s="555"/>
      <c r="F182" s="557"/>
      <c r="G182" s="688"/>
      <c r="H182" s="559"/>
      <c r="I182" s="559"/>
      <c r="J182" s="544"/>
      <c r="K182" s="162" t="s">
        <v>25</v>
      </c>
      <c r="L182" s="402">
        <f>M182+O182</f>
        <v>3.7</v>
      </c>
      <c r="M182" s="403">
        <v>3.7</v>
      </c>
      <c r="N182" s="403">
        <v>0</v>
      </c>
      <c r="O182" s="404">
        <v>0</v>
      </c>
      <c r="P182" s="402">
        <f>Q182+S182</f>
        <v>0</v>
      </c>
      <c r="Q182" s="403">
        <v>0</v>
      </c>
      <c r="R182" s="403">
        <v>0</v>
      </c>
      <c r="S182" s="404">
        <v>0</v>
      </c>
      <c r="T182" s="402">
        <f>U182+W182</f>
        <v>0</v>
      </c>
      <c r="U182" s="403">
        <v>0</v>
      </c>
      <c r="V182" s="403">
        <v>0</v>
      </c>
      <c r="W182" s="404">
        <v>0</v>
      </c>
      <c r="X182" s="27"/>
      <c r="Y182" s="27"/>
      <c r="Z182" s="27"/>
      <c r="AA182" s="27"/>
      <c r="AB182" s="27"/>
      <c r="AC182" s="27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40"/>
      <c r="AV182" s="39"/>
      <c r="AW182" s="39"/>
      <c r="AX182" s="39"/>
      <c r="AY182" s="39"/>
      <c r="AZ182" s="39"/>
      <c r="BA182" s="39"/>
      <c r="BB182" s="39"/>
      <c r="BC182" s="39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7"/>
      <c r="HW182" s="27"/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7"/>
      <c r="IJ182" s="27"/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7"/>
      <c r="IW182" s="27"/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7"/>
      <c r="JJ182" s="27"/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7"/>
      <c r="JW182" s="27"/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7"/>
      <c r="KJ182" s="27"/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7"/>
      <c r="KW182" s="27"/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7"/>
      <c r="LJ182" s="27"/>
      <c r="LK182" s="27"/>
      <c r="LL182" s="27"/>
      <c r="LM182" s="27"/>
      <c r="LN182" s="27"/>
      <c r="LO182" s="27"/>
      <c r="LP182" s="27"/>
      <c r="LQ182" s="27"/>
      <c r="LR182" s="27"/>
      <c r="LS182" s="27"/>
      <c r="LT182" s="27"/>
      <c r="LU182" s="27"/>
      <c r="LV182" s="27"/>
      <c r="LW182" s="27"/>
      <c r="LX182" s="27"/>
      <c r="LY182" s="27"/>
      <c r="LZ182" s="27"/>
      <c r="MA182" s="27"/>
      <c r="MB182" s="27"/>
      <c r="MC182" s="27"/>
      <c r="MD182" s="27"/>
      <c r="ME182" s="27"/>
      <c r="MF182" s="27"/>
      <c r="MG182" s="27"/>
      <c r="MH182" s="27"/>
      <c r="MI182" s="27"/>
      <c r="MJ182" s="27"/>
      <c r="MK182" s="27"/>
      <c r="ML182" s="27"/>
      <c r="MM182" s="27"/>
      <c r="MN182" s="27"/>
      <c r="MO182" s="27"/>
      <c r="MP182" s="27"/>
      <c r="MQ182" s="27"/>
      <c r="MR182" s="27"/>
      <c r="MS182" s="27"/>
      <c r="MT182" s="27"/>
      <c r="MU182" s="27"/>
      <c r="MV182" s="27"/>
      <c r="MW182" s="27"/>
      <c r="MX182" s="27"/>
      <c r="MY182" s="27"/>
      <c r="MZ182" s="27"/>
      <c r="NA182" s="27"/>
      <c r="NB182" s="27"/>
      <c r="NC182" s="27"/>
      <c r="ND182" s="27"/>
      <c r="NE182" s="27"/>
      <c r="NF182" s="27"/>
      <c r="NG182" s="27"/>
      <c r="NH182" s="27"/>
      <c r="NI182" s="27"/>
      <c r="NJ182" s="27"/>
      <c r="NK182" s="27"/>
      <c r="NL182" s="27"/>
      <c r="NM182" s="27"/>
      <c r="NN182" s="27"/>
      <c r="NO182" s="27"/>
      <c r="NP182" s="27"/>
      <c r="NQ182" s="27"/>
      <c r="NR182" s="27"/>
      <c r="NS182" s="27"/>
      <c r="NT182" s="27"/>
      <c r="NU182" s="27"/>
      <c r="NV182" s="27"/>
      <c r="NW182" s="27"/>
      <c r="NX182" s="27"/>
      <c r="NY182" s="27"/>
      <c r="NZ182" s="27"/>
      <c r="OA182" s="27"/>
      <c r="OB182" s="27"/>
      <c r="OC182" s="27"/>
      <c r="OD182" s="27"/>
      <c r="OE182" s="27"/>
      <c r="OF182" s="27"/>
      <c r="OG182" s="27"/>
      <c r="OH182" s="27"/>
      <c r="OI182" s="27"/>
      <c r="OJ182" s="27"/>
      <c r="OK182" s="27"/>
      <c r="OL182" s="27"/>
      <c r="OM182" s="27"/>
      <c r="ON182" s="27"/>
      <c r="OO182" s="27"/>
      <c r="OP182" s="27"/>
      <c r="OQ182" s="27"/>
      <c r="OR182" s="27"/>
      <c r="OS182" s="27"/>
      <c r="OT182" s="27"/>
      <c r="OU182" s="27"/>
      <c r="OV182" s="27"/>
      <c r="OW182" s="27"/>
      <c r="OX182" s="27"/>
      <c r="OY182" s="27"/>
      <c r="OZ182" s="27"/>
      <c r="PA182" s="27"/>
      <c r="PB182" s="27"/>
      <c r="PC182" s="27"/>
      <c r="PD182" s="27"/>
      <c r="PE182" s="27"/>
      <c r="PF182" s="27"/>
      <c r="PG182" s="27"/>
      <c r="PH182" s="27"/>
      <c r="PI182" s="27"/>
      <c r="PJ182" s="27"/>
      <c r="PK182" s="27"/>
      <c r="PL182" s="27"/>
      <c r="PM182" s="27"/>
      <c r="PN182" s="27"/>
      <c r="PO182" s="27"/>
      <c r="PP182" s="27"/>
      <c r="PQ182" s="27"/>
      <c r="PR182" s="27"/>
      <c r="PS182" s="27"/>
      <c r="PT182" s="27"/>
      <c r="PU182" s="27"/>
      <c r="PV182" s="27"/>
      <c r="PW182" s="27"/>
      <c r="PX182" s="27"/>
      <c r="PY182" s="27"/>
      <c r="PZ182" s="27"/>
      <c r="QA182" s="27"/>
      <c r="QB182" s="27"/>
      <c r="QC182" s="27"/>
      <c r="QD182" s="27"/>
      <c r="QE182" s="27"/>
      <c r="QF182" s="27"/>
      <c r="QG182" s="27"/>
      <c r="QH182" s="27"/>
      <c r="QI182" s="27"/>
      <c r="QJ182" s="27"/>
      <c r="QK182" s="27"/>
      <c r="QL182" s="27"/>
      <c r="QM182" s="27"/>
      <c r="QN182" s="27"/>
      <c r="QO182" s="27"/>
      <c r="QP182" s="27"/>
      <c r="QQ182" s="27"/>
      <c r="QR182" s="27"/>
      <c r="QS182" s="27"/>
      <c r="QT182" s="27"/>
      <c r="QU182" s="27"/>
      <c r="QV182" s="27"/>
      <c r="QW182" s="27"/>
      <c r="QX182" s="27"/>
      <c r="QY182" s="27"/>
      <c r="QZ182" s="27"/>
      <c r="RA182" s="27"/>
      <c r="RB182" s="27"/>
      <c r="RC182" s="27"/>
      <c r="RD182" s="27"/>
      <c r="RE182" s="27"/>
      <c r="RF182" s="27"/>
      <c r="RG182" s="27"/>
      <c r="RH182" s="27"/>
      <c r="RI182" s="27"/>
      <c r="RJ182" s="27"/>
      <c r="RK182" s="27"/>
      <c r="RL182" s="27"/>
      <c r="RM182" s="27"/>
      <c r="RN182" s="27"/>
      <c r="RO182" s="27"/>
      <c r="RP182" s="27"/>
      <c r="RQ182" s="27"/>
      <c r="RR182" s="27"/>
      <c r="RS182" s="27"/>
      <c r="RT182" s="27"/>
      <c r="RU182" s="27"/>
      <c r="RV182" s="27"/>
      <c r="RW182" s="27"/>
      <c r="RX182" s="27"/>
      <c r="RY182" s="27"/>
      <c r="RZ182" s="27"/>
      <c r="SA182" s="27"/>
      <c r="SB182" s="27"/>
      <c r="SC182" s="27"/>
      <c r="SD182" s="27"/>
      <c r="SE182" s="27"/>
      <c r="SF182" s="27"/>
      <c r="SG182" s="27"/>
      <c r="SH182" s="27"/>
      <c r="SI182" s="27"/>
      <c r="SJ182" s="27"/>
      <c r="SK182" s="27"/>
      <c r="SL182" s="27"/>
      <c r="SM182" s="27"/>
      <c r="SN182" s="27"/>
      <c r="SO182" s="27"/>
      <c r="SP182" s="27"/>
      <c r="SQ182" s="27"/>
      <c r="SR182" s="27"/>
      <c r="SS182" s="27"/>
      <c r="ST182" s="27"/>
      <c r="SU182" s="27"/>
      <c r="SV182" s="27"/>
      <c r="SW182" s="27"/>
      <c r="SX182" s="27"/>
      <c r="SY182" s="27"/>
      <c r="SZ182" s="27"/>
      <c r="TA182" s="27"/>
      <c r="TB182" s="27"/>
      <c r="TC182" s="27"/>
      <c r="TD182" s="27"/>
      <c r="TE182" s="27"/>
      <c r="TF182" s="27"/>
      <c r="TG182" s="27"/>
      <c r="TH182" s="27"/>
      <c r="TI182" s="27"/>
      <c r="TJ182" s="27"/>
      <c r="TK182" s="27"/>
      <c r="TL182" s="27"/>
      <c r="TM182" s="27"/>
      <c r="TN182" s="27"/>
      <c r="TO182" s="27"/>
      <c r="TP182" s="27"/>
      <c r="TQ182" s="27"/>
      <c r="TR182" s="27"/>
      <c r="TS182" s="27"/>
      <c r="TT182" s="27"/>
      <c r="TU182" s="27"/>
      <c r="TV182" s="27"/>
      <c r="TW182" s="27"/>
      <c r="TX182" s="27"/>
      <c r="TY182" s="27"/>
      <c r="TZ182" s="27"/>
      <c r="UA182" s="27"/>
      <c r="UB182" s="27"/>
      <c r="UC182" s="27"/>
      <c r="UD182" s="27"/>
      <c r="UE182" s="27"/>
      <c r="UF182" s="27"/>
      <c r="UG182" s="27"/>
      <c r="UH182" s="27"/>
      <c r="UI182" s="27"/>
      <c r="UJ182" s="27"/>
      <c r="UK182" s="27"/>
      <c r="UL182" s="27"/>
      <c r="UM182" s="27"/>
      <c r="UN182" s="27"/>
      <c r="UO182" s="27"/>
      <c r="UP182" s="27"/>
      <c r="UQ182" s="27"/>
      <c r="UR182" s="27"/>
      <c r="US182" s="27"/>
      <c r="UT182" s="27"/>
      <c r="UU182" s="27"/>
      <c r="UV182" s="27"/>
      <c r="UW182" s="27"/>
      <c r="UX182" s="27"/>
      <c r="UY182" s="27"/>
      <c r="UZ182" s="27"/>
      <c r="VA182" s="27"/>
      <c r="VB182" s="27"/>
      <c r="VC182" s="27"/>
      <c r="VD182" s="27"/>
      <c r="VE182" s="27"/>
      <c r="VF182" s="27"/>
      <c r="VG182" s="27"/>
      <c r="VH182" s="27"/>
      <c r="VI182" s="27"/>
      <c r="VJ182" s="27"/>
      <c r="VK182" s="27"/>
      <c r="VL182" s="27"/>
      <c r="VM182" s="27"/>
      <c r="VN182" s="27"/>
      <c r="VO182" s="27"/>
      <c r="VP182" s="27"/>
      <c r="VQ182" s="27"/>
      <c r="VR182" s="27"/>
      <c r="VS182" s="27"/>
      <c r="VT182" s="27"/>
      <c r="VU182" s="27"/>
      <c r="VV182" s="27"/>
      <c r="VW182" s="27"/>
      <c r="VX182" s="27"/>
      <c r="VY182" s="27"/>
      <c r="VZ182" s="27"/>
      <c r="WA182" s="27"/>
      <c r="WB182" s="27"/>
      <c r="WC182" s="27"/>
      <c r="WD182" s="27"/>
      <c r="WE182" s="27"/>
      <c r="WF182" s="27"/>
      <c r="WG182" s="27"/>
      <c r="WH182" s="27"/>
      <c r="WI182" s="27"/>
      <c r="WJ182" s="27"/>
      <c r="WK182" s="27"/>
      <c r="WL182" s="27"/>
      <c r="WM182" s="27"/>
      <c r="WN182" s="27"/>
      <c r="WO182" s="27"/>
      <c r="WP182" s="27"/>
      <c r="WQ182" s="27"/>
      <c r="WR182" s="27"/>
      <c r="WS182" s="27"/>
      <c r="WT182" s="27"/>
      <c r="WU182" s="27"/>
      <c r="WV182" s="27"/>
      <c r="WW182" s="27"/>
      <c r="WX182" s="27"/>
      <c r="WY182" s="27"/>
      <c r="WZ182" s="27"/>
      <c r="XA182" s="27"/>
      <c r="XB182" s="27"/>
      <c r="XC182" s="27"/>
      <c r="XD182" s="27"/>
      <c r="XE182" s="27"/>
      <c r="XF182" s="27"/>
      <c r="XG182" s="27"/>
      <c r="XH182" s="27"/>
      <c r="XI182" s="27"/>
      <c r="XJ182" s="27"/>
      <c r="XK182" s="27"/>
      <c r="XL182" s="27"/>
      <c r="XM182" s="27"/>
      <c r="XN182" s="27"/>
      <c r="XO182" s="27"/>
      <c r="XP182" s="27"/>
      <c r="XQ182" s="27"/>
      <c r="XR182" s="27"/>
      <c r="XS182" s="27"/>
      <c r="XT182" s="27"/>
      <c r="XU182" s="27"/>
      <c r="XV182" s="27"/>
      <c r="XW182" s="27"/>
      <c r="XX182" s="27"/>
      <c r="XY182" s="27"/>
      <c r="XZ182" s="27"/>
      <c r="YA182" s="27"/>
      <c r="YB182" s="27"/>
      <c r="YC182" s="27"/>
      <c r="YD182" s="27"/>
      <c r="YE182" s="27"/>
      <c r="YF182" s="27"/>
      <c r="YG182" s="27"/>
      <c r="YH182" s="27"/>
      <c r="YI182" s="27"/>
      <c r="YJ182" s="27"/>
      <c r="YK182" s="27"/>
      <c r="YL182" s="27"/>
      <c r="YM182" s="27"/>
      <c r="YN182" s="27"/>
      <c r="YO182" s="27"/>
      <c r="YP182" s="27"/>
      <c r="YQ182" s="27"/>
      <c r="YR182" s="27"/>
      <c r="YS182" s="27"/>
      <c r="YT182" s="27"/>
      <c r="YU182" s="27"/>
      <c r="YV182" s="27"/>
      <c r="YW182" s="27"/>
      <c r="YX182" s="27"/>
      <c r="YY182" s="27"/>
      <c r="YZ182" s="27"/>
      <c r="ZA182" s="27"/>
      <c r="ZB182" s="27"/>
      <c r="ZC182" s="27"/>
      <c r="ZD182" s="27"/>
      <c r="ZE182" s="27"/>
      <c r="ZF182" s="27"/>
      <c r="ZG182" s="27"/>
      <c r="ZH182" s="27"/>
      <c r="ZI182" s="27"/>
      <c r="ZJ182" s="27"/>
      <c r="ZK182" s="27"/>
      <c r="ZL182" s="27"/>
      <c r="ZM182" s="27"/>
      <c r="ZN182" s="27"/>
      <c r="ZO182" s="27"/>
      <c r="ZP182" s="27"/>
      <c r="ZQ182" s="27"/>
      <c r="ZR182" s="27"/>
      <c r="ZS182" s="27"/>
      <c r="ZT182" s="27"/>
      <c r="ZU182" s="27"/>
      <c r="ZV182" s="27"/>
      <c r="ZW182" s="27"/>
      <c r="ZX182" s="27"/>
      <c r="ZY182" s="27"/>
      <c r="ZZ182" s="27"/>
      <c r="AAA182" s="27"/>
      <c r="AAB182" s="27"/>
      <c r="AAC182" s="27"/>
      <c r="AAD182" s="27"/>
      <c r="AAE182" s="27"/>
      <c r="AAF182" s="27"/>
      <c r="AAG182" s="27"/>
      <c r="AAH182" s="27"/>
      <c r="AAI182" s="27"/>
      <c r="AAJ182" s="27"/>
      <c r="AAK182" s="27"/>
      <c r="AAL182" s="27"/>
      <c r="AAM182" s="27"/>
      <c r="AAN182" s="27"/>
      <c r="AAO182" s="27"/>
      <c r="AAP182" s="27"/>
      <c r="AAQ182" s="27"/>
      <c r="AAR182" s="27"/>
      <c r="AAS182" s="27"/>
      <c r="AAT182" s="27"/>
      <c r="AAU182" s="27"/>
      <c r="AAV182" s="27"/>
      <c r="AAW182" s="27"/>
      <c r="AAX182" s="27"/>
      <c r="AAY182" s="27"/>
      <c r="AAZ182" s="27"/>
      <c r="ABA182" s="27"/>
      <c r="ABB182" s="27"/>
      <c r="ABC182" s="27"/>
      <c r="ABD182" s="27"/>
      <c r="ABE182" s="27"/>
      <c r="ABF182" s="27"/>
      <c r="ABG182" s="27"/>
      <c r="ABH182" s="27"/>
      <c r="ABI182" s="27"/>
      <c r="ABJ182" s="27"/>
      <c r="ABK182" s="27"/>
      <c r="ABL182" s="27"/>
      <c r="ABM182" s="27"/>
      <c r="ABN182" s="27"/>
      <c r="ABO182" s="27"/>
      <c r="ABP182" s="27"/>
      <c r="ABQ182" s="27"/>
      <c r="ABR182" s="27"/>
      <c r="ABS182" s="27"/>
      <c r="ABT182" s="27"/>
      <c r="ABU182" s="27"/>
      <c r="ABV182" s="27"/>
      <c r="ABW182" s="27"/>
      <c r="ABX182" s="27"/>
      <c r="ABY182" s="27"/>
      <c r="ABZ182" s="27"/>
      <c r="ACA182" s="27"/>
      <c r="ACB182" s="27"/>
      <c r="ACC182" s="27"/>
      <c r="ACD182" s="27"/>
      <c r="ACE182" s="27"/>
      <c r="ACF182" s="27"/>
      <c r="ACG182" s="27"/>
      <c r="ACH182" s="27"/>
      <c r="ACI182" s="27"/>
      <c r="ACJ182" s="27"/>
      <c r="ACK182" s="27"/>
      <c r="ACL182" s="27"/>
      <c r="ACM182" s="27"/>
      <c r="ACN182" s="27"/>
      <c r="ACO182" s="27"/>
      <c r="ACP182" s="27"/>
      <c r="ACQ182" s="27"/>
      <c r="ACR182" s="27"/>
      <c r="ACS182" s="27"/>
      <c r="ACT182" s="27"/>
      <c r="ACU182" s="27"/>
      <c r="ACV182" s="27"/>
      <c r="ACW182" s="27"/>
      <c r="ACX182" s="27"/>
      <c r="ACY182" s="27"/>
      <c r="ACZ182" s="27"/>
      <c r="ADA182" s="27"/>
      <c r="ADB182" s="27"/>
      <c r="ADC182" s="27"/>
      <c r="ADD182" s="27"/>
      <c r="ADE182" s="27"/>
      <c r="ADF182" s="27"/>
      <c r="ADG182" s="27"/>
      <c r="ADH182" s="27"/>
      <c r="ADI182" s="27"/>
      <c r="ADJ182" s="27"/>
      <c r="ADK182" s="27"/>
      <c r="ADL182" s="27"/>
      <c r="ADM182" s="27"/>
      <c r="ADN182" s="27"/>
      <c r="ADO182" s="27"/>
      <c r="ADP182" s="27"/>
      <c r="ADQ182" s="27"/>
      <c r="ADR182" s="27"/>
      <c r="ADS182" s="27"/>
      <c r="ADT182" s="27"/>
      <c r="ADU182" s="27"/>
      <c r="ADV182" s="27"/>
      <c r="ADW182" s="27"/>
      <c r="ADX182" s="27"/>
      <c r="ADY182" s="27"/>
      <c r="ADZ182" s="27"/>
      <c r="AEA182" s="27"/>
      <c r="AEB182" s="27"/>
      <c r="AEC182" s="27"/>
      <c r="AED182" s="27"/>
      <c r="AEE182" s="27"/>
      <c r="AEF182" s="27"/>
      <c r="AEG182" s="27"/>
      <c r="AEH182" s="27"/>
      <c r="AEI182" s="27"/>
      <c r="AEJ182" s="27"/>
      <c r="AEK182" s="27"/>
      <c r="AEL182" s="27"/>
      <c r="AEM182" s="27"/>
      <c r="AEN182" s="27"/>
      <c r="AEO182" s="27"/>
      <c r="AEP182" s="27"/>
      <c r="AEQ182" s="27"/>
      <c r="AER182" s="27"/>
      <c r="AES182" s="27"/>
      <c r="AET182" s="27"/>
      <c r="AEU182" s="27"/>
      <c r="AEV182" s="27"/>
      <c r="AEW182" s="27"/>
      <c r="AEX182" s="27"/>
      <c r="AEY182" s="27"/>
      <c r="AEZ182" s="27"/>
      <c r="AFA182" s="27"/>
      <c r="AFB182" s="27"/>
      <c r="AFC182" s="27"/>
      <c r="AFD182" s="27"/>
      <c r="AFE182" s="27"/>
      <c r="AFF182" s="27"/>
      <c r="AFG182" s="27"/>
      <c r="AFH182" s="27"/>
      <c r="AFI182" s="27"/>
      <c r="AFJ182" s="27"/>
      <c r="AFK182" s="27"/>
      <c r="AFL182" s="27"/>
      <c r="AFM182" s="27"/>
      <c r="AFN182" s="27"/>
      <c r="AFO182" s="27"/>
      <c r="AFP182" s="27"/>
      <c r="AFQ182" s="27"/>
      <c r="AFR182" s="27"/>
      <c r="AFS182" s="27"/>
      <c r="AFT182" s="27"/>
      <c r="AFU182" s="27"/>
      <c r="AFV182" s="27"/>
      <c r="AFW182" s="27"/>
      <c r="AFX182" s="27"/>
      <c r="AFY182" s="27"/>
      <c r="AFZ182" s="27"/>
      <c r="AGA182" s="27"/>
      <c r="AGB182" s="27"/>
      <c r="AGC182" s="27"/>
      <c r="AGD182" s="27"/>
      <c r="AGE182" s="27"/>
      <c r="AGF182" s="27"/>
      <c r="AGG182" s="27"/>
      <c r="AGH182" s="27"/>
      <c r="AGI182" s="27"/>
      <c r="AGJ182" s="27"/>
      <c r="AGK182" s="27"/>
      <c r="AGL182" s="27"/>
      <c r="AGM182" s="27"/>
      <c r="AGN182" s="27"/>
      <c r="AGO182" s="27"/>
      <c r="AGP182" s="27"/>
      <c r="AGQ182" s="27"/>
      <c r="AGR182" s="27"/>
      <c r="AGS182" s="27"/>
      <c r="AGT182" s="27"/>
      <c r="AGU182" s="27"/>
      <c r="AGV182" s="27"/>
      <c r="AGW182" s="27"/>
      <c r="AGX182" s="27"/>
      <c r="AGY182" s="27"/>
      <c r="AGZ182" s="27"/>
      <c r="AHA182" s="27"/>
      <c r="AHB182" s="27"/>
      <c r="AHC182" s="27"/>
      <c r="AHD182" s="27"/>
      <c r="AHE182" s="27"/>
      <c r="AHF182" s="27"/>
      <c r="AHG182" s="27"/>
      <c r="AHH182" s="27"/>
      <c r="AHI182" s="27"/>
      <c r="AHJ182" s="27"/>
      <c r="AHK182" s="27"/>
      <c r="AHL182" s="27"/>
      <c r="AHM182" s="27"/>
      <c r="AHN182" s="27"/>
      <c r="AHO182" s="27"/>
      <c r="AHP182" s="27"/>
      <c r="AHQ182" s="27"/>
      <c r="AHR182" s="27"/>
      <c r="AHS182" s="27"/>
      <c r="AHT182" s="27"/>
      <c r="AHU182" s="27"/>
      <c r="AHV182" s="27"/>
      <c r="AHW182" s="27"/>
      <c r="AHX182" s="27"/>
      <c r="AHY182" s="27"/>
      <c r="AHZ182" s="27"/>
      <c r="AIA182" s="27"/>
      <c r="AIB182" s="27"/>
      <c r="AIC182" s="27"/>
      <c r="AID182" s="27"/>
      <c r="AIE182" s="27"/>
      <c r="AIF182" s="27"/>
      <c r="AIG182" s="27"/>
      <c r="AIH182" s="27"/>
      <c r="AII182" s="27"/>
      <c r="AIJ182" s="27"/>
      <c r="AIK182" s="27"/>
      <c r="AIL182" s="27"/>
      <c r="AIM182" s="27"/>
      <c r="AIN182" s="27"/>
      <c r="AIO182" s="27"/>
      <c r="AIP182" s="27"/>
      <c r="AIQ182" s="27"/>
      <c r="AIR182" s="27"/>
      <c r="AIS182" s="27"/>
      <c r="AIT182" s="27"/>
      <c r="AIU182" s="27"/>
      <c r="AIV182" s="27"/>
      <c r="AIW182" s="27"/>
      <c r="AIX182" s="27"/>
      <c r="AIY182" s="27"/>
      <c r="AIZ182" s="27"/>
      <c r="AJA182" s="27"/>
      <c r="AJB182" s="27"/>
      <c r="AJC182" s="27"/>
      <c r="AJD182" s="27"/>
      <c r="AJE182" s="27"/>
      <c r="AJF182" s="27"/>
      <c r="AJG182" s="27"/>
      <c r="AJH182" s="27"/>
      <c r="AJI182" s="27"/>
      <c r="AJJ182" s="27"/>
      <c r="AJK182" s="27"/>
      <c r="AJL182" s="27"/>
      <c r="AJM182" s="27"/>
      <c r="AJN182" s="27"/>
      <c r="AJO182" s="27"/>
      <c r="AJP182" s="27"/>
      <c r="AJQ182" s="27"/>
      <c r="AJR182" s="27"/>
      <c r="AJS182" s="27"/>
      <c r="AJT182" s="27"/>
      <c r="AJU182" s="27"/>
      <c r="AJV182" s="27"/>
      <c r="AJW182" s="27"/>
      <c r="AJX182" s="27"/>
      <c r="AJY182" s="27"/>
      <c r="AJZ182" s="27"/>
      <c r="AKA182" s="27"/>
      <c r="AKB182" s="27"/>
      <c r="AKC182" s="27"/>
      <c r="AKD182" s="27"/>
      <c r="AKE182" s="27"/>
      <c r="AKF182" s="27"/>
      <c r="AKG182" s="27"/>
      <c r="AKH182" s="27"/>
      <c r="AKI182" s="27"/>
      <c r="AKJ182" s="27"/>
      <c r="AKK182" s="27"/>
      <c r="AKL182" s="27"/>
      <c r="AKM182" s="27"/>
      <c r="AKN182" s="27"/>
      <c r="AKO182" s="27"/>
      <c r="AKP182" s="27"/>
      <c r="AKQ182" s="27"/>
      <c r="AKR182" s="27"/>
      <c r="AKS182" s="27"/>
      <c r="AKT182" s="27"/>
      <c r="AKU182" s="27"/>
      <c r="AKV182" s="27"/>
      <c r="AKW182" s="27"/>
      <c r="AKX182" s="27"/>
      <c r="AKY182" s="27"/>
      <c r="AKZ182" s="27"/>
      <c r="ALA182" s="27"/>
      <c r="ALB182" s="27"/>
      <c r="ALC182" s="27"/>
      <c r="ALD182" s="27"/>
      <c r="ALE182" s="27"/>
      <c r="ALF182" s="27"/>
      <c r="ALG182" s="27"/>
      <c r="ALH182" s="27"/>
      <c r="ALI182" s="27"/>
      <c r="ALJ182" s="27"/>
      <c r="ALK182" s="27"/>
      <c r="ALL182" s="27"/>
      <c r="ALM182" s="27"/>
      <c r="ALN182" s="27"/>
      <c r="ALO182" s="27"/>
      <c r="ALP182" s="27"/>
      <c r="ALQ182" s="27"/>
      <c r="ALR182" s="27"/>
      <c r="ALS182" s="27"/>
    </row>
    <row r="183" spans="1:1007" ht="19.5" customHeight="1" thickBot="1" x14ac:dyDescent="0.25">
      <c r="A183" s="547"/>
      <c r="B183" s="549"/>
      <c r="C183" s="551"/>
      <c r="D183" s="553"/>
      <c r="E183" s="555"/>
      <c r="F183" s="557"/>
      <c r="G183" s="688"/>
      <c r="H183" s="559"/>
      <c r="I183" s="559"/>
      <c r="J183" s="545"/>
      <c r="K183" s="349" t="s">
        <v>11</v>
      </c>
      <c r="L183" s="15">
        <f t="shared" ref="L183:W183" si="43">SUM(L181:L182)</f>
        <v>173.7</v>
      </c>
      <c r="M183" s="347">
        <f t="shared" si="43"/>
        <v>173.7</v>
      </c>
      <c r="N183" s="347">
        <f t="shared" si="43"/>
        <v>0</v>
      </c>
      <c r="O183" s="16">
        <f t="shared" si="43"/>
        <v>0</v>
      </c>
      <c r="P183" s="15">
        <f t="shared" si="43"/>
        <v>0</v>
      </c>
      <c r="Q183" s="347">
        <f t="shared" si="43"/>
        <v>0</v>
      </c>
      <c r="R183" s="347">
        <f t="shared" si="43"/>
        <v>0</v>
      </c>
      <c r="S183" s="16">
        <f t="shared" si="43"/>
        <v>0</v>
      </c>
      <c r="T183" s="15">
        <f t="shared" si="43"/>
        <v>0</v>
      </c>
      <c r="U183" s="347">
        <f t="shared" si="43"/>
        <v>0</v>
      </c>
      <c r="V183" s="347">
        <f t="shared" si="43"/>
        <v>0</v>
      </c>
      <c r="W183" s="16">
        <f t="shared" si="43"/>
        <v>0</v>
      </c>
      <c r="X183" s="27"/>
      <c r="Y183" s="27"/>
      <c r="Z183" s="27"/>
      <c r="AA183" s="27"/>
      <c r="AB183" s="27"/>
      <c r="AC183" s="27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40"/>
      <c r="AV183" s="39"/>
      <c r="AW183" s="39"/>
      <c r="AX183" s="39"/>
      <c r="AY183" s="39"/>
      <c r="AZ183" s="39"/>
      <c r="BA183" s="39"/>
      <c r="BB183" s="39"/>
      <c r="BC183" s="39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7"/>
      <c r="KW183" s="27"/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7"/>
      <c r="LJ183" s="27"/>
      <c r="LK183" s="27"/>
      <c r="LL183" s="27"/>
      <c r="LM183" s="27"/>
      <c r="LN183" s="27"/>
      <c r="LO183" s="27"/>
      <c r="LP183" s="27"/>
      <c r="LQ183" s="27"/>
      <c r="LR183" s="27"/>
      <c r="LS183" s="27"/>
      <c r="LT183" s="27"/>
      <c r="LU183" s="27"/>
      <c r="LV183" s="27"/>
      <c r="LW183" s="27"/>
      <c r="LX183" s="27"/>
      <c r="LY183" s="27"/>
      <c r="LZ183" s="27"/>
      <c r="MA183" s="27"/>
      <c r="MB183" s="27"/>
      <c r="MC183" s="27"/>
      <c r="MD183" s="27"/>
      <c r="ME183" s="27"/>
      <c r="MF183" s="27"/>
      <c r="MG183" s="27"/>
      <c r="MH183" s="27"/>
      <c r="MI183" s="27"/>
      <c r="MJ183" s="27"/>
      <c r="MK183" s="27"/>
      <c r="ML183" s="27"/>
      <c r="MM183" s="27"/>
      <c r="MN183" s="27"/>
      <c r="MO183" s="27"/>
      <c r="MP183" s="27"/>
      <c r="MQ183" s="27"/>
      <c r="MR183" s="27"/>
      <c r="MS183" s="27"/>
      <c r="MT183" s="27"/>
      <c r="MU183" s="27"/>
      <c r="MV183" s="27"/>
      <c r="MW183" s="27"/>
      <c r="MX183" s="27"/>
      <c r="MY183" s="27"/>
      <c r="MZ183" s="27"/>
      <c r="NA183" s="27"/>
      <c r="NB183" s="27"/>
      <c r="NC183" s="27"/>
      <c r="ND183" s="27"/>
      <c r="NE183" s="27"/>
      <c r="NF183" s="27"/>
      <c r="NG183" s="27"/>
      <c r="NH183" s="27"/>
      <c r="NI183" s="27"/>
      <c r="NJ183" s="27"/>
      <c r="NK183" s="27"/>
      <c r="NL183" s="27"/>
      <c r="NM183" s="27"/>
      <c r="NN183" s="27"/>
      <c r="NO183" s="27"/>
      <c r="NP183" s="27"/>
      <c r="NQ183" s="27"/>
      <c r="NR183" s="27"/>
      <c r="NS183" s="27"/>
      <c r="NT183" s="27"/>
      <c r="NU183" s="27"/>
      <c r="NV183" s="27"/>
      <c r="NW183" s="27"/>
      <c r="NX183" s="27"/>
      <c r="NY183" s="27"/>
      <c r="NZ183" s="27"/>
      <c r="OA183" s="27"/>
      <c r="OB183" s="27"/>
      <c r="OC183" s="27"/>
      <c r="OD183" s="27"/>
      <c r="OE183" s="27"/>
      <c r="OF183" s="27"/>
      <c r="OG183" s="27"/>
      <c r="OH183" s="27"/>
      <c r="OI183" s="27"/>
      <c r="OJ183" s="27"/>
      <c r="OK183" s="27"/>
      <c r="OL183" s="27"/>
      <c r="OM183" s="27"/>
      <c r="ON183" s="27"/>
      <c r="OO183" s="27"/>
      <c r="OP183" s="27"/>
      <c r="OQ183" s="27"/>
      <c r="OR183" s="27"/>
      <c r="OS183" s="27"/>
      <c r="OT183" s="27"/>
      <c r="OU183" s="27"/>
      <c r="OV183" s="27"/>
      <c r="OW183" s="27"/>
      <c r="OX183" s="27"/>
      <c r="OY183" s="27"/>
      <c r="OZ183" s="27"/>
      <c r="PA183" s="27"/>
      <c r="PB183" s="27"/>
      <c r="PC183" s="27"/>
      <c r="PD183" s="27"/>
      <c r="PE183" s="27"/>
      <c r="PF183" s="27"/>
      <c r="PG183" s="27"/>
      <c r="PH183" s="27"/>
      <c r="PI183" s="27"/>
      <c r="PJ183" s="27"/>
      <c r="PK183" s="27"/>
      <c r="PL183" s="27"/>
      <c r="PM183" s="27"/>
      <c r="PN183" s="27"/>
      <c r="PO183" s="27"/>
      <c r="PP183" s="27"/>
      <c r="PQ183" s="27"/>
      <c r="PR183" s="27"/>
      <c r="PS183" s="27"/>
      <c r="PT183" s="27"/>
      <c r="PU183" s="27"/>
      <c r="PV183" s="27"/>
      <c r="PW183" s="27"/>
      <c r="PX183" s="27"/>
      <c r="PY183" s="27"/>
      <c r="PZ183" s="27"/>
      <c r="QA183" s="27"/>
      <c r="QB183" s="27"/>
      <c r="QC183" s="27"/>
      <c r="QD183" s="27"/>
      <c r="QE183" s="27"/>
      <c r="QF183" s="27"/>
      <c r="QG183" s="27"/>
      <c r="QH183" s="27"/>
      <c r="QI183" s="27"/>
      <c r="QJ183" s="27"/>
      <c r="QK183" s="27"/>
      <c r="QL183" s="27"/>
      <c r="QM183" s="27"/>
      <c r="QN183" s="27"/>
      <c r="QO183" s="27"/>
      <c r="QP183" s="27"/>
      <c r="QQ183" s="27"/>
      <c r="QR183" s="27"/>
      <c r="QS183" s="27"/>
      <c r="QT183" s="27"/>
      <c r="QU183" s="27"/>
      <c r="QV183" s="27"/>
      <c r="QW183" s="27"/>
      <c r="QX183" s="27"/>
      <c r="QY183" s="27"/>
      <c r="QZ183" s="27"/>
      <c r="RA183" s="27"/>
      <c r="RB183" s="27"/>
      <c r="RC183" s="27"/>
      <c r="RD183" s="27"/>
      <c r="RE183" s="27"/>
      <c r="RF183" s="27"/>
      <c r="RG183" s="27"/>
      <c r="RH183" s="27"/>
      <c r="RI183" s="27"/>
      <c r="RJ183" s="27"/>
      <c r="RK183" s="27"/>
      <c r="RL183" s="27"/>
      <c r="RM183" s="27"/>
      <c r="RN183" s="27"/>
      <c r="RO183" s="27"/>
      <c r="RP183" s="27"/>
      <c r="RQ183" s="27"/>
      <c r="RR183" s="27"/>
      <c r="RS183" s="27"/>
      <c r="RT183" s="27"/>
      <c r="RU183" s="27"/>
      <c r="RV183" s="27"/>
      <c r="RW183" s="27"/>
      <c r="RX183" s="27"/>
      <c r="RY183" s="27"/>
      <c r="RZ183" s="27"/>
      <c r="SA183" s="27"/>
      <c r="SB183" s="27"/>
      <c r="SC183" s="27"/>
      <c r="SD183" s="27"/>
      <c r="SE183" s="27"/>
      <c r="SF183" s="27"/>
      <c r="SG183" s="27"/>
      <c r="SH183" s="27"/>
      <c r="SI183" s="27"/>
      <c r="SJ183" s="27"/>
      <c r="SK183" s="27"/>
      <c r="SL183" s="27"/>
      <c r="SM183" s="27"/>
      <c r="SN183" s="27"/>
      <c r="SO183" s="27"/>
      <c r="SP183" s="27"/>
      <c r="SQ183" s="27"/>
      <c r="SR183" s="27"/>
      <c r="SS183" s="27"/>
      <c r="ST183" s="27"/>
      <c r="SU183" s="27"/>
      <c r="SV183" s="27"/>
      <c r="SW183" s="27"/>
      <c r="SX183" s="27"/>
      <c r="SY183" s="27"/>
      <c r="SZ183" s="27"/>
      <c r="TA183" s="27"/>
      <c r="TB183" s="27"/>
      <c r="TC183" s="27"/>
      <c r="TD183" s="27"/>
      <c r="TE183" s="27"/>
      <c r="TF183" s="27"/>
      <c r="TG183" s="27"/>
      <c r="TH183" s="27"/>
      <c r="TI183" s="27"/>
      <c r="TJ183" s="27"/>
      <c r="TK183" s="27"/>
      <c r="TL183" s="27"/>
      <c r="TM183" s="27"/>
      <c r="TN183" s="27"/>
      <c r="TO183" s="27"/>
      <c r="TP183" s="27"/>
      <c r="TQ183" s="27"/>
      <c r="TR183" s="27"/>
      <c r="TS183" s="27"/>
      <c r="TT183" s="27"/>
      <c r="TU183" s="27"/>
      <c r="TV183" s="27"/>
      <c r="TW183" s="27"/>
      <c r="TX183" s="27"/>
      <c r="TY183" s="27"/>
      <c r="TZ183" s="27"/>
      <c r="UA183" s="27"/>
      <c r="UB183" s="27"/>
      <c r="UC183" s="27"/>
      <c r="UD183" s="27"/>
      <c r="UE183" s="27"/>
      <c r="UF183" s="27"/>
      <c r="UG183" s="27"/>
      <c r="UH183" s="27"/>
      <c r="UI183" s="27"/>
      <c r="UJ183" s="27"/>
      <c r="UK183" s="27"/>
      <c r="UL183" s="27"/>
      <c r="UM183" s="27"/>
      <c r="UN183" s="27"/>
      <c r="UO183" s="27"/>
      <c r="UP183" s="27"/>
      <c r="UQ183" s="27"/>
      <c r="UR183" s="27"/>
      <c r="US183" s="27"/>
      <c r="UT183" s="27"/>
      <c r="UU183" s="27"/>
      <c r="UV183" s="27"/>
      <c r="UW183" s="27"/>
      <c r="UX183" s="27"/>
      <c r="UY183" s="27"/>
      <c r="UZ183" s="27"/>
      <c r="VA183" s="27"/>
      <c r="VB183" s="27"/>
      <c r="VC183" s="27"/>
      <c r="VD183" s="27"/>
      <c r="VE183" s="27"/>
      <c r="VF183" s="27"/>
      <c r="VG183" s="27"/>
      <c r="VH183" s="27"/>
      <c r="VI183" s="27"/>
      <c r="VJ183" s="27"/>
      <c r="VK183" s="27"/>
      <c r="VL183" s="27"/>
      <c r="VM183" s="27"/>
      <c r="VN183" s="27"/>
      <c r="VO183" s="27"/>
      <c r="VP183" s="27"/>
      <c r="VQ183" s="27"/>
      <c r="VR183" s="27"/>
      <c r="VS183" s="27"/>
      <c r="VT183" s="27"/>
      <c r="VU183" s="27"/>
      <c r="VV183" s="27"/>
      <c r="VW183" s="27"/>
      <c r="VX183" s="27"/>
      <c r="VY183" s="27"/>
      <c r="VZ183" s="27"/>
      <c r="WA183" s="27"/>
      <c r="WB183" s="27"/>
      <c r="WC183" s="27"/>
      <c r="WD183" s="27"/>
      <c r="WE183" s="27"/>
      <c r="WF183" s="27"/>
      <c r="WG183" s="27"/>
      <c r="WH183" s="27"/>
      <c r="WI183" s="27"/>
      <c r="WJ183" s="27"/>
      <c r="WK183" s="27"/>
      <c r="WL183" s="27"/>
      <c r="WM183" s="27"/>
      <c r="WN183" s="27"/>
      <c r="WO183" s="27"/>
      <c r="WP183" s="27"/>
      <c r="WQ183" s="27"/>
      <c r="WR183" s="27"/>
      <c r="WS183" s="27"/>
      <c r="WT183" s="27"/>
      <c r="WU183" s="27"/>
      <c r="WV183" s="27"/>
      <c r="WW183" s="27"/>
      <c r="WX183" s="27"/>
      <c r="WY183" s="27"/>
      <c r="WZ183" s="27"/>
      <c r="XA183" s="27"/>
      <c r="XB183" s="27"/>
      <c r="XC183" s="27"/>
      <c r="XD183" s="27"/>
      <c r="XE183" s="27"/>
      <c r="XF183" s="27"/>
      <c r="XG183" s="27"/>
      <c r="XH183" s="27"/>
      <c r="XI183" s="27"/>
      <c r="XJ183" s="27"/>
      <c r="XK183" s="27"/>
      <c r="XL183" s="27"/>
      <c r="XM183" s="27"/>
      <c r="XN183" s="27"/>
      <c r="XO183" s="27"/>
      <c r="XP183" s="27"/>
      <c r="XQ183" s="27"/>
      <c r="XR183" s="27"/>
      <c r="XS183" s="27"/>
      <c r="XT183" s="27"/>
      <c r="XU183" s="27"/>
      <c r="XV183" s="27"/>
      <c r="XW183" s="27"/>
      <c r="XX183" s="27"/>
      <c r="XY183" s="27"/>
      <c r="XZ183" s="27"/>
      <c r="YA183" s="27"/>
      <c r="YB183" s="27"/>
      <c r="YC183" s="27"/>
      <c r="YD183" s="27"/>
      <c r="YE183" s="27"/>
      <c r="YF183" s="27"/>
      <c r="YG183" s="27"/>
      <c r="YH183" s="27"/>
      <c r="YI183" s="27"/>
      <c r="YJ183" s="27"/>
      <c r="YK183" s="27"/>
      <c r="YL183" s="27"/>
      <c r="YM183" s="27"/>
      <c r="YN183" s="27"/>
      <c r="YO183" s="27"/>
      <c r="YP183" s="27"/>
      <c r="YQ183" s="27"/>
      <c r="YR183" s="27"/>
      <c r="YS183" s="27"/>
      <c r="YT183" s="27"/>
      <c r="YU183" s="27"/>
      <c r="YV183" s="27"/>
      <c r="YW183" s="27"/>
      <c r="YX183" s="27"/>
      <c r="YY183" s="27"/>
      <c r="YZ183" s="27"/>
      <c r="ZA183" s="27"/>
      <c r="ZB183" s="27"/>
      <c r="ZC183" s="27"/>
      <c r="ZD183" s="27"/>
      <c r="ZE183" s="27"/>
      <c r="ZF183" s="27"/>
      <c r="ZG183" s="27"/>
      <c r="ZH183" s="27"/>
      <c r="ZI183" s="27"/>
      <c r="ZJ183" s="27"/>
      <c r="ZK183" s="27"/>
      <c r="ZL183" s="27"/>
      <c r="ZM183" s="27"/>
      <c r="ZN183" s="27"/>
      <c r="ZO183" s="27"/>
      <c r="ZP183" s="27"/>
      <c r="ZQ183" s="27"/>
      <c r="ZR183" s="27"/>
      <c r="ZS183" s="27"/>
      <c r="ZT183" s="27"/>
      <c r="ZU183" s="27"/>
      <c r="ZV183" s="27"/>
      <c r="ZW183" s="27"/>
      <c r="ZX183" s="27"/>
      <c r="ZY183" s="27"/>
      <c r="ZZ183" s="27"/>
      <c r="AAA183" s="27"/>
      <c r="AAB183" s="27"/>
      <c r="AAC183" s="27"/>
      <c r="AAD183" s="27"/>
      <c r="AAE183" s="27"/>
      <c r="AAF183" s="27"/>
      <c r="AAG183" s="27"/>
      <c r="AAH183" s="27"/>
      <c r="AAI183" s="27"/>
      <c r="AAJ183" s="27"/>
      <c r="AAK183" s="27"/>
      <c r="AAL183" s="27"/>
      <c r="AAM183" s="27"/>
      <c r="AAN183" s="27"/>
      <c r="AAO183" s="27"/>
      <c r="AAP183" s="27"/>
      <c r="AAQ183" s="27"/>
      <c r="AAR183" s="27"/>
      <c r="AAS183" s="27"/>
      <c r="AAT183" s="27"/>
      <c r="AAU183" s="27"/>
      <c r="AAV183" s="27"/>
      <c r="AAW183" s="27"/>
      <c r="AAX183" s="27"/>
      <c r="AAY183" s="27"/>
      <c r="AAZ183" s="27"/>
      <c r="ABA183" s="27"/>
      <c r="ABB183" s="27"/>
      <c r="ABC183" s="27"/>
      <c r="ABD183" s="27"/>
      <c r="ABE183" s="27"/>
      <c r="ABF183" s="27"/>
      <c r="ABG183" s="27"/>
      <c r="ABH183" s="27"/>
      <c r="ABI183" s="27"/>
      <c r="ABJ183" s="27"/>
      <c r="ABK183" s="27"/>
      <c r="ABL183" s="27"/>
      <c r="ABM183" s="27"/>
      <c r="ABN183" s="27"/>
      <c r="ABO183" s="27"/>
      <c r="ABP183" s="27"/>
      <c r="ABQ183" s="27"/>
      <c r="ABR183" s="27"/>
      <c r="ABS183" s="27"/>
      <c r="ABT183" s="27"/>
      <c r="ABU183" s="27"/>
      <c r="ABV183" s="27"/>
      <c r="ABW183" s="27"/>
      <c r="ABX183" s="27"/>
      <c r="ABY183" s="27"/>
      <c r="ABZ183" s="27"/>
      <c r="ACA183" s="27"/>
      <c r="ACB183" s="27"/>
      <c r="ACC183" s="27"/>
      <c r="ACD183" s="27"/>
      <c r="ACE183" s="27"/>
      <c r="ACF183" s="27"/>
      <c r="ACG183" s="27"/>
      <c r="ACH183" s="27"/>
      <c r="ACI183" s="27"/>
      <c r="ACJ183" s="27"/>
      <c r="ACK183" s="27"/>
      <c r="ACL183" s="27"/>
      <c r="ACM183" s="27"/>
      <c r="ACN183" s="27"/>
      <c r="ACO183" s="27"/>
      <c r="ACP183" s="27"/>
      <c r="ACQ183" s="27"/>
      <c r="ACR183" s="27"/>
      <c r="ACS183" s="27"/>
      <c r="ACT183" s="27"/>
      <c r="ACU183" s="27"/>
      <c r="ACV183" s="27"/>
      <c r="ACW183" s="27"/>
      <c r="ACX183" s="27"/>
      <c r="ACY183" s="27"/>
      <c r="ACZ183" s="27"/>
      <c r="ADA183" s="27"/>
      <c r="ADB183" s="27"/>
      <c r="ADC183" s="27"/>
      <c r="ADD183" s="27"/>
      <c r="ADE183" s="27"/>
      <c r="ADF183" s="27"/>
      <c r="ADG183" s="27"/>
      <c r="ADH183" s="27"/>
      <c r="ADI183" s="27"/>
      <c r="ADJ183" s="27"/>
      <c r="ADK183" s="27"/>
      <c r="ADL183" s="27"/>
      <c r="ADM183" s="27"/>
      <c r="ADN183" s="27"/>
      <c r="ADO183" s="27"/>
      <c r="ADP183" s="27"/>
      <c r="ADQ183" s="27"/>
      <c r="ADR183" s="27"/>
      <c r="ADS183" s="27"/>
      <c r="ADT183" s="27"/>
      <c r="ADU183" s="27"/>
      <c r="ADV183" s="27"/>
      <c r="ADW183" s="27"/>
      <c r="ADX183" s="27"/>
      <c r="ADY183" s="27"/>
      <c r="ADZ183" s="27"/>
      <c r="AEA183" s="27"/>
      <c r="AEB183" s="27"/>
      <c r="AEC183" s="27"/>
      <c r="AED183" s="27"/>
      <c r="AEE183" s="27"/>
      <c r="AEF183" s="27"/>
      <c r="AEG183" s="27"/>
      <c r="AEH183" s="27"/>
      <c r="AEI183" s="27"/>
      <c r="AEJ183" s="27"/>
      <c r="AEK183" s="27"/>
      <c r="AEL183" s="27"/>
      <c r="AEM183" s="27"/>
      <c r="AEN183" s="27"/>
      <c r="AEO183" s="27"/>
      <c r="AEP183" s="27"/>
      <c r="AEQ183" s="27"/>
      <c r="AER183" s="27"/>
      <c r="AES183" s="27"/>
      <c r="AET183" s="27"/>
      <c r="AEU183" s="27"/>
      <c r="AEV183" s="27"/>
      <c r="AEW183" s="27"/>
      <c r="AEX183" s="27"/>
      <c r="AEY183" s="27"/>
      <c r="AEZ183" s="27"/>
      <c r="AFA183" s="27"/>
      <c r="AFB183" s="27"/>
      <c r="AFC183" s="27"/>
      <c r="AFD183" s="27"/>
      <c r="AFE183" s="27"/>
      <c r="AFF183" s="27"/>
      <c r="AFG183" s="27"/>
      <c r="AFH183" s="27"/>
      <c r="AFI183" s="27"/>
      <c r="AFJ183" s="27"/>
      <c r="AFK183" s="27"/>
      <c r="AFL183" s="27"/>
      <c r="AFM183" s="27"/>
      <c r="AFN183" s="27"/>
      <c r="AFO183" s="27"/>
      <c r="AFP183" s="27"/>
      <c r="AFQ183" s="27"/>
      <c r="AFR183" s="27"/>
      <c r="AFS183" s="27"/>
      <c r="AFT183" s="27"/>
      <c r="AFU183" s="27"/>
      <c r="AFV183" s="27"/>
      <c r="AFW183" s="27"/>
      <c r="AFX183" s="27"/>
      <c r="AFY183" s="27"/>
      <c r="AFZ183" s="27"/>
      <c r="AGA183" s="27"/>
      <c r="AGB183" s="27"/>
      <c r="AGC183" s="27"/>
      <c r="AGD183" s="27"/>
      <c r="AGE183" s="27"/>
      <c r="AGF183" s="27"/>
      <c r="AGG183" s="27"/>
      <c r="AGH183" s="27"/>
      <c r="AGI183" s="27"/>
      <c r="AGJ183" s="27"/>
      <c r="AGK183" s="27"/>
      <c r="AGL183" s="27"/>
      <c r="AGM183" s="27"/>
      <c r="AGN183" s="27"/>
      <c r="AGO183" s="27"/>
      <c r="AGP183" s="27"/>
      <c r="AGQ183" s="27"/>
      <c r="AGR183" s="27"/>
      <c r="AGS183" s="27"/>
      <c r="AGT183" s="27"/>
      <c r="AGU183" s="27"/>
      <c r="AGV183" s="27"/>
      <c r="AGW183" s="27"/>
      <c r="AGX183" s="27"/>
      <c r="AGY183" s="27"/>
      <c r="AGZ183" s="27"/>
      <c r="AHA183" s="27"/>
      <c r="AHB183" s="27"/>
      <c r="AHC183" s="27"/>
      <c r="AHD183" s="27"/>
      <c r="AHE183" s="27"/>
      <c r="AHF183" s="27"/>
      <c r="AHG183" s="27"/>
      <c r="AHH183" s="27"/>
      <c r="AHI183" s="27"/>
      <c r="AHJ183" s="27"/>
      <c r="AHK183" s="27"/>
      <c r="AHL183" s="27"/>
      <c r="AHM183" s="27"/>
      <c r="AHN183" s="27"/>
      <c r="AHO183" s="27"/>
      <c r="AHP183" s="27"/>
      <c r="AHQ183" s="27"/>
      <c r="AHR183" s="27"/>
      <c r="AHS183" s="27"/>
      <c r="AHT183" s="27"/>
      <c r="AHU183" s="27"/>
      <c r="AHV183" s="27"/>
      <c r="AHW183" s="27"/>
      <c r="AHX183" s="27"/>
      <c r="AHY183" s="27"/>
      <c r="AHZ183" s="27"/>
      <c r="AIA183" s="27"/>
      <c r="AIB183" s="27"/>
      <c r="AIC183" s="27"/>
      <c r="AID183" s="27"/>
      <c r="AIE183" s="27"/>
      <c r="AIF183" s="27"/>
      <c r="AIG183" s="27"/>
      <c r="AIH183" s="27"/>
      <c r="AII183" s="27"/>
      <c r="AIJ183" s="27"/>
      <c r="AIK183" s="27"/>
      <c r="AIL183" s="27"/>
      <c r="AIM183" s="27"/>
      <c r="AIN183" s="27"/>
      <c r="AIO183" s="27"/>
      <c r="AIP183" s="27"/>
      <c r="AIQ183" s="27"/>
      <c r="AIR183" s="27"/>
      <c r="AIS183" s="27"/>
      <c r="AIT183" s="27"/>
      <c r="AIU183" s="27"/>
      <c r="AIV183" s="27"/>
      <c r="AIW183" s="27"/>
      <c r="AIX183" s="27"/>
      <c r="AIY183" s="27"/>
      <c r="AIZ183" s="27"/>
      <c r="AJA183" s="27"/>
      <c r="AJB183" s="27"/>
      <c r="AJC183" s="27"/>
      <c r="AJD183" s="27"/>
      <c r="AJE183" s="27"/>
      <c r="AJF183" s="27"/>
      <c r="AJG183" s="27"/>
      <c r="AJH183" s="27"/>
      <c r="AJI183" s="27"/>
      <c r="AJJ183" s="27"/>
      <c r="AJK183" s="27"/>
      <c r="AJL183" s="27"/>
      <c r="AJM183" s="27"/>
      <c r="AJN183" s="27"/>
      <c r="AJO183" s="27"/>
      <c r="AJP183" s="27"/>
      <c r="AJQ183" s="27"/>
      <c r="AJR183" s="27"/>
      <c r="AJS183" s="27"/>
      <c r="AJT183" s="27"/>
      <c r="AJU183" s="27"/>
      <c r="AJV183" s="27"/>
      <c r="AJW183" s="27"/>
      <c r="AJX183" s="27"/>
      <c r="AJY183" s="27"/>
      <c r="AJZ183" s="27"/>
      <c r="AKA183" s="27"/>
      <c r="AKB183" s="27"/>
      <c r="AKC183" s="27"/>
      <c r="AKD183" s="27"/>
      <c r="AKE183" s="27"/>
      <c r="AKF183" s="27"/>
      <c r="AKG183" s="27"/>
      <c r="AKH183" s="27"/>
      <c r="AKI183" s="27"/>
      <c r="AKJ183" s="27"/>
      <c r="AKK183" s="27"/>
      <c r="AKL183" s="27"/>
      <c r="AKM183" s="27"/>
      <c r="AKN183" s="27"/>
      <c r="AKO183" s="27"/>
      <c r="AKP183" s="27"/>
      <c r="AKQ183" s="27"/>
      <c r="AKR183" s="27"/>
      <c r="AKS183" s="27"/>
      <c r="AKT183" s="27"/>
      <c r="AKU183" s="27"/>
      <c r="AKV183" s="27"/>
      <c r="AKW183" s="27"/>
      <c r="AKX183" s="27"/>
      <c r="AKY183" s="27"/>
      <c r="AKZ183" s="27"/>
      <c r="ALA183" s="27"/>
      <c r="ALB183" s="27"/>
      <c r="ALC183" s="27"/>
      <c r="ALD183" s="27"/>
      <c r="ALE183" s="27"/>
      <c r="ALF183" s="27"/>
      <c r="ALG183" s="27"/>
      <c r="ALH183" s="27"/>
      <c r="ALI183" s="27"/>
      <c r="ALJ183" s="27"/>
      <c r="ALK183" s="27"/>
      <c r="ALL183" s="27"/>
      <c r="ALM183" s="27"/>
      <c r="ALN183" s="27"/>
      <c r="ALO183" s="27"/>
      <c r="ALP183" s="27"/>
      <c r="ALQ183" s="27"/>
      <c r="ALR183" s="27"/>
      <c r="ALS183" s="27"/>
    </row>
    <row r="184" spans="1:1007" ht="19.5" customHeight="1" thickBot="1" x14ac:dyDescent="0.25">
      <c r="A184" s="546" t="s">
        <v>14</v>
      </c>
      <c r="B184" s="548" t="s">
        <v>15</v>
      </c>
      <c r="C184" s="550" t="s">
        <v>15</v>
      </c>
      <c r="D184" s="552" t="s">
        <v>498</v>
      </c>
      <c r="E184" s="554" t="s">
        <v>499</v>
      </c>
      <c r="F184" s="556" t="s">
        <v>184</v>
      </c>
      <c r="G184" s="722" t="s">
        <v>83</v>
      </c>
      <c r="H184" s="558" t="s">
        <v>18</v>
      </c>
      <c r="I184" s="558" t="s">
        <v>19</v>
      </c>
      <c r="J184" s="543" t="s">
        <v>500</v>
      </c>
      <c r="K184" s="147" t="s">
        <v>22</v>
      </c>
      <c r="L184" s="148">
        <f>+M184+O184</f>
        <v>221</v>
      </c>
      <c r="M184" s="376">
        <v>0</v>
      </c>
      <c r="N184" s="376">
        <v>0</v>
      </c>
      <c r="O184" s="389">
        <v>221</v>
      </c>
      <c r="P184" s="148">
        <f>+Q184+S184</f>
        <v>56.8</v>
      </c>
      <c r="Q184" s="376">
        <v>0</v>
      </c>
      <c r="R184" s="376">
        <v>0</v>
      </c>
      <c r="S184" s="389">
        <v>56.8</v>
      </c>
      <c r="T184" s="148">
        <f>+U184+W184</f>
        <v>0</v>
      </c>
      <c r="U184" s="376">
        <v>0</v>
      </c>
      <c r="V184" s="376">
        <v>0</v>
      </c>
      <c r="W184" s="389">
        <v>0</v>
      </c>
      <c r="X184" s="27"/>
      <c r="Y184" s="27"/>
      <c r="Z184" s="27"/>
      <c r="AA184" s="27"/>
      <c r="AB184" s="27"/>
      <c r="AC184" s="27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40"/>
      <c r="AV184" s="39"/>
      <c r="AW184" s="39"/>
      <c r="AX184" s="39"/>
      <c r="AY184" s="39"/>
      <c r="AZ184" s="39"/>
      <c r="BA184" s="39"/>
      <c r="BB184" s="39"/>
      <c r="BC184" s="39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7"/>
      <c r="HW184" s="27"/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7"/>
      <c r="IJ184" s="27"/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7"/>
      <c r="IW184" s="27"/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7"/>
      <c r="JJ184" s="27"/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7"/>
      <c r="JW184" s="27"/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7"/>
      <c r="KJ184" s="27"/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7"/>
      <c r="KW184" s="27"/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7"/>
      <c r="LJ184" s="27"/>
      <c r="LK184" s="27"/>
      <c r="LL184" s="27"/>
      <c r="LM184" s="27"/>
      <c r="LN184" s="27"/>
      <c r="LO184" s="27"/>
      <c r="LP184" s="27"/>
      <c r="LQ184" s="27"/>
      <c r="LR184" s="27"/>
      <c r="LS184" s="27"/>
      <c r="LT184" s="27"/>
      <c r="LU184" s="27"/>
      <c r="LV184" s="27"/>
      <c r="LW184" s="27"/>
      <c r="LX184" s="27"/>
      <c r="LY184" s="27"/>
      <c r="LZ184" s="27"/>
      <c r="MA184" s="27"/>
      <c r="MB184" s="27"/>
      <c r="MC184" s="27"/>
      <c r="MD184" s="27"/>
      <c r="ME184" s="27"/>
      <c r="MF184" s="27"/>
      <c r="MG184" s="27"/>
      <c r="MH184" s="27"/>
      <c r="MI184" s="27"/>
      <c r="MJ184" s="27"/>
      <c r="MK184" s="27"/>
      <c r="ML184" s="27"/>
      <c r="MM184" s="27"/>
      <c r="MN184" s="27"/>
      <c r="MO184" s="27"/>
      <c r="MP184" s="27"/>
      <c r="MQ184" s="27"/>
      <c r="MR184" s="27"/>
      <c r="MS184" s="27"/>
      <c r="MT184" s="27"/>
      <c r="MU184" s="27"/>
      <c r="MV184" s="27"/>
      <c r="MW184" s="27"/>
      <c r="MX184" s="27"/>
      <c r="MY184" s="27"/>
      <c r="MZ184" s="27"/>
      <c r="NA184" s="27"/>
      <c r="NB184" s="27"/>
      <c r="NC184" s="27"/>
      <c r="ND184" s="27"/>
      <c r="NE184" s="27"/>
      <c r="NF184" s="27"/>
      <c r="NG184" s="27"/>
      <c r="NH184" s="27"/>
      <c r="NI184" s="27"/>
      <c r="NJ184" s="27"/>
      <c r="NK184" s="27"/>
      <c r="NL184" s="27"/>
      <c r="NM184" s="27"/>
      <c r="NN184" s="27"/>
      <c r="NO184" s="27"/>
      <c r="NP184" s="27"/>
      <c r="NQ184" s="27"/>
      <c r="NR184" s="27"/>
      <c r="NS184" s="27"/>
      <c r="NT184" s="27"/>
      <c r="NU184" s="27"/>
      <c r="NV184" s="27"/>
      <c r="NW184" s="27"/>
      <c r="NX184" s="27"/>
      <c r="NY184" s="27"/>
      <c r="NZ184" s="27"/>
      <c r="OA184" s="27"/>
      <c r="OB184" s="27"/>
      <c r="OC184" s="27"/>
      <c r="OD184" s="27"/>
      <c r="OE184" s="27"/>
      <c r="OF184" s="27"/>
      <c r="OG184" s="27"/>
      <c r="OH184" s="27"/>
      <c r="OI184" s="27"/>
      <c r="OJ184" s="27"/>
      <c r="OK184" s="27"/>
      <c r="OL184" s="27"/>
      <c r="OM184" s="27"/>
      <c r="ON184" s="27"/>
      <c r="OO184" s="27"/>
      <c r="OP184" s="27"/>
      <c r="OQ184" s="27"/>
      <c r="OR184" s="27"/>
      <c r="OS184" s="27"/>
      <c r="OT184" s="27"/>
      <c r="OU184" s="27"/>
      <c r="OV184" s="27"/>
      <c r="OW184" s="27"/>
      <c r="OX184" s="27"/>
      <c r="OY184" s="27"/>
      <c r="OZ184" s="27"/>
      <c r="PA184" s="27"/>
      <c r="PB184" s="27"/>
      <c r="PC184" s="27"/>
      <c r="PD184" s="27"/>
      <c r="PE184" s="27"/>
      <c r="PF184" s="27"/>
      <c r="PG184" s="27"/>
      <c r="PH184" s="27"/>
      <c r="PI184" s="27"/>
      <c r="PJ184" s="27"/>
      <c r="PK184" s="27"/>
      <c r="PL184" s="27"/>
      <c r="PM184" s="27"/>
      <c r="PN184" s="27"/>
      <c r="PO184" s="27"/>
      <c r="PP184" s="27"/>
      <c r="PQ184" s="27"/>
      <c r="PR184" s="27"/>
      <c r="PS184" s="27"/>
      <c r="PT184" s="27"/>
      <c r="PU184" s="27"/>
      <c r="PV184" s="27"/>
      <c r="PW184" s="27"/>
      <c r="PX184" s="27"/>
      <c r="PY184" s="27"/>
      <c r="PZ184" s="27"/>
      <c r="QA184" s="27"/>
      <c r="QB184" s="27"/>
      <c r="QC184" s="27"/>
      <c r="QD184" s="27"/>
      <c r="QE184" s="27"/>
      <c r="QF184" s="27"/>
      <c r="QG184" s="27"/>
      <c r="QH184" s="27"/>
      <c r="QI184" s="27"/>
      <c r="QJ184" s="27"/>
      <c r="QK184" s="27"/>
      <c r="QL184" s="27"/>
      <c r="QM184" s="27"/>
      <c r="QN184" s="27"/>
      <c r="QO184" s="27"/>
      <c r="QP184" s="27"/>
      <c r="QQ184" s="27"/>
      <c r="QR184" s="27"/>
      <c r="QS184" s="27"/>
      <c r="QT184" s="27"/>
      <c r="QU184" s="27"/>
      <c r="QV184" s="27"/>
      <c r="QW184" s="27"/>
      <c r="QX184" s="27"/>
      <c r="QY184" s="27"/>
      <c r="QZ184" s="27"/>
      <c r="RA184" s="27"/>
      <c r="RB184" s="27"/>
      <c r="RC184" s="27"/>
      <c r="RD184" s="27"/>
      <c r="RE184" s="27"/>
      <c r="RF184" s="27"/>
      <c r="RG184" s="27"/>
      <c r="RH184" s="27"/>
      <c r="RI184" s="27"/>
      <c r="RJ184" s="27"/>
      <c r="RK184" s="27"/>
      <c r="RL184" s="27"/>
      <c r="RM184" s="27"/>
      <c r="RN184" s="27"/>
      <c r="RO184" s="27"/>
      <c r="RP184" s="27"/>
      <c r="RQ184" s="27"/>
      <c r="RR184" s="27"/>
      <c r="RS184" s="27"/>
      <c r="RT184" s="27"/>
      <c r="RU184" s="27"/>
      <c r="RV184" s="27"/>
      <c r="RW184" s="27"/>
      <c r="RX184" s="27"/>
      <c r="RY184" s="27"/>
      <c r="RZ184" s="27"/>
      <c r="SA184" s="27"/>
      <c r="SB184" s="27"/>
      <c r="SC184" s="27"/>
      <c r="SD184" s="27"/>
      <c r="SE184" s="27"/>
      <c r="SF184" s="27"/>
      <c r="SG184" s="27"/>
      <c r="SH184" s="27"/>
      <c r="SI184" s="27"/>
      <c r="SJ184" s="27"/>
      <c r="SK184" s="27"/>
      <c r="SL184" s="27"/>
      <c r="SM184" s="27"/>
      <c r="SN184" s="27"/>
      <c r="SO184" s="27"/>
      <c r="SP184" s="27"/>
      <c r="SQ184" s="27"/>
      <c r="SR184" s="27"/>
      <c r="SS184" s="27"/>
      <c r="ST184" s="27"/>
      <c r="SU184" s="27"/>
      <c r="SV184" s="27"/>
      <c r="SW184" s="27"/>
      <c r="SX184" s="27"/>
      <c r="SY184" s="27"/>
      <c r="SZ184" s="27"/>
      <c r="TA184" s="27"/>
      <c r="TB184" s="27"/>
      <c r="TC184" s="27"/>
      <c r="TD184" s="27"/>
      <c r="TE184" s="27"/>
      <c r="TF184" s="27"/>
      <c r="TG184" s="27"/>
      <c r="TH184" s="27"/>
      <c r="TI184" s="27"/>
      <c r="TJ184" s="27"/>
      <c r="TK184" s="27"/>
      <c r="TL184" s="27"/>
      <c r="TM184" s="27"/>
      <c r="TN184" s="27"/>
      <c r="TO184" s="27"/>
      <c r="TP184" s="27"/>
      <c r="TQ184" s="27"/>
      <c r="TR184" s="27"/>
      <c r="TS184" s="27"/>
      <c r="TT184" s="27"/>
      <c r="TU184" s="27"/>
      <c r="TV184" s="27"/>
      <c r="TW184" s="27"/>
      <c r="TX184" s="27"/>
      <c r="TY184" s="27"/>
      <c r="TZ184" s="27"/>
      <c r="UA184" s="27"/>
      <c r="UB184" s="27"/>
      <c r="UC184" s="27"/>
      <c r="UD184" s="27"/>
      <c r="UE184" s="27"/>
      <c r="UF184" s="27"/>
      <c r="UG184" s="27"/>
      <c r="UH184" s="27"/>
      <c r="UI184" s="27"/>
      <c r="UJ184" s="27"/>
      <c r="UK184" s="27"/>
      <c r="UL184" s="27"/>
      <c r="UM184" s="27"/>
      <c r="UN184" s="27"/>
      <c r="UO184" s="27"/>
      <c r="UP184" s="27"/>
      <c r="UQ184" s="27"/>
      <c r="UR184" s="27"/>
      <c r="US184" s="27"/>
      <c r="UT184" s="27"/>
      <c r="UU184" s="27"/>
      <c r="UV184" s="27"/>
      <c r="UW184" s="27"/>
      <c r="UX184" s="27"/>
      <c r="UY184" s="27"/>
      <c r="UZ184" s="27"/>
      <c r="VA184" s="27"/>
      <c r="VB184" s="27"/>
      <c r="VC184" s="27"/>
      <c r="VD184" s="27"/>
      <c r="VE184" s="27"/>
      <c r="VF184" s="27"/>
      <c r="VG184" s="27"/>
      <c r="VH184" s="27"/>
      <c r="VI184" s="27"/>
      <c r="VJ184" s="27"/>
      <c r="VK184" s="27"/>
      <c r="VL184" s="27"/>
      <c r="VM184" s="27"/>
      <c r="VN184" s="27"/>
      <c r="VO184" s="27"/>
      <c r="VP184" s="27"/>
      <c r="VQ184" s="27"/>
      <c r="VR184" s="27"/>
      <c r="VS184" s="27"/>
      <c r="VT184" s="27"/>
      <c r="VU184" s="27"/>
      <c r="VV184" s="27"/>
      <c r="VW184" s="27"/>
      <c r="VX184" s="27"/>
      <c r="VY184" s="27"/>
      <c r="VZ184" s="27"/>
      <c r="WA184" s="27"/>
      <c r="WB184" s="27"/>
      <c r="WC184" s="27"/>
      <c r="WD184" s="27"/>
      <c r="WE184" s="27"/>
      <c r="WF184" s="27"/>
      <c r="WG184" s="27"/>
      <c r="WH184" s="27"/>
      <c r="WI184" s="27"/>
      <c r="WJ184" s="27"/>
      <c r="WK184" s="27"/>
      <c r="WL184" s="27"/>
      <c r="WM184" s="27"/>
      <c r="WN184" s="27"/>
      <c r="WO184" s="27"/>
      <c r="WP184" s="27"/>
      <c r="WQ184" s="27"/>
      <c r="WR184" s="27"/>
      <c r="WS184" s="27"/>
      <c r="WT184" s="27"/>
      <c r="WU184" s="27"/>
      <c r="WV184" s="27"/>
      <c r="WW184" s="27"/>
      <c r="WX184" s="27"/>
      <c r="WY184" s="27"/>
      <c r="WZ184" s="27"/>
      <c r="XA184" s="27"/>
      <c r="XB184" s="27"/>
      <c r="XC184" s="27"/>
      <c r="XD184" s="27"/>
      <c r="XE184" s="27"/>
      <c r="XF184" s="27"/>
      <c r="XG184" s="27"/>
      <c r="XH184" s="27"/>
      <c r="XI184" s="27"/>
      <c r="XJ184" s="27"/>
      <c r="XK184" s="27"/>
      <c r="XL184" s="27"/>
      <c r="XM184" s="27"/>
      <c r="XN184" s="27"/>
      <c r="XO184" s="27"/>
      <c r="XP184" s="27"/>
      <c r="XQ184" s="27"/>
      <c r="XR184" s="27"/>
      <c r="XS184" s="27"/>
      <c r="XT184" s="27"/>
      <c r="XU184" s="27"/>
      <c r="XV184" s="27"/>
      <c r="XW184" s="27"/>
      <c r="XX184" s="27"/>
      <c r="XY184" s="27"/>
      <c r="XZ184" s="27"/>
      <c r="YA184" s="27"/>
      <c r="YB184" s="27"/>
      <c r="YC184" s="27"/>
      <c r="YD184" s="27"/>
      <c r="YE184" s="27"/>
      <c r="YF184" s="27"/>
      <c r="YG184" s="27"/>
      <c r="YH184" s="27"/>
      <c r="YI184" s="27"/>
      <c r="YJ184" s="27"/>
      <c r="YK184" s="27"/>
      <c r="YL184" s="27"/>
      <c r="YM184" s="27"/>
      <c r="YN184" s="27"/>
      <c r="YO184" s="27"/>
      <c r="YP184" s="27"/>
      <c r="YQ184" s="27"/>
      <c r="YR184" s="27"/>
      <c r="YS184" s="27"/>
      <c r="YT184" s="27"/>
      <c r="YU184" s="27"/>
      <c r="YV184" s="27"/>
      <c r="YW184" s="27"/>
      <c r="YX184" s="27"/>
      <c r="YY184" s="27"/>
      <c r="YZ184" s="27"/>
      <c r="ZA184" s="27"/>
      <c r="ZB184" s="27"/>
      <c r="ZC184" s="27"/>
      <c r="ZD184" s="27"/>
      <c r="ZE184" s="27"/>
      <c r="ZF184" s="27"/>
      <c r="ZG184" s="27"/>
      <c r="ZH184" s="27"/>
      <c r="ZI184" s="27"/>
      <c r="ZJ184" s="27"/>
      <c r="ZK184" s="27"/>
      <c r="ZL184" s="27"/>
      <c r="ZM184" s="27"/>
      <c r="ZN184" s="27"/>
      <c r="ZO184" s="27"/>
      <c r="ZP184" s="27"/>
      <c r="ZQ184" s="27"/>
      <c r="ZR184" s="27"/>
      <c r="ZS184" s="27"/>
      <c r="ZT184" s="27"/>
      <c r="ZU184" s="27"/>
      <c r="ZV184" s="27"/>
      <c r="ZW184" s="27"/>
      <c r="ZX184" s="27"/>
      <c r="ZY184" s="27"/>
      <c r="ZZ184" s="27"/>
      <c r="AAA184" s="27"/>
      <c r="AAB184" s="27"/>
      <c r="AAC184" s="27"/>
      <c r="AAD184" s="27"/>
      <c r="AAE184" s="27"/>
      <c r="AAF184" s="27"/>
      <c r="AAG184" s="27"/>
      <c r="AAH184" s="27"/>
      <c r="AAI184" s="27"/>
      <c r="AAJ184" s="27"/>
      <c r="AAK184" s="27"/>
      <c r="AAL184" s="27"/>
      <c r="AAM184" s="27"/>
      <c r="AAN184" s="27"/>
      <c r="AAO184" s="27"/>
      <c r="AAP184" s="27"/>
      <c r="AAQ184" s="27"/>
      <c r="AAR184" s="27"/>
      <c r="AAS184" s="27"/>
      <c r="AAT184" s="27"/>
      <c r="AAU184" s="27"/>
      <c r="AAV184" s="27"/>
      <c r="AAW184" s="27"/>
      <c r="AAX184" s="27"/>
      <c r="AAY184" s="27"/>
      <c r="AAZ184" s="27"/>
      <c r="ABA184" s="27"/>
      <c r="ABB184" s="27"/>
      <c r="ABC184" s="27"/>
      <c r="ABD184" s="27"/>
      <c r="ABE184" s="27"/>
      <c r="ABF184" s="27"/>
      <c r="ABG184" s="27"/>
      <c r="ABH184" s="27"/>
      <c r="ABI184" s="27"/>
      <c r="ABJ184" s="27"/>
      <c r="ABK184" s="27"/>
      <c r="ABL184" s="27"/>
      <c r="ABM184" s="27"/>
      <c r="ABN184" s="27"/>
      <c r="ABO184" s="27"/>
      <c r="ABP184" s="27"/>
      <c r="ABQ184" s="27"/>
      <c r="ABR184" s="27"/>
      <c r="ABS184" s="27"/>
      <c r="ABT184" s="27"/>
      <c r="ABU184" s="27"/>
      <c r="ABV184" s="27"/>
      <c r="ABW184" s="27"/>
      <c r="ABX184" s="27"/>
      <c r="ABY184" s="27"/>
      <c r="ABZ184" s="27"/>
      <c r="ACA184" s="27"/>
      <c r="ACB184" s="27"/>
      <c r="ACC184" s="27"/>
      <c r="ACD184" s="27"/>
      <c r="ACE184" s="27"/>
      <c r="ACF184" s="27"/>
      <c r="ACG184" s="27"/>
      <c r="ACH184" s="27"/>
      <c r="ACI184" s="27"/>
      <c r="ACJ184" s="27"/>
      <c r="ACK184" s="27"/>
      <c r="ACL184" s="27"/>
      <c r="ACM184" s="27"/>
      <c r="ACN184" s="27"/>
      <c r="ACO184" s="27"/>
      <c r="ACP184" s="27"/>
      <c r="ACQ184" s="27"/>
      <c r="ACR184" s="27"/>
      <c r="ACS184" s="27"/>
      <c r="ACT184" s="27"/>
      <c r="ACU184" s="27"/>
      <c r="ACV184" s="27"/>
      <c r="ACW184" s="27"/>
      <c r="ACX184" s="27"/>
      <c r="ACY184" s="27"/>
      <c r="ACZ184" s="27"/>
      <c r="ADA184" s="27"/>
      <c r="ADB184" s="27"/>
      <c r="ADC184" s="27"/>
      <c r="ADD184" s="27"/>
      <c r="ADE184" s="27"/>
      <c r="ADF184" s="27"/>
      <c r="ADG184" s="27"/>
      <c r="ADH184" s="27"/>
      <c r="ADI184" s="27"/>
      <c r="ADJ184" s="27"/>
      <c r="ADK184" s="27"/>
      <c r="ADL184" s="27"/>
      <c r="ADM184" s="27"/>
      <c r="ADN184" s="27"/>
      <c r="ADO184" s="27"/>
      <c r="ADP184" s="27"/>
      <c r="ADQ184" s="27"/>
      <c r="ADR184" s="27"/>
      <c r="ADS184" s="27"/>
      <c r="ADT184" s="27"/>
      <c r="ADU184" s="27"/>
      <c r="ADV184" s="27"/>
      <c r="ADW184" s="27"/>
      <c r="ADX184" s="27"/>
      <c r="ADY184" s="27"/>
      <c r="ADZ184" s="27"/>
      <c r="AEA184" s="27"/>
      <c r="AEB184" s="27"/>
      <c r="AEC184" s="27"/>
      <c r="AED184" s="27"/>
      <c r="AEE184" s="27"/>
      <c r="AEF184" s="27"/>
      <c r="AEG184" s="27"/>
      <c r="AEH184" s="27"/>
      <c r="AEI184" s="27"/>
      <c r="AEJ184" s="27"/>
      <c r="AEK184" s="27"/>
      <c r="AEL184" s="27"/>
      <c r="AEM184" s="27"/>
      <c r="AEN184" s="27"/>
      <c r="AEO184" s="27"/>
      <c r="AEP184" s="27"/>
      <c r="AEQ184" s="27"/>
      <c r="AER184" s="27"/>
      <c r="AES184" s="27"/>
      <c r="AET184" s="27"/>
      <c r="AEU184" s="27"/>
      <c r="AEV184" s="27"/>
      <c r="AEW184" s="27"/>
      <c r="AEX184" s="27"/>
      <c r="AEY184" s="27"/>
      <c r="AEZ184" s="27"/>
      <c r="AFA184" s="27"/>
      <c r="AFB184" s="27"/>
      <c r="AFC184" s="27"/>
      <c r="AFD184" s="27"/>
      <c r="AFE184" s="27"/>
      <c r="AFF184" s="27"/>
      <c r="AFG184" s="27"/>
      <c r="AFH184" s="27"/>
      <c r="AFI184" s="27"/>
      <c r="AFJ184" s="27"/>
      <c r="AFK184" s="27"/>
      <c r="AFL184" s="27"/>
      <c r="AFM184" s="27"/>
      <c r="AFN184" s="27"/>
      <c r="AFO184" s="27"/>
      <c r="AFP184" s="27"/>
      <c r="AFQ184" s="27"/>
      <c r="AFR184" s="27"/>
      <c r="AFS184" s="27"/>
      <c r="AFT184" s="27"/>
      <c r="AFU184" s="27"/>
      <c r="AFV184" s="27"/>
      <c r="AFW184" s="27"/>
      <c r="AFX184" s="27"/>
      <c r="AFY184" s="27"/>
      <c r="AFZ184" s="27"/>
      <c r="AGA184" s="27"/>
      <c r="AGB184" s="27"/>
      <c r="AGC184" s="27"/>
      <c r="AGD184" s="27"/>
      <c r="AGE184" s="27"/>
      <c r="AGF184" s="27"/>
      <c r="AGG184" s="27"/>
      <c r="AGH184" s="27"/>
      <c r="AGI184" s="27"/>
      <c r="AGJ184" s="27"/>
      <c r="AGK184" s="27"/>
      <c r="AGL184" s="27"/>
      <c r="AGM184" s="27"/>
      <c r="AGN184" s="27"/>
      <c r="AGO184" s="27"/>
      <c r="AGP184" s="27"/>
      <c r="AGQ184" s="27"/>
      <c r="AGR184" s="27"/>
      <c r="AGS184" s="27"/>
      <c r="AGT184" s="27"/>
      <c r="AGU184" s="27"/>
      <c r="AGV184" s="27"/>
      <c r="AGW184" s="27"/>
      <c r="AGX184" s="27"/>
      <c r="AGY184" s="27"/>
      <c r="AGZ184" s="27"/>
      <c r="AHA184" s="27"/>
      <c r="AHB184" s="27"/>
      <c r="AHC184" s="27"/>
      <c r="AHD184" s="27"/>
      <c r="AHE184" s="27"/>
      <c r="AHF184" s="27"/>
      <c r="AHG184" s="27"/>
      <c r="AHH184" s="27"/>
      <c r="AHI184" s="27"/>
      <c r="AHJ184" s="27"/>
      <c r="AHK184" s="27"/>
      <c r="AHL184" s="27"/>
      <c r="AHM184" s="27"/>
      <c r="AHN184" s="27"/>
      <c r="AHO184" s="27"/>
      <c r="AHP184" s="27"/>
      <c r="AHQ184" s="27"/>
      <c r="AHR184" s="27"/>
      <c r="AHS184" s="27"/>
      <c r="AHT184" s="27"/>
      <c r="AHU184" s="27"/>
      <c r="AHV184" s="27"/>
      <c r="AHW184" s="27"/>
      <c r="AHX184" s="27"/>
      <c r="AHY184" s="27"/>
      <c r="AHZ184" s="27"/>
      <c r="AIA184" s="27"/>
      <c r="AIB184" s="27"/>
      <c r="AIC184" s="27"/>
      <c r="AID184" s="27"/>
      <c r="AIE184" s="27"/>
      <c r="AIF184" s="27"/>
      <c r="AIG184" s="27"/>
      <c r="AIH184" s="27"/>
      <c r="AII184" s="27"/>
      <c r="AIJ184" s="27"/>
      <c r="AIK184" s="27"/>
      <c r="AIL184" s="27"/>
      <c r="AIM184" s="27"/>
      <c r="AIN184" s="27"/>
      <c r="AIO184" s="27"/>
      <c r="AIP184" s="27"/>
      <c r="AIQ184" s="27"/>
      <c r="AIR184" s="27"/>
      <c r="AIS184" s="27"/>
      <c r="AIT184" s="27"/>
      <c r="AIU184" s="27"/>
      <c r="AIV184" s="27"/>
      <c r="AIW184" s="27"/>
      <c r="AIX184" s="27"/>
      <c r="AIY184" s="27"/>
      <c r="AIZ184" s="27"/>
      <c r="AJA184" s="27"/>
      <c r="AJB184" s="27"/>
      <c r="AJC184" s="27"/>
      <c r="AJD184" s="27"/>
      <c r="AJE184" s="27"/>
      <c r="AJF184" s="27"/>
      <c r="AJG184" s="27"/>
      <c r="AJH184" s="27"/>
      <c r="AJI184" s="27"/>
      <c r="AJJ184" s="27"/>
      <c r="AJK184" s="27"/>
      <c r="AJL184" s="27"/>
      <c r="AJM184" s="27"/>
      <c r="AJN184" s="27"/>
      <c r="AJO184" s="27"/>
      <c r="AJP184" s="27"/>
      <c r="AJQ184" s="27"/>
      <c r="AJR184" s="27"/>
      <c r="AJS184" s="27"/>
      <c r="AJT184" s="27"/>
      <c r="AJU184" s="27"/>
      <c r="AJV184" s="27"/>
      <c r="AJW184" s="27"/>
      <c r="AJX184" s="27"/>
      <c r="AJY184" s="27"/>
      <c r="AJZ184" s="27"/>
      <c r="AKA184" s="27"/>
      <c r="AKB184" s="27"/>
      <c r="AKC184" s="27"/>
      <c r="AKD184" s="27"/>
      <c r="AKE184" s="27"/>
      <c r="AKF184" s="27"/>
      <c r="AKG184" s="27"/>
      <c r="AKH184" s="27"/>
      <c r="AKI184" s="27"/>
      <c r="AKJ184" s="27"/>
      <c r="AKK184" s="27"/>
      <c r="AKL184" s="27"/>
      <c r="AKM184" s="27"/>
      <c r="AKN184" s="27"/>
      <c r="AKO184" s="27"/>
      <c r="AKP184" s="27"/>
      <c r="AKQ184" s="27"/>
      <c r="AKR184" s="27"/>
      <c r="AKS184" s="27"/>
      <c r="AKT184" s="27"/>
      <c r="AKU184" s="27"/>
      <c r="AKV184" s="27"/>
      <c r="AKW184" s="27"/>
      <c r="AKX184" s="27"/>
      <c r="AKY184" s="27"/>
      <c r="AKZ184" s="27"/>
      <c r="ALA184" s="27"/>
      <c r="ALB184" s="27"/>
      <c r="ALC184" s="27"/>
      <c r="ALD184" s="27"/>
      <c r="ALE184" s="27"/>
      <c r="ALF184" s="27"/>
      <c r="ALG184" s="27"/>
      <c r="ALH184" s="27"/>
      <c r="ALI184" s="27"/>
      <c r="ALJ184" s="27"/>
      <c r="ALK184" s="27"/>
      <c r="ALL184" s="27"/>
      <c r="ALM184" s="27"/>
      <c r="ALN184" s="27"/>
      <c r="ALO184" s="27"/>
      <c r="ALP184" s="27"/>
      <c r="ALQ184" s="27"/>
      <c r="ALR184" s="27"/>
      <c r="ALS184" s="27"/>
    </row>
    <row r="185" spans="1:1007" ht="19.5" customHeight="1" thickBot="1" x14ac:dyDescent="0.25">
      <c r="A185" s="547"/>
      <c r="B185" s="549"/>
      <c r="C185" s="551"/>
      <c r="D185" s="553"/>
      <c r="E185" s="555"/>
      <c r="F185" s="557"/>
      <c r="G185" s="688"/>
      <c r="H185" s="559"/>
      <c r="I185" s="559"/>
      <c r="J185" s="544"/>
      <c r="K185" s="162" t="s">
        <v>25</v>
      </c>
      <c r="L185" s="402">
        <f>M185+O185</f>
        <v>30</v>
      </c>
      <c r="M185" s="403">
        <v>0</v>
      </c>
      <c r="N185" s="403">
        <v>0</v>
      </c>
      <c r="O185" s="404">
        <v>30</v>
      </c>
      <c r="P185" s="402">
        <f>Q185+S185</f>
        <v>19</v>
      </c>
      <c r="Q185" s="403">
        <v>0</v>
      </c>
      <c r="R185" s="403">
        <v>0</v>
      </c>
      <c r="S185" s="404">
        <v>19</v>
      </c>
      <c r="T185" s="402">
        <f>U185+W185</f>
        <v>0</v>
      </c>
      <c r="U185" s="403">
        <v>0</v>
      </c>
      <c r="V185" s="403">
        <v>0</v>
      </c>
      <c r="W185" s="404">
        <v>0</v>
      </c>
      <c r="X185" s="27"/>
      <c r="Y185" s="27"/>
      <c r="Z185" s="27"/>
      <c r="AA185" s="27"/>
      <c r="AB185" s="27"/>
      <c r="AC185" s="27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40"/>
      <c r="AV185" s="39"/>
      <c r="AW185" s="39"/>
      <c r="AX185" s="39"/>
      <c r="AY185" s="39"/>
      <c r="AZ185" s="39"/>
      <c r="BA185" s="39"/>
      <c r="BB185" s="39"/>
      <c r="BC185" s="39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7"/>
      <c r="HW185" s="27"/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7"/>
      <c r="IJ185" s="27"/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7"/>
      <c r="IW185" s="27"/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7"/>
      <c r="JJ185" s="27"/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7"/>
      <c r="JW185" s="27"/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7"/>
      <c r="KJ185" s="27"/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7"/>
      <c r="KW185" s="27"/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7"/>
      <c r="LJ185" s="27"/>
      <c r="LK185" s="27"/>
      <c r="LL185" s="27"/>
      <c r="LM185" s="27"/>
      <c r="LN185" s="27"/>
      <c r="LO185" s="27"/>
      <c r="LP185" s="27"/>
      <c r="LQ185" s="27"/>
      <c r="LR185" s="27"/>
      <c r="LS185" s="27"/>
      <c r="LT185" s="27"/>
      <c r="LU185" s="27"/>
      <c r="LV185" s="27"/>
      <c r="LW185" s="27"/>
      <c r="LX185" s="27"/>
      <c r="LY185" s="27"/>
      <c r="LZ185" s="27"/>
      <c r="MA185" s="27"/>
      <c r="MB185" s="27"/>
      <c r="MC185" s="27"/>
      <c r="MD185" s="27"/>
      <c r="ME185" s="27"/>
      <c r="MF185" s="27"/>
      <c r="MG185" s="27"/>
      <c r="MH185" s="27"/>
      <c r="MI185" s="27"/>
      <c r="MJ185" s="27"/>
      <c r="MK185" s="27"/>
      <c r="ML185" s="27"/>
      <c r="MM185" s="27"/>
      <c r="MN185" s="27"/>
      <c r="MO185" s="27"/>
      <c r="MP185" s="27"/>
      <c r="MQ185" s="27"/>
      <c r="MR185" s="27"/>
      <c r="MS185" s="27"/>
      <c r="MT185" s="27"/>
      <c r="MU185" s="27"/>
      <c r="MV185" s="27"/>
      <c r="MW185" s="27"/>
      <c r="MX185" s="27"/>
      <c r="MY185" s="27"/>
      <c r="MZ185" s="27"/>
      <c r="NA185" s="27"/>
      <c r="NB185" s="27"/>
      <c r="NC185" s="27"/>
      <c r="ND185" s="27"/>
      <c r="NE185" s="27"/>
      <c r="NF185" s="27"/>
      <c r="NG185" s="27"/>
      <c r="NH185" s="27"/>
      <c r="NI185" s="27"/>
      <c r="NJ185" s="27"/>
      <c r="NK185" s="27"/>
      <c r="NL185" s="27"/>
      <c r="NM185" s="27"/>
      <c r="NN185" s="27"/>
      <c r="NO185" s="27"/>
      <c r="NP185" s="27"/>
      <c r="NQ185" s="27"/>
      <c r="NR185" s="27"/>
      <c r="NS185" s="27"/>
      <c r="NT185" s="27"/>
      <c r="NU185" s="27"/>
      <c r="NV185" s="27"/>
      <c r="NW185" s="27"/>
      <c r="NX185" s="27"/>
      <c r="NY185" s="27"/>
      <c r="NZ185" s="27"/>
      <c r="OA185" s="27"/>
      <c r="OB185" s="27"/>
      <c r="OC185" s="27"/>
      <c r="OD185" s="27"/>
      <c r="OE185" s="27"/>
      <c r="OF185" s="27"/>
      <c r="OG185" s="27"/>
      <c r="OH185" s="27"/>
      <c r="OI185" s="27"/>
      <c r="OJ185" s="27"/>
      <c r="OK185" s="27"/>
      <c r="OL185" s="27"/>
      <c r="OM185" s="27"/>
      <c r="ON185" s="27"/>
      <c r="OO185" s="27"/>
      <c r="OP185" s="27"/>
      <c r="OQ185" s="27"/>
      <c r="OR185" s="27"/>
      <c r="OS185" s="27"/>
      <c r="OT185" s="27"/>
      <c r="OU185" s="27"/>
      <c r="OV185" s="27"/>
      <c r="OW185" s="27"/>
      <c r="OX185" s="27"/>
      <c r="OY185" s="27"/>
      <c r="OZ185" s="27"/>
      <c r="PA185" s="27"/>
      <c r="PB185" s="27"/>
      <c r="PC185" s="27"/>
      <c r="PD185" s="27"/>
      <c r="PE185" s="27"/>
      <c r="PF185" s="27"/>
      <c r="PG185" s="27"/>
      <c r="PH185" s="27"/>
      <c r="PI185" s="27"/>
      <c r="PJ185" s="27"/>
      <c r="PK185" s="27"/>
      <c r="PL185" s="27"/>
      <c r="PM185" s="27"/>
      <c r="PN185" s="27"/>
      <c r="PO185" s="27"/>
      <c r="PP185" s="27"/>
      <c r="PQ185" s="27"/>
      <c r="PR185" s="27"/>
      <c r="PS185" s="27"/>
      <c r="PT185" s="27"/>
      <c r="PU185" s="27"/>
      <c r="PV185" s="27"/>
      <c r="PW185" s="27"/>
      <c r="PX185" s="27"/>
      <c r="PY185" s="27"/>
      <c r="PZ185" s="27"/>
      <c r="QA185" s="27"/>
      <c r="QB185" s="27"/>
      <c r="QC185" s="27"/>
      <c r="QD185" s="27"/>
      <c r="QE185" s="27"/>
      <c r="QF185" s="27"/>
      <c r="QG185" s="27"/>
      <c r="QH185" s="27"/>
      <c r="QI185" s="27"/>
      <c r="QJ185" s="27"/>
      <c r="QK185" s="27"/>
      <c r="QL185" s="27"/>
      <c r="QM185" s="27"/>
      <c r="QN185" s="27"/>
      <c r="QO185" s="27"/>
      <c r="QP185" s="27"/>
      <c r="QQ185" s="27"/>
      <c r="QR185" s="27"/>
      <c r="QS185" s="27"/>
      <c r="QT185" s="27"/>
      <c r="QU185" s="27"/>
      <c r="QV185" s="27"/>
      <c r="QW185" s="27"/>
      <c r="QX185" s="27"/>
      <c r="QY185" s="27"/>
      <c r="QZ185" s="27"/>
      <c r="RA185" s="27"/>
      <c r="RB185" s="27"/>
      <c r="RC185" s="27"/>
      <c r="RD185" s="27"/>
      <c r="RE185" s="27"/>
      <c r="RF185" s="27"/>
      <c r="RG185" s="27"/>
      <c r="RH185" s="27"/>
      <c r="RI185" s="27"/>
      <c r="RJ185" s="27"/>
      <c r="RK185" s="27"/>
      <c r="RL185" s="27"/>
      <c r="RM185" s="27"/>
      <c r="RN185" s="27"/>
      <c r="RO185" s="27"/>
      <c r="RP185" s="27"/>
      <c r="RQ185" s="27"/>
      <c r="RR185" s="27"/>
      <c r="RS185" s="27"/>
      <c r="RT185" s="27"/>
      <c r="RU185" s="27"/>
      <c r="RV185" s="27"/>
      <c r="RW185" s="27"/>
      <c r="RX185" s="27"/>
      <c r="RY185" s="27"/>
      <c r="RZ185" s="27"/>
      <c r="SA185" s="27"/>
      <c r="SB185" s="27"/>
      <c r="SC185" s="27"/>
      <c r="SD185" s="27"/>
      <c r="SE185" s="27"/>
      <c r="SF185" s="27"/>
      <c r="SG185" s="27"/>
      <c r="SH185" s="27"/>
      <c r="SI185" s="27"/>
      <c r="SJ185" s="27"/>
      <c r="SK185" s="27"/>
      <c r="SL185" s="27"/>
      <c r="SM185" s="27"/>
      <c r="SN185" s="27"/>
      <c r="SO185" s="27"/>
      <c r="SP185" s="27"/>
      <c r="SQ185" s="27"/>
      <c r="SR185" s="27"/>
      <c r="SS185" s="27"/>
      <c r="ST185" s="27"/>
      <c r="SU185" s="27"/>
      <c r="SV185" s="27"/>
      <c r="SW185" s="27"/>
      <c r="SX185" s="27"/>
      <c r="SY185" s="27"/>
      <c r="SZ185" s="27"/>
      <c r="TA185" s="27"/>
      <c r="TB185" s="27"/>
      <c r="TC185" s="27"/>
      <c r="TD185" s="27"/>
      <c r="TE185" s="27"/>
      <c r="TF185" s="27"/>
      <c r="TG185" s="27"/>
      <c r="TH185" s="27"/>
      <c r="TI185" s="27"/>
      <c r="TJ185" s="27"/>
      <c r="TK185" s="27"/>
      <c r="TL185" s="27"/>
      <c r="TM185" s="27"/>
      <c r="TN185" s="27"/>
      <c r="TO185" s="27"/>
      <c r="TP185" s="27"/>
      <c r="TQ185" s="27"/>
      <c r="TR185" s="27"/>
      <c r="TS185" s="27"/>
      <c r="TT185" s="27"/>
      <c r="TU185" s="27"/>
      <c r="TV185" s="27"/>
      <c r="TW185" s="27"/>
      <c r="TX185" s="27"/>
      <c r="TY185" s="27"/>
      <c r="TZ185" s="27"/>
      <c r="UA185" s="27"/>
      <c r="UB185" s="27"/>
      <c r="UC185" s="27"/>
      <c r="UD185" s="27"/>
      <c r="UE185" s="27"/>
      <c r="UF185" s="27"/>
      <c r="UG185" s="27"/>
      <c r="UH185" s="27"/>
      <c r="UI185" s="27"/>
      <c r="UJ185" s="27"/>
      <c r="UK185" s="27"/>
      <c r="UL185" s="27"/>
      <c r="UM185" s="27"/>
      <c r="UN185" s="27"/>
      <c r="UO185" s="27"/>
      <c r="UP185" s="27"/>
      <c r="UQ185" s="27"/>
      <c r="UR185" s="27"/>
      <c r="US185" s="27"/>
      <c r="UT185" s="27"/>
      <c r="UU185" s="27"/>
      <c r="UV185" s="27"/>
      <c r="UW185" s="27"/>
      <c r="UX185" s="27"/>
      <c r="UY185" s="27"/>
      <c r="UZ185" s="27"/>
      <c r="VA185" s="27"/>
      <c r="VB185" s="27"/>
      <c r="VC185" s="27"/>
      <c r="VD185" s="27"/>
      <c r="VE185" s="27"/>
      <c r="VF185" s="27"/>
      <c r="VG185" s="27"/>
      <c r="VH185" s="27"/>
      <c r="VI185" s="27"/>
      <c r="VJ185" s="27"/>
      <c r="VK185" s="27"/>
      <c r="VL185" s="27"/>
      <c r="VM185" s="27"/>
      <c r="VN185" s="27"/>
      <c r="VO185" s="27"/>
      <c r="VP185" s="27"/>
      <c r="VQ185" s="27"/>
      <c r="VR185" s="27"/>
      <c r="VS185" s="27"/>
      <c r="VT185" s="27"/>
      <c r="VU185" s="27"/>
      <c r="VV185" s="27"/>
      <c r="VW185" s="27"/>
      <c r="VX185" s="27"/>
      <c r="VY185" s="27"/>
      <c r="VZ185" s="27"/>
      <c r="WA185" s="27"/>
      <c r="WB185" s="27"/>
      <c r="WC185" s="27"/>
      <c r="WD185" s="27"/>
      <c r="WE185" s="27"/>
      <c r="WF185" s="27"/>
      <c r="WG185" s="27"/>
      <c r="WH185" s="27"/>
      <c r="WI185" s="27"/>
      <c r="WJ185" s="27"/>
      <c r="WK185" s="27"/>
      <c r="WL185" s="27"/>
      <c r="WM185" s="27"/>
      <c r="WN185" s="27"/>
      <c r="WO185" s="27"/>
      <c r="WP185" s="27"/>
      <c r="WQ185" s="27"/>
      <c r="WR185" s="27"/>
      <c r="WS185" s="27"/>
      <c r="WT185" s="27"/>
      <c r="WU185" s="27"/>
      <c r="WV185" s="27"/>
      <c r="WW185" s="27"/>
      <c r="WX185" s="27"/>
      <c r="WY185" s="27"/>
      <c r="WZ185" s="27"/>
      <c r="XA185" s="27"/>
      <c r="XB185" s="27"/>
      <c r="XC185" s="27"/>
      <c r="XD185" s="27"/>
      <c r="XE185" s="27"/>
      <c r="XF185" s="27"/>
      <c r="XG185" s="27"/>
      <c r="XH185" s="27"/>
      <c r="XI185" s="27"/>
      <c r="XJ185" s="27"/>
      <c r="XK185" s="27"/>
      <c r="XL185" s="27"/>
      <c r="XM185" s="27"/>
      <c r="XN185" s="27"/>
      <c r="XO185" s="27"/>
      <c r="XP185" s="27"/>
      <c r="XQ185" s="27"/>
      <c r="XR185" s="27"/>
      <c r="XS185" s="27"/>
      <c r="XT185" s="27"/>
      <c r="XU185" s="27"/>
      <c r="XV185" s="27"/>
      <c r="XW185" s="27"/>
      <c r="XX185" s="27"/>
      <c r="XY185" s="27"/>
      <c r="XZ185" s="27"/>
      <c r="YA185" s="27"/>
      <c r="YB185" s="27"/>
      <c r="YC185" s="27"/>
      <c r="YD185" s="27"/>
      <c r="YE185" s="27"/>
      <c r="YF185" s="27"/>
      <c r="YG185" s="27"/>
      <c r="YH185" s="27"/>
      <c r="YI185" s="27"/>
      <c r="YJ185" s="27"/>
      <c r="YK185" s="27"/>
      <c r="YL185" s="27"/>
      <c r="YM185" s="27"/>
      <c r="YN185" s="27"/>
      <c r="YO185" s="27"/>
      <c r="YP185" s="27"/>
      <c r="YQ185" s="27"/>
      <c r="YR185" s="27"/>
      <c r="YS185" s="27"/>
      <c r="YT185" s="27"/>
      <c r="YU185" s="27"/>
      <c r="YV185" s="27"/>
      <c r="YW185" s="27"/>
      <c r="YX185" s="27"/>
      <c r="YY185" s="27"/>
      <c r="YZ185" s="27"/>
      <c r="ZA185" s="27"/>
      <c r="ZB185" s="27"/>
      <c r="ZC185" s="27"/>
      <c r="ZD185" s="27"/>
      <c r="ZE185" s="27"/>
      <c r="ZF185" s="27"/>
      <c r="ZG185" s="27"/>
      <c r="ZH185" s="27"/>
      <c r="ZI185" s="27"/>
      <c r="ZJ185" s="27"/>
      <c r="ZK185" s="27"/>
      <c r="ZL185" s="27"/>
      <c r="ZM185" s="27"/>
      <c r="ZN185" s="27"/>
      <c r="ZO185" s="27"/>
      <c r="ZP185" s="27"/>
      <c r="ZQ185" s="27"/>
      <c r="ZR185" s="27"/>
      <c r="ZS185" s="27"/>
      <c r="ZT185" s="27"/>
      <c r="ZU185" s="27"/>
      <c r="ZV185" s="27"/>
      <c r="ZW185" s="27"/>
      <c r="ZX185" s="27"/>
      <c r="ZY185" s="27"/>
      <c r="ZZ185" s="27"/>
      <c r="AAA185" s="27"/>
      <c r="AAB185" s="27"/>
      <c r="AAC185" s="27"/>
      <c r="AAD185" s="27"/>
      <c r="AAE185" s="27"/>
      <c r="AAF185" s="27"/>
      <c r="AAG185" s="27"/>
      <c r="AAH185" s="27"/>
      <c r="AAI185" s="27"/>
      <c r="AAJ185" s="27"/>
      <c r="AAK185" s="27"/>
      <c r="AAL185" s="27"/>
      <c r="AAM185" s="27"/>
      <c r="AAN185" s="27"/>
      <c r="AAO185" s="27"/>
      <c r="AAP185" s="27"/>
      <c r="AAQ185" s="27"/>
      <c r="AAR185" s="27"/>
      <c r="AAS185" s="27"/>
      <c r="AAT185" s="27"/>
      <c r="AAU185" s="27"/>
      <c r="AAV185" s="27"/>
      <c r="AAW185" s="27"/>
      <c r="AAX185" s="27"/>
      <c r="AAY185" s="27"/>
      <c r="AAZ185" s="27"/>
      <c r="ABA185" s="27"/>
      <c r="ABB185" s="27"/>
      <c r="ABC185" s="27"/>
      <c r="ABD185" s="27"/>
      <c r="ABE185" s="27"/>
      <c r="ABF185" s="27"/>
      <c r="ABG185" s="27"/>
      <c r="ABH185" s="27"/>
      <c r="ABI185" s="27"/>
      <c r="ABJ185" s="27"/>
      <c r="ABK185" s="27"/>
      <c r="ABL185" s="27"/>
      <c r="ABM185" s="27"/>
      <c r="ABN185" s="27"/>
      <c r="ABO185" s="27"/>
      <c r="ABP185" s="27"/>
      <c r="ABQ185" s="27"/>
      <c r="ABR185" s="27"/>
      <c r="ABS185" s="27"/>
      <c r="ABT185" s="27"/>
      <c r="ABU185" s="27"/>
      <c r="ABV185" s="27"/>
      <c r="ABW185" s="27"/>
      <c r="ABX185" s="27"/>
      <c r="ABY185" s="27"/>
      <c r="ABZ185" s="27"/>
      <c r="ACA185" s="27"/>
      <c r="ACB185" s="27"/>
      <c r="ACC185" s="27"/>
      <c r="ACD185" s="27"/>
      <c r="ACE185" s="27"/>
      <c r="ACF185" s="27"/>
      <c r="ACG185" s="27"/>
      <c r="ACH185" s="27"/>
      <c r="ACI185" s="27"/>
      <c r="ACJ185" s="27"/>
      <c r="ACK185" s="27"/>
      <c r="ACL185" s="27"/>
      <c r="ACM185" s="27"/>
      <c r="ACN185" s="27"/>
      <c r="ACO185" s="27"/>
      <c r="ACP185" s="27"/>
      <c r="ACQ185" s="27"/>
      <c r="ACR185" s="27"/>
      <c r="ACS185" s="27"/>
      <c r="ACT185" s="27"/>
      <c r="ACU185" s="27"/>
      <c r="ACV185" s="27"/>
      <c r="ACW185" s="27"/>
      <c r="ACX185" s="27"/>
      <c r="ACY185" s="27"/>
      <c r="ACZ185" s="27"/>
      <c r="ADA185" s="27"/>
      <c r="ADB185" s="27"/>
      <c r="ADC185" s="27"/>
      <c r="ADD185" s="27"/>
      <c r="ADE185" s="27"/>
      <c r="ADF185" s="27"/>
      <c r="ADG185" s="27"/>
      <c r="ADH185" s="27"/>
      <c r="ADI185" s="27"/>
      <c r="ADJ185" s="27"/>
      <c r="ADK185" s="27"/>
      <c r="ADL185" s="27"/>
      <c r="ADM185" s="27"/>
      <c r="ADN185" s="27"/>
      <c r="ADO185" s="27"/>
      <c r="ADP185" s="27"/>
      <c r="ADQ185" s="27"/>
      <c r="ADR185" s="27"/>
      <c r="ADS185" s="27"/>
      <c r="ADT185" s="27"/>
      <c r="ADU185" s="27"/>
      <c r="ADV185" s="27"/>
      <c r="ADW185" s="27"/>
      <c r="ADX185" s="27"/>
      <c r="ADY185" s="27"/>
      <c r="ADZ185" s="27"/>
      <c r="AEA185" s="27"/>
      <c r="AEB185" s="27"/>
      <c r="AEC185" s="27"/>
      <c r="AED185" s="27"/>
      <c r="AEE185" s="27"/>
      <c r="AEF185" s="27"/>
      <c r="AEG185" s="27"/>
      <c r="AEH185" s="27"/>
      <c r="AEI185" s="27"/>
      <c r="AEJ185" s="27"/>
      <c r="AEK185" s="27"/>
      <c r="AEL185" s="27"/>
      <c r="AEM185" s="27"/>
      <c r="AEN185" s="27"/>
      <c r="AEO185" s="27"/>
      <c r="AEP185" s="27"/>
      <c r="AEQ185" s="27"/>
      <c r="AER185" s="27"/>
      <c r="AES185" s="27"/>
      <c r="AET185" s="27"/>
      <c r="AEU185" s="27"/>
      <c r="AEV185" s="27"/>
      <c r="AEW185" s="27"/>
      <c r="AEX185" s="27"/>
      <c r="AEY185" s="27"/>
      <c r="AEZ185" s="27"/>
      <c r="AFA185" s="27"/>
      <c r="AFB185" s="27"/>
      <c r="AFC185" s="27"/>
      <c r="AFD185" s="27"/>
      <c r="AFE185" s="27"/>
      <c r="AFF185" s="27"/>
      <c r="AFG185" s="27"/>
      <c r="AFH185" s="27"/>
      <c r="AFI185" s="27"/>
      <c r="AFJ185" s="27"/>
      <c r="AFK185" s="27"/>
      <c r="AFL185" s="27"/>
      <c r="AFM185" s="27"/>
      <c r="AFN185" s="27"/>
      <c r="AFO185" s="27"/>
      <c r="AFP185" s="27"/>
      <c r="AFQ185" s="27"/>
      <c r="AFR185" s="27"/>
      <c r="AFS185" s="27"/>
      <c r="AFT185" s="27"/>
      <c r="AFU185" s="27"/>
      <c r="AFV185" s="27"/>
      <c r="AFW185" s="27"/>
      <c r="AFX185" s="27"/>
      <c r="AFY185" s="27"/>
      <c r="AFZ185" s="27"/>
      <c r="AGA185" s="27"/>
      <c r="AGB185" s="27"/>
      <c r="AGC185" s="27"/>
      <c r="AGD185" s="27"/>
      <c r="AGE185" s="27"/>
      <c r="AGF185" s="27"/>
      <c r="AGG185" s="27"/>
      <c r="AGH185" s="27"/>
      <c r="AGI185" s="27"/>
      <c r="AGJ185" s="27"/>
      <c r="AGK185" s="27"/>
      <c r="AGL185" s="27"/>
      <c r="AGM185" s="27"/>
      <c r="AGN185" s="27"/>
      <c r="AGO185" s="27"/>
      <c r="AGP185" s="27"/>
      <c r="AGQ185" s="27"/>
      <c r="AGR185" s="27"/>
      <c r="AGS185" s="27"/>
      <c r="AGT185" s="27"/>
      <c r="AGU185" s="27"/>
      <c r="AGV185" s="27"/>
      <c r="AGW185" s="27"/>
      <c r="AGX185" s="27"/>
      <c r="AGY185" s="27"/>
      <c r="AGZ185" s="27"/>
      <c r="AHA185" s="27"/>
      <c r="AHB185" s="27"/>
      <c r="AHC185" s="27"/>
      <c r="AHD185" s="27"/>
      <c r="AHE185" s="27"/>
      <c r="AHF185" s="27"/>
      <c r="AHG185" s="27"/>
      <c r="AHH185" s="27"/>
      <c r="AHI185" s="27"/>
      <c r="AHJ185" s="27"/>
      <c r="AHK185" s="27"/>
      <c r="AHL185" s="27"/>
      <c r="AHM185" s="27"/>
      <c r="AHN185" s="27"/>
      <c r="AHO185" s="27"/>
      <c r="AHP185" s="27"/>
      <c r="AHQ185" s="27"/>
      <c r="AHR185" s="27"/>
      <c r="AHS185" s="27"/>
      <c r="AHT185" s="27"/>
      <c r="AHU185" s="27"/>
      <c r="AHV185" s="27"/>
      <c r="AHW185" s="27"/>
      <c r="AHX185" s="27"/>
      <c r="AHY185" s="27"/>
      <c r="AHZ185" s="27"/>
      <c r="AIA185" s="27"/>
      <c r="AIB185" s="27"/>
      <c r="AIC185" s="27"/>
      <c r="AID185" s="27"/>
      <c r="AIE185" s="27"/>
      <c r="AIF185" s="27"/>
      <c r="AIG185" s="27"/>
      <c r="AIH185" s="27"/>
      <c r="AII185" s="27"/>
      <c r="AIJ185" s="27"/>
      <c r="AIK185" s="27"/>
      <c r="AIL185" s="27"/>
      <c r="AIM185" s="27"/>
      <c r="AIN185" s="27"/>
      <c r="AIO185" s="27"/>
      <c r="AIP185" s="27"/>
      <c r="AIQ185" s="27"/>
      <c r="AIR185" s="27"/>
      <c r="AIS185" s="27"/>
      <c r="AIT185" s="27"/>
      <c r="AIU185" s="27"/>
      <c r="AIV185" s="27"/>
      <c r="AIW185" s="27"/>
      <c r="AIX185" s="27"/>
      <c r="AIY185" s="27"/>
      <c r="AIZ185" s="27"/>
      <c r="AJA185" s="27"/>
      <c r="AJB185" s="27"/>
      <c r="AJC185" s="27"/>
      <c r="AJD185" s="27"/>
      <c r="AJE185" s="27"/>
      <c r="AJF185" s="27"/>
      <c r="AJG185" s="27"/>
      <c r="AJH185" s="27"/>
      <c r="AJI185" s="27"/>
      <c r="AJJ185" s="27"/>
      <c r="AJK185" s="27"/>
      <c r="AJL185" s="27"/>
      <c r="AJM185" s="27"/>
      <c r="AJN185" s="27"/>
      <c r="AJO185" s="27"/>
      <c r="AJP185" s="27"/>
      <c r="AJQ185" s="27"/>
      <c r="AJR185" s="27"/>
      <c r="AJS185" s="27"/>
      <c r="AJT185" s="27"/>
      <c r="AJU185" s="27"/>
      <c r="AJV185" s="27"/>
      <c r="AJW185" s="27"/>
      <c r="AJX185" s="27"/>
      <c r="AJY185" s="27"/>
      <c r="AJZ185" s="27"/>
      <c r="AKA185" s="27"/>
      <c r="AKB185" s="27"/>
      <c r="AKC185" s="27"/>
      <c r="AKD185" s="27"/>
      <c r="AKE185" s="27"/>
      <c r="AKF185" s="27"/>
      <c r="AKG185" s="27"/>
      <c r="AKH185" s="27"/>
      <c r="AKI185" s="27"/>
      <c r="AKJ185" s="27"/>
      <c r="AKK185" s="27"/>
      <c r="AKL185" s="27"/>
      <c r="AKM185" s="27"/>
      <c r="AKN185" s="27"/>
      <c r="AKO185" s="27"/>
      <c r="AKP185" s="27"/>
      <c r="AKQ185" s="27"/>
      <c r="AKR185" s="27"/>
      <c r="AKS185" s="27"/>
      <c r="AKT185" s="27"/>
      <c r="AKU185" s="27"/>
      <c r="AKV185" s="27"/>
      <c r="AKW185" s="27"/>
      <c r="AKX185" s="27"/>
      <c r="AKY185" s="27"/>
      <c r="AKZ185" s="27"/>
      <c r="ALA185" s="27"/>
      <c r="ALB185" s="27"/>
      <c r="ALC185" s="27"/>
      <c r="ALD185" s="27"/>
      <c r="ALE185" s="27"/>
      <c r="ALF185" s="27"/>
      <c r="ALG185" s="27"/>
      <c r="ALH185" s="27"/>
      <c r="ALI185" s="27"/>
      <c r="ALJ185" s="27"/>
      <c r="ALK185" s="27"/>
      <c r="ALL185" s="27"/>
      <c r="ALM185" s="27"/>
      <c r="ALN185" s="27"/>
      <c r="ALO185" s="27"/>
      <c r="ALP185" s="27"/>
      <c r="ALQ185" s="27"/>
      <c r="ALR185" s="27"/>
      <c r="ALS185" s="27"/>
    </row>
    <row r="186" spans="1:1007" ht="19.5" customHeight="1" thickBot="1" x14ac:dyDescent="0.25">
      <c r="A186" s="547"/>
      <c r="B186" s="549"/>
      <c r="C186" s="551"/>
      <c r="D186" s="553"/>
      <c r="E186" s="555"/>
      <c r="F186" s="557"/>
      <c r="G186" s="688"/>
      <c r="H186" s="559"/>
      <c r="I186" s="559"/>
      <c r="J186" s="545"/>
      <c r="K186" s="349" t="s">
        <v>11</v>
      </c>
      <c r="L186" s="15">
        <f t="shared" ref="L186:W186" si="44">SUM(L184:L185)</f>
        <v>251</v>
      </c>
      <c r="M186" s="347">
        <f t="shared" si="44"/>
        <v>0</v>
      </c>
      <c r="N186" s="347">
        <f t="shared" si="44"/>
        <v>0</v>
      </c>
      <c r="O186" s="16">
        <f t="shared" si="44"/>
        <v>251</v>
      </c>
      <c r="P186" s="15">
        <f t="shared" si="44"/>
        <v>75.8</v>
      </c>
      <c r="Q186" s="347">
        <f t="shared" si="44"/>
        <v>0</v>
      </c>
      <c r="R186" s="347">
        <f t="shared" si="44"/>
        <v>0</v>
      </c>
      <c r="S186" s="16">
        <f t="shared" si="44"/>
        <v>75.8</v>
      </c>
      <c r="T186" s="15">
        <f t="shared" si="44"/>
        <v>0</v>
      </c>
      <c r="U186" s="347">
        <f t="shared" si="44"/>
        <v>0</v>
      </c>
      <c r="V186" s="347">
        <f t="shared" si="44"/>
        <v>0</v>
      </c>
      <c r="W186" s="16">
        <f t="shared" si="44"/>
        <v>0</v>
      </c>
      <c r="X186" s="27"/>
      <c r="Y186" s="27"/>
      <c r="Z186" s="27"/>
      <c r="AA186" s="27"/>
      <c r="AB186" s="27"/>
      <c r="AC186" s="27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40"/>
      <c r="AV186" s="39"/>
      <c r="AW186" s="39"/>
      <c r="AX186" s="39"/>
      <c r="AY186" s="39"/>
      <c r="AZ186" s="39"/>
      <c r="BA186" s="39"/>
      <c r="BB186" s="39"/>
      <c r="BC186" s="39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7"/>
      <c r="HW186" s="27"/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7"/>
      <c r="IJ186" s="27"/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7"/>
      <c r="IW186" s="27"/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7"/>
      <c r="JJ186" s="27"/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7"/>
      <c r="JW186" s="27"/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7"/>
      <c r="KJ186" s="27"/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7"/>
      <c r="KW186" s="27"/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7"/>
      <c r="LJ186" s="27"/>
      <c r="LK186" s="27"/>
      <c r="LL186" s="27"/>
      <c r="LM186" s="27"/>
      <c r="LN186" s="27"/>
      <c r="LO186" s="27"/>
      <c r="LP186" s="27"/>
      <c r="LQ186" s="27"/>
      <c r="LR186" s="27"/>
      <c r="LS186" s="27"/>
      <c r="LT186" s="27"/>
      <c r="LU186" s="27"/>
      <c r="LV186" s="27"/>
      <c r="LW186" s="27"/>
      <c r="LX186" s="27"/>
      <c r="LY186" s="27"/>
      <c r="LZ186" s="27"/>
      <c r="MA186" s="27"/>
      <c r="MB186" s="27"/>
      <c r="MC186" s="27"/>
      <c r="MD186" s="27"/>
      <c r="ME186" s="27"/>
      <c r="MF186" s="27"/>
      <c r="MG186" s="27"/>
      <c r="MH186" s="27"/>
      <c r="MI186" s="27"/>
      <c r="MJ186" s="27"/>
      <c r="MK186" s="27"/>
      <c r="ML186" s="27"/>
      <c r="MM186" s="27"/>
      <c r="MN186" s="27"/>
      <c r="MO186" s="27"/>
      <c r="MP186" s="27"/>
      <c r="MQ186" s="27"/>
      <c r="MR186" s="27"/>
      <c r="MS186" s="27"/>
      <c r="MT186" s="27"/>
      <c r="MU186" s="27"/>
      <c r="MV186" s="27"/>
      <c r="MW186" s="27"/>
      <c r="MX186" s="27"/>
      <c r="MY186" s="27"/>
      <c r="MZ186" s="27"/>
      <c r="NA186" s="27"/>
      <c r="NB186" s="27"/>
      <c r="NC186" s="27"/>
      <c r="ND186" s="27"/>
      <c r="NE186" s="27"/>
      <c r="NF186" s="27"/>
      <c r="NG186" s="27"/>
      <c r="NH186" s="27"/>
      <c r="NI186" s="27"/>
      <c r="NJ186" s="27"/>
      <c r="NK186" s="27"/>
      <c r="NL186" s="27"/>
      <c r="NM186" s="27"/>
      <c r="NN186" s="27"/>
      <c r="NO186" s="27"/>
      <c r="NP186" s="27"/>
      <c r="NQ186" s="27"/>
      <c r="NR186" s="27"/>
      <c r="NS186" s="27"/>
      <c r="NT186" s="27"/>
      <c r="NU186" s="27"/>
      <c r="NV186" s="27"/>
      <c r="NW186" s="27"/>
      <c r="NX186" s="27"/>
      <c r="NY186" s="27"/>
      <c r="NZ186" s="27"/>
      <c r="OA186" s="27"/>
      <c r="OB186" s="27"/>
      <c r="OC186" s="27"/>
      <c r="OD186" s="27"/>
      <c r="OE186" s="27"/>
      <c r="OF186" s="27"/>
      <c r="OG186" s="27"/>
      <c r="OH186" s="27"/>
      <c r="OI186" s="27"/>
      <c r="OJ186" s="27"/>
      <c r="OK186" s="27"/>
      <c r="OL186" s="27"/>
      <c r="OM186" s="27"/>
      <c r="ON186" s="27"/>
      <c r="OO186" s="27"/>
      <c r="OP186" s="27"/>
      <c r="OQ186" s="27"/>
      <c r="OR186" s="27"/>
      <c r="OS186" s="27"/>
      <c r="OT186" s="27"/>
      <c r="OU186" s="27"/>
      <c r="OV186" s="27"/>
      <c r="OW186" s="27"/>
      <c r="OX186" s="27"/>
      <c r="OY186" s="27"/>
      <c r="OZ186" s="27"/>
      <c r="PA186" s="27"/>
      <c r="PB186" s="27"/>
      <c r="PC186" s="27"/>
      <c r="PD186" s="27"/>
      <c r="PE186" s="27"/>
      <c r="PF186" s="27"/>
      <c r="PG186" s="27"/>
      <c r="PH186" s="27"/>
      <c r="PI186" s="27"/>
      <c r="PJ186" s="27"/>
      <c r="PK186" s="27"/>
      <c r="PL186" s="27"/>
      <c r="PM186" s="27"/>
      <c r="PN186" s="27"/>
      <c r="PO186" s="27"/>
      <c r="PP186" s="27"/>
      <c r="PQ186" s="27"/>
      <c r="PR186" s="27"/>
      <c r="PS186" s="27"/>
      <c r="PT186" s="27"/>
      <c r="PU186" s="27"/>
      <c r="PV186" s="27"/>
      <c r="PW186" s="27"/>
      <c r="PX186" s="27"/>
      <c r="PY186" s="27"/>
      <c r="PZ186" s="27"/>
      <c r="QA186" s="27"/>
      <c r="QB186" s="27"/>
      <c r="QC186" s="27"/>
      <c r="QD186" s="27"/>
      <c r="QE186" s="27"/>
      <c r="QF186" s="27"/>
      <c r="QG186" s="27"/>
      <c r="QH186" s="27"/>
      <c r="QI186" s="27"/>
      <c r="QJ186" s="27"/>
      <c r="QK186" s="27"/>
      <c r="QL186" s="27"/>
      <c r="QM186" s="27"/>
      <c r="QN186" s="27"/>
      <c r="QO186" s="27"/>
      <c r="QP186" s="27"/>
      <c r="QQ186" s="27"/>
      <c r="QR186" s="27"/>
      <c r="QS186" s="27"/>
      <c r="QT186" s="27"/>
      <c r="QU186" s="27"/>
      <c r="QV186" s="27"/>
      <c r="QW186" s="27"/>
      <c r="QX186" s="27"/>
      <c r="QY186" s="27"/>
      <c r="QZ186" s="27"/>
      <c r="RA186" s="27"/>
      <c r="RB186" s="27"/>
      <c r="RC186" s="27"/>
      <c r="RD186" s="27"/>
      <c r="RE186" s="27"/>
      <c r="RF186" s="27"/>
      <c r="RG186" s="27"/>
      <c r="RH186" s="27"/>
      <c r="RI186" s="27"/>
      <c r="RJ186" s="27"/>
      <c r="RK186" s="27"/>
      <c r="RL186" s="27"/>
      <c r="RM186" s="27"/>
      <c r="RN186" s="27"/>
      <c r="RO186" s="27"/>
      <c r="RP186" s="27"/>
      <c r="RQ186" s="27"/>
      <c r="RR186" s="27"/>
      <c r="RS186" s="27"/>
      <c r="RT186" s="27"/>
      <c r="RU186" s="27"/>
      <c r="RV186" s="27"/>
      <c r="RW186" s="27"/>
      <c r="RX186" s="27"/>
      <c r="RY186" s="27"/>
      <c r="RZ186" s="27"/>
      <c r="SA186" s="27"/>
      <c r="SB186" s="27"/>
      <c r="SC186" s="27"/>
      <c r="SD186" s="27"/>
      <c r="SE186" s="27"/>
      <c r="SF186" s="27"/>
      <c r="SG186" s="27"/>
      <c r="SH186" s="27"/>
      <c r="SI186" s="27"/>
      <c r="SJ186" s="27"/>
      <c r="SK186" s="27"/>
      <c r="SL186" s="27"/>
      <c r="SM186" s="27"/>
      <c r="SN186" s="27"/>
      <c r="SO186" s="27"/>
      <c r="SP186" s="27"/>
      <c r="SQ186" s="27"/>
      <c r="SR186" s="27"/>
      <c r="SS186" s="27"/>
      <c r="ST186" s="27"/>
      <c r="SU186" s="27"/>
      <c r="SV186" s="27"/>
      <c r="SW186" s="27"/>
      <c r="SX186" s="27"/>
      <c r="SY186" s="27"/>
      <c r="SZ186" s="27"/>
      <c r="TA186" s="27"/>
      <c r="TB186" s="27"/>
      <c r="TC186" s="27"/>
      <c r="TD186" s="27"/>
      <c r="TE186" s="27"/>
      <c r="TF186" s="27"/>
      <c r="TG186" s="27"/>
      <c r="TH186" s="27"/>
      <c r="TI186" s="27"/>
      <c r="TJ186" s="27"/>
      <c r="TK186" s="27"/>
      <c r="TL186" s="27"/>
      <c r="TM186" s="27"/>
      <c r="TN186" s="27"/>
      <c r="TO186" s="27"/>
      <c r="TP186" s="27"/>
      <c r="TQ186" s="27"/>
      <c r="TR186" s="27"/>
      <c r="TS186" s="27"/>
      <c r="TT186" s="27"/>
      <c r="TU186" s="27"/>
      <c r="TV186" s="27"/>
      <c r="TW186" s="27"/>
      <c r="TX186" s="27"/>
      <c r="TY186" s="27"/>
      <c r="TZ186" s="27"/>
      <c r="UA186" s="27"/>
      <c r="UB186" s="27"/>
      <c r="UC186" s="27"/>
      <c r="UD186" s="27"/>
      <c r="UE186" s="27"/>
      <c r="UF186" s="27"/>
      <c r="UG186" s="27"/>
      <c r="UH186" s="27"/>
      <c r="UI186" s="27"/>
      <c r="UJ186" s="27"/>
      <c r="UK186" s="27"/>
      <c r="UL186" s="27"/>
      <c r="UM186" s="27"/>
      <c r="UN186" s="27"/>
      <c r="UO186" s="27"/>
      <c r="UP186" s="27"/>
      <c r="UQ186" s="27"/>
      <c r="UR186" s="27"/>
      <c r="US186" s="27"/>
      <c r="UT186" s="27"/>
      <c r="UU186" s="27"/>
      <c r="UV186" s="27"/>
      <c r="UW186" s="27"/>
      <c r="UX186" s="27"/>
      <c r="UY186" s="27"/>
      <c r="UZ186" s="27"/>
      <c r="VA186" s="27"/>
      <c r="VB186" s="27"/>
      <c r="VC186" s="27"/>
      <c r="VD186" s="27"/>
      <c r="VE186" s="27"/>
      <c r="VF186" s="27"/>
      <c r="VG186" s="27"/>
      <c r="VH186" s="27"/>
      <c r="VI186" s="27"/>
      <c r="VJ186" s="27"/>
      <c r="VK186" s="27"/>
      <c r="VL186" s="27"/>
      <c r="VM186" s="27"/>
      <c r="VN186" s="27"/>
      <c r="VO186" s="27"/>
      <c r="VP186" s="27"/>
      <c r="VQ186" s="27"/>
      <c r="VR186" s="27"/>
      <c r="VS186" s="27"/>
      <c r="VT186" s="27"/>
      <c r="VU186" s="27"/>
      <c r="VV186" s="27"/>
      <c r="VW186" s="27"/>
      <c r="VX186" s="27"/>
      <c r="VY186" s="27"/>
      <c r="VZ186" s="27"/>
      <c r="WA186" s="27"/>
      <c r="WB186" s="27"/>
      <c r="WC186" s="27"/>
      <c r="WD186" s="27"/>
      <c r="WE186" s="27"/>
      <c r="WF186" s="27"/>
      <c r="WG186" s="27"/>
      <c r="WH186" s="27"/>
      <c r="WI186" s="27"/>
      <c r="WJ186" s="27"/>
      <c r="WK186" s="27"/>
      <c r="WL186" s="27"/>
      <c r="WM186" s="27"/>
      <c r="WN186" s="27"/>
      <c r="WO186" s="27"/>
      <c r="WP186" s="27"/>
      <c r="WQ186" s="27"/>
      <c r="WR186" s="27"/>
      <c r="WS186" s="27"/>
      <c r="WT186" s="27"/>
      <c r="WU186" s="27"/>
      <c r="WV186" s="27"/>
      <c r="WW186" s="27"/>
      <c r="WX186" s="27"/>
      <c r="WY186" s="27"/>
      <c r="WZ186" s="27"/>
      <c r="XA186" s="27"/>
      <c r="XB186" s="27"/>
      <c r="XC186" s="27"/>
      <c r="XD186" s="27"/>
      <c r="XE186" s="27"/>
      <c r="XF186" s="27"/>
      <c r="XG186" s="27"/>
      <c r="XH186" s="27"/>
      <c r="XI186" s="27"/>
      <c r="XJ186" s="27"/>
      <c r="XK186" s="27"/>
      <c r="XL186" s="27"/>
      <c r="XM186" s="27"/>
      <c r="XN186" s="27"/>
      <c r="XO186" s="27"/>
      <c r="XP186" s="27"/>
      <c r="XQ186" s="27"/>
      <c r="XR186" s="27"/>
      <c r="XS186" s="27"/>
      <c r="XT186" s="27"/>
      <c r="XU186" s="27"/>
      <c r="XV186" s="27"/>
      <c r="XW186" s="27"/>
      <c r="XX186" s="27"/>
      <c r="XY186" s="27"/>
      <c r="XZ186" s="27"/>
      <c r="YA186" s="27"/>
      <c r="YB186" s="27"/>
      <c r="YC186" s="27"/>
      <c r="YD186" s="27"/>
      <c r="YE186" s="27"/>
      <c r="YF186" s="27"/>
      <c r="YG186" s="27"/>
      <c r="YH186" s="27"/>
      <c r="YI186" s="27"/>
      <c r="YJ186" s="27"/>
      <c r="YK186" s="27"/>
      <c r="YL186" s="27"/>
      <c r="YM186" s="27"/>
      <c r="YN186" s="27"/>
      <c r="YO186" s="27"/>
      <c r="YP186" s="27"/>
      <c r="YQ186" s="27"/>
      <c r="YR186" s="27"/>
      <c r="YS186" s="27"/>
      <c r="YT186" s="27"/>
      <c r="YU186" s="27"/>
      <c r="YV186" s="27"/>
      <c r="YW186" s="27"/>
      <c r="YX186" s="27"/>
      <c r="YY186" s="27"/>
      <c r="YZ186" s="27"/>
      <c r="ZA186" s="27"/>
      <c r="ZB186" s="27"/>
      <c r="ZC186" s="27"/>
      <c r="ZD186" s="27"/>
      <c r="ZE186" s="27"/>
      <c r="ZF186" s="27"/>
      <c r="ZG186" s="27"/>
      <c r="ZH186" s="27"/>
      <c r="ZI186" s="27"/>
      <c r="ZJ186" s="27"/>
      <c r="ZK186" s="27"/>
      <c r="ZL186" s="27"/>
      <c r="ZM186" s="27"/>
      <c r="ZN186" s="27"/>
      <c r="ZO186" s="27"/>
      <c r="ZP186" s="27"/>
      <c r="ZQ186" s="27"/>
      <c r="ZR186" s="27"/>
      <c r="ZS186" s="27"/>
      <c r="ZT186" s="27"/>
      <c r="ZU186" s="27"/>
      <c r="ZV186" s="27"/>
      <c r="ZW186" s="27"/>
      <c r="ZX186" s="27"/>
      <c r="ZY186" s="27"/>
      <c r="ZZ186" s="27"/>
      <c r="AAA186" s="27"/>
      <c r="AAB186" s="27"/>
      <c r="AAC186" s="27"/>
      <c r="AAD186" s="27"/>
      <c r="AAE186" s="27"/>
      <c r="AAF186" s="27"/>
      <c r="AAG186" s="27"/>
      <c r="AAH186" s="27"/>
      <c r="AAI186" s="27"/>
      <c r="AAJ186" s="27"/>
      <c r="AAK186" s="27"/>
      <c r="AAL186" s="27"/>
      <c r="AAM186" s="27"/>
      <c r="AAN186" s="27"/>
      <c r="AAO186" s="27"/>
      <c r="AAP186" s="27"/>
      <c r="AAQ186" s="27"/>
      <c r="AAR186" s="27"/>
      <c r="AAS186" s="27"/>
      <c r="AAT186" s="27"/>
      <c r="AAU186" s="27"/>
      <c r="AAV186" s="27"/>
      <c r="AAW186" s="27"/>
      <c r="AAX186" s="27"/>
      <c r="AAY186" s="27"/>
      <c r="AAZ186" s="27"/>
      <c r="ABA186" s="27"/>
      <c r="ABB186" s="27"/>
      <c r="ABC186" s="27"/>
      <c r="ABD186" s="27"/>
      <c r="ABE186" s="27"/>
      <c r="ABF186" s="27"/>
      <c r="ABG186" s="27"/>
      <c r="ABH186" s="27"/>
      <c r="ABI186" s="27"/>
      <c r="ABJ186" s="27"/>
      <c r="ABK186" s="27"/>
      <c r="ABL186" s="27"/>
      <c r="ABM186" s="27"/>
      <c r="ABN186" s="27"/>
      <c r="ABO186" s="27"/>
      <c r="ABP186" s="27"/>
      <c r="ABQ186" s="27"/>
      <c r="ABR186" s="27"/>
      <c r="ABS186" s="27"/>
      <c r="ABT186" s="27"/>
      <c r="ABU186" s="27"/>
      <c r="ABV186" s="27"/>
      <c r="ABW186" s="27"/>
      <c r="ABX186" s="27"/>
      <c r="ABY186" s="27"/>
      <c r="ABZ186" s="27"/>
      <c r="ACA186" s="27"/>
      <c r="ACB186" s="27"/>
      <c r="ACC186" s="27"/>
      <c r="ACD186" s="27"/>
      <c r="ACE186" s="27"/>
      <c r="ACF186" s="27"/>
      <c r="ACG186" s="27"/>
      <c r="ACH186" s="27"/>
      <c r="ACI186" s="27"/>
      <c r="ACJ186" s="27"/>
      <c r="ACK186" s="27"/>
      <c r="ACL186" s="27"/>
      <c r="ACM186" s="27"/>
      <c r="ACN186" s="27"/>
      <c r="ACO186" s="27"/>
      <c r="ACP186" s="27"/>
      <c r="ACQ186" s="27"/>
      <c r="ACR186" s="27"/>
      <c r="ACS186" s="27"/>
      <c r="ACT186" s="27"/>
      <c r="ACU186" s="27"/>
      <c r="ACV186" s="27"/>
      <c r="ACW186" s="27"/>
      <c r="ACX186" s="27"/>
      <c r="ACY186" s="27"/>
      <c r="ACZ186" s="27"/>
      <c r="ADA186" s="27"/>
      <c r="ADB186" s="27"/>
      <c r="ADC186" s="27"/>
      <c r="ADD186" s="27"/>
      <c r="ADE186" s="27"/>
      <c r="ADF186" s="27"/>
      <c r="ADG186" s="27"/>
      <c r="ADH186" s="27"/>
      <c r="ADI186" s="27"/>
      <c r="ADJ186" s="27"/>
      <c r="ADK186" s="27"/>
      <c r="ADL186" s="27"/>
      <c r="ADM186" s="27"/>
      <c r="ADN186" s="27"/>
      <c r="ADO186" s="27"/>
      <c r="ADP186" s="27"/>
      <c r="ADQ186" s="27"/>
      <c r="ADR186" s="27"/>
      <c r="ADS186" s="27"/>
      <c r="ADT186" s="27"/>
      <c r="ADU186" s="27"/>
      <c r="ADV186" s="27"/>
      <c r="ADW186" s="27"/>
      <c r="ADX186" s="27"/>
      <c r="ADY186" s="27"/>
      <c r="ADZ186" s="27"/>
      <c r="AEA186" s="27"/>
      <c r="AEB186" s="27"/>
      <c r="AEC186" s="27"/>
      <c r="AED186" s="27"/>
      <c r="AEE186" s="27"/>
      <c r="AEF186" s="27"/>
      <c r="AEG186" s="27"/>
      <c r="AEH186" s="27"/>
      <c r="AEI186" s="27"/>
      <c r="AEJ186" s="27"/>
      <c r="AEK186" s="27"/>
      <c r="AEL186" s="27"/>
      <c r="AEM186" s="27"/>
      <c r="AEN186" s="27"/>
      <c r="AEO186" s="27"/>
      <c r="AEP186" s="27"/>
      <c r="AEQ186" s="27"/>
      <c r="AER186" s="27"/>
      <c r="AES186" s="27"/>
      <c r="AET186" s="27"/>
      <c r="AEU186" s="27"/>
      <c r="AEV186" s="27"/>
      <c r="AEW186" s="27"/>
      <c r="AEX186" s="27"/>
      <c r="AEY186" s="27"/>
      <c r="AEZ186" s="27"/>
      <c r="AFA186" s="27"/>
      <c r="AFB186" s="27"/>
      <c r="AFC186" s="27"/>
      <c r="AFD186" s="27"/>
      <c r="AFE186" s="27"/>
      <c r="AFF186" s="27"/>
      <c r="AFG186" s="27"/>
      <c r="AFH186" s="27"/>
      <c r="AFI186" s="27"/>
      <c r="AFJ186" s="27"/>
      <c r="AFK186" s="27"/>
      <c r="AFL186" s="27"/>
      <c r="AFM186" s="27"/>
      <c r="AFN186" s="27"/>
      <c r="AFO186" s="27"/>
      <c r="AFP186" s="27"/>
      <c r="AFQ186" s="27"/>
      <c r="AFR186" s="27"/>
      <c r="AFS186" s="27"/>
      <c r="AFT186" s="27"/>
      <c r="AFU186" s="27"/>
      <c r="AFV186" s="27"/>
      <c r="AFW186" s="27"/>
      <c r="AFX186" s="27"/>
      <c r="AFY186" s="27"/>
      <c r="AFZ186" s="27"/>
      <c r="AGA186" s="27"/>
      <c r="AGB186" s="27"/>
      <c r="AGC186" s="27"/>
      <c r="AGD186" s="27"/>
      <c r="AGE186" s="27"/>
      <c r="AGF186" s="27"/>
      <c r="AGG186" s="27"/>
      <c r="AGH186" s="27"/>
      <c r="AGI186" s="27"/>
      <c r="AGJ186" s="27"/>
      <c r="AGK186" s="27"/>
      <c r="AGL186" s="27"/>
      <c r="AGM186" s="27"/>
      <c r="AGN186" s="27"/>
      <c r="AGO186" s="27"/>
      <c r="AGP186" s="27"/>
      <c r="AGQ186" s="27"/>
      <c r="AGR186" s="27"/>
      <c r="AGS186" s="27"/>
      <c r="AGT186" s="27"/>
      <c r="AGU186" s="27"/>
      <c r="AGV186" s="27"/>
      <c r="AGW186" s="27"/>
      <c r="AGX186" s="27"/>
      <c r="AGY186" s="27"/>
      <c r="AGZ186" s="27"/>
      <c r="AHA186" s="27"/>
      <c r="AHB186" s="27"/>
      <c r="AHC186" s="27"/>
      <c r="AHD186" s="27"/>
      <c r="AHE186" s="27"/>
      <c r="AHF186" s="27"/>
      <c r="AHG186" s="27"/>
      <c r="AHH186" s="27"/>
      <c r="AHI186" s="27"/>
      <c r="AHJ186" s="27"/>
      <c r="AHK186" s="27"/>
      <c r="AHL186" s="27"/>
      <c r="AHM186" s="27"/>
      <c r="AHN186" s="27"/>
      <c r="AHO186" s="27"/>
      <c r="AHP186" s="27"/>
      <c r="AHQ186" s="27"/>
      <c r="AHR186" s="27"/>
      <c r="AHS186" s="27"/>
      <c r="AHT186" s="27"/>
      <c r="AHU186" s="27"/>
      <c r="AHV186" s="27"/>
      <c r="AHW186" s="27"/>
      <c r="AHX186" s="27"/>
      <c r="AHY186" s="27"/>
      <c r="AHZ186" s="27"/>
      <c r="AIA186" s="27"/>
      <c r="AIB186" s="27"/>
      <c r="AIC186" s="27"/>
      <c r="AID186" s="27"/>
      <c r="AIE186" s="27"/>
      <c r="AIF186" s="27"/>
      <c r="AIG186" s="27"/>
      <c r="AIH186" s="27"/>
      <c r="AII186" s="27"/>
      <c r="AIJ186" s="27"/>
      <c r="AIK186" s="27"/>
      <c r="AIL186" s="27"/>
      <c r="AIM186" s="27"/>
      <c r="AIN186" s="27"/>
      <c r="AIO186" s="27"/>
      <c r="AIP186" s="27"/>
      <c r="AIQ186" s="27"/>
      <c r="AIR186" s="27"/>
      <c r="AIS186" s="27"/>
      <c r="AIT186" s="27"/>
      <c r="AIU186" s="27"/>
      <c r="AIV186" s="27"/>
      <c r="AIW186" s="27"/>
      <c r="AIX186" s="27"/>
      <c r="AIY186" s="27"/>
      <c r="AIZ186" s="27"/>
      <c r="AJA186" s="27"/>
      <c r="AJB186" s="27"/>
      <c r="AJC186" s="27"/>
      <c r="AJD186" s="27"/>
      <c r="AJE186" s="27"/>
      <c r="AJF186" s="27"/>
      <c r="AJG186" s="27"/>
      <c r="AJH186" s="27"/>
      <c r="AJI186" s="27"/>
      <c r="AJJ186" s="27"/>
      <c r="AJK186" s="27"/>
      <c r="AJL186" s="27"/>
      <c r="AJM186" s="27"/>
      <c r="AJN186" s="27"/>
      <c r="AJO186" s="27"/>
      <c r="AJP186" s="27"/>
      <c r="AJQ186" s="27"/>
      <c r="AJR186" s="27"/>
      <c r="AJS186" s="27"/>
      <c r="AJT186" s="27"/>
      <c r="AJU186" s="27"/>
      <c r="AJV186" s="27"/>
      <c r="AJW186" s="27"/>
      <c r="AJX186" s="27"/>
      <c r="AJY186" s="27"/>
      <c r="AJZ186" s="27"/>
      <c r="AKA186" s="27"/>
      <c r="AKB186" s="27"/>
      <c r="AKC186" s="27"/>
      <c r="AKD186" s="27"/>
      <c r="AKE186" s="27"/>
      <c r="AKF186" s="27"/>
      <c r="AKG186" s="27"/>
      <c r="AKH186" s="27"/>
      <c r="AKI186" s="27"/>
      <c r="AKJ186" s="27"/>
      <c r="AKK186" s="27"/>
      <c r="AKL186" s="27"/>
      <c r="AKM186" s="27"/>
      <c r="AKN186" s="27"/>
      <c r="AKO186" s="27"/>
      <c r="AKP186" s="27"/>
      <c r="AKQ186" s="27"/>
      <c r="AKR186" s="27"/>
      <c r="AKS186" s="27"/>
      <c r="AKT186" s="27"/>
      <c r="AKU186" s="27"/>
      <c r="AKV186" s="27"/>
      <c r="AKW186" s="27"/>
      <c r="AKX186" s="27"/>
      <c r="AKY186" s="27"/>
      <c r="AKZ186" s="27"/>
      <c r="ALA186" s="27"/>
      <c r="ALB186" s="27"/>
      <c r="ALC186" s="27"/>
      <c r="ALD186" s="27"/>
      <c r="ALE186" s="27"/>
      <c r="ALF186" s="27"/>
      <c r="ALG186" s="27"/>
      <c r="ALH186" s="27"/>
      <c r="ALI186" s="27"/>
      <c r="ALJ186" s="27"/>
      <c r="ALK186" s="27"/>
      <c r="ALL186" s="27"/>
      <c r="ALM186" s="27"/>
      <c r="ALN186" s="27"/>
      <c r="ALO186" s="27"/>
      <c r="ALP186" s="27"/>
      <c r="ALQ186" s="27"/>
      <c r="ALR186" s="27"/>
      <c r="ALS186" s="27"/>
    </row>
    <row r="187" spans="1:1007" ht="19.5" customHeight="1" thickBot="1" x14ac:dyDescent="0.25">
      <c r="A187" s="546" t="s">
        <v>14</v>
      </c>
      <c r="B187" s="548" t="s">
        <v>15</v>
      </c>
      <c r="C187" s="550" t="s">
        <v>15</v>
      </c>
      <c r="D187" s="552" t="s">
        <v>506</v>
      </c>
      <c r="E187" s="554" t="s">
        <v>509</v>
      </c>
      <c r="F187" s="556" t="s">
        <v>184</v>
      </c>
      <c r="G187" s="722" t="s">
        <v>83</v>
      </c>
      <c r="H187" s="558" t="s">
        <v>18</v>
      </c>
      <c r="I187" s="558" t="s">
        <v>19</v>
      </c>
      <c r="J187" s="543" t="s">
        <v>512</v>
      </c>
      <c r="K187" s="147" t="s">
        <v>22</v>
      </c>
      <c r="L187" s="148">
        <f>+M187+O187</f>
        <v>400</v>
      </c>
      <c r="M187" s="376">
        <v>0</v>
      </c>
      <c r="N187" s="376">
        <v>0</v>
      </c>
      <c r="O187" s="389">
        <v>400</v>
      </c>
      <c r="P187" s="148">
        <f>+Q187+S187</f>
        <v>1000</v>
      </c>
      <c r="Q187" s="376">
        <v>0</v>
      </c>
      <c r="R187" s="376">
        <v>0</v>
      </c>
      <c r="S187" s="389">
        <v>1000</v>
      </c>
      <c r="T187" s="148">
        <f>+U187+W187</f>
        <v>1000</v>
      </c>
      <c r="U187" s="376">
        <v>0</v>
      </c>
      <c r="V187" s="376">
        <v>0</v>
      </c>
      <c r="W187" s="389">
        <v>1000</v>
      </c>
      <c r="X187" s="27"/>
      <c r="Y187" s="27"/>
      <c r="Z187" s="27"/>
      <c r="AA187" s="27"/>
      <c r="AB187" s="27"/>
      <c r="AC187" s="27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40"/>
      <c r="AV187" s="39"/>
      <c r="AW187" s="39"/>
      <c r="AX187" s="39"/>
      <c r="AY187" s="39"/>
      <c r="AZ187" s="39"/>
      <c r="BA187" s="39"/>
      <c r="BB187" s="39"/>
      <c r="BC187" s="39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7"/>
      <c r="HW187" s="27"/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7"/>
      <c r="IJ187" s="27"/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7"/>
      <c r="IW187" s="27"/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7"/>
      <c r="JJ187" s="27"/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7"/>
      <c r="JW187" s="27"/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7"/>
      <c r="KJ187" s="27"/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7"/>
      <c r="KW187" s="27"/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7"/>
      <c r="LJ187" s="27"/>
      <c r="LK187" s="27"/>
      <c r="LL187" s="27"/>
      <c r="LM187" s="27"/>
      <c r="LN187" s="27"/>
      <c r="LO187" s="27"/>
      <c r="LP187" s="27"/>
      <c r="LQ187" s="27"/>
      <c r="LR187" s="27"/>
      <c r="LS187" s="27"/>
      <c r="LT187" s="27"/>
      <c r="LU187" s="27"/>
      <c r="LV187" s="27"/>
      <c r="LW187" s="27"/>
      <c r="LX187" s="27"/>
      <c r="LY187" s="27"/>
      <c r="LZ187" s="27"/>
      <c r="MA187" s="27"/>
      <c r="MB187" s="27"/>
      <c r="MC187" s="27"/>
      <c r="MD187" s="27"/>
      <c r="ME187" s="27"/>
      <c r="MF187" s="27"/>
      <c r="MG187" s="27"/>
      <c r="MH187" s="27"/>
      <c r="MI187" s="27"/>
      <c r="MJ187" s="27"/>
      <c r="MK187" s="27"/>
      <c r="ML187" s="27"/>
      <c r="MM187" s="27"/>
      <c r="MN187" s="27"/>
      <c r="MO187" s="27"/>
      <c r="MP187" s="27"/>
      <c r="MQ187" s="27"/>
      <c r="MR187" s="27"/>
      <c r="MS187" s="27"/>
      <c r="MT187" s="27"/>
      <c r="MU187" s="27"/>
      <c r="MV187" s="27"/>
      <c r="MW187" s="27"/>
      <c r="MX187" s="27"/>
      <c r="MY187" s="27"/>
      <c r="MZ187" s="27"/>
      <c r="NA187" s="27"/>
      <c r="NB187" s="27"/>
      <c r="NC187" s="27"/>
      <c r="ND187" s="27"/>
      <c r="NE187" s="27"/>
      <c r="NF187" s="27"/>
      <c r="NG187" s="27"/>
      <c r="NH187" s="27"/>
      <c r="NI187" s="27"/>
      <c r="NJ187" s="27"/>
      <c r="NK187" s="27"/>
      <c r="NL187" s="27"/>
      <c r="NM187" s="27"/>
      <c r="NN187" s="27"/>
      <c r="NO187" s="27"/>
      <c r="NP187" s="27"/>
      <c r="NQ187" s="27"/>
      <c r="NR187" s="27"/>
      <c r="NS187" s="27"/>
      <c r="NT187" s="27"/>
      <c r="NU187" s="27"/>
      <c r="NV187" s="27"/>
      <c r="NW187" s="27"/>
      <c r="NX187" s="27"/>
      <c r="NY187" s="27"/>
      <c r="NZ187" s="27"/>
      <c r="OA187" s="27"/>
      <c r="OB187" s="27"/>
      <c r="OC187" s="27"/>
      <c r="OD187" s="27"/>
      <c r="OE187" s="27"/>
      <c r="OF187" s="27"/>
      <c r="OG187" s="27"/>
      <c r="OH187" s="27"/>
      <c r="OI187" s="27"/>
      <c r="OJ187" s="27"/>
      <c r="OK187" s="27"/>
      <c r="OL187" s="27"/>
      <c r="OM187" s="27"/>
      <c r="ON187" s="27"/>
      <c r="OO187" s="27"/>
      <c r="OP187" s="27"/>
      <c r="OQ187" s="27"/>
      <c r="OR187" s="27"/>
      <c r="OS187" s="27"/>
      <c r="OT187" s="27"/>
      <c r="OU187" s="27"/>
      <c r="OV187" s="27"/>
      <c r="OW187" s="27"/>
      <c r="OX187" s="27"/>
      <c r="OY187" s="27"/>
      <c r="OZ187" s="27"/>
      <c r="PA187" s="27"/>
      <c r="PB187" s="27"/>
      <c r="PC187" s="27"/>
      <c r="PD187" s="27"/>
      <c r="PE187" s="27"/>
      <c r="PF187" s="27"/>
      <c r="PG187" s="27"/>
      <c r="PH187" s="27"/>
      <c r="PI187" s="27"/>
      <c r="PJ187" s="27"/>
      <c r="PK187" s="27"/>
      <c r="PL187" s="27"/>
      <c r="PM187" s="27"/>
      <c r="PN187" s="27"/>
      <c r="PO187" s="27"/>
      <c r="PP187" s="27"/>
      <c r="PQ187" s="27"/>
      <c r="PR187" s="27"/>
      <c r="PS187" s="27"/>
      <c r="PT187" s="27"/>
      <c r="PU187" s="27"/>
      <c r="PV187" s="27"/>
      <c r="PW187" s="27"/>
      <c r="PX187" s="27"/>
      <c r="PY187" s="27"/>
      <c r="PZ187" s="27"/>
      <c r="QA187" s="27"/>
      <c r="QB187" s="27"/>
      <c r="QC187" s="27"/>
      <c r="QD187" s="27"/>
      <c r="QE187" s="27"/>
      <c r="QF187" s="27"/>
      <c r="QG187" s="27"/>
      <c r="QH187" s="27"/>
      <c r="QI187" s="27"/>
      <c r="QJ187" s="27"/>
      <c r="QK187" s="27"/>
      <c r="QL187" s="27"/>
      <c r="QM187" s="27"/>
      <c r="QN187" s="27"/>
      <c r="QO187" s="27"/>
      <c r="QP187" s="27"/>
      <c r="QQ187" s="27"/>
      <c r="QR187" s="27"/>
      <c r="QS187" s="27"/>
      <c r="QT187" s="27"/>
      <c r="QU187" s="27"/>
      <c r="QV187" s="27"/>
      <c r="QW187" s="27"/>
      <c r="QX187" s="27"/>
      <c r="QY187" s="27"/>
      <c r="QZ187" s="27"/>
      <c r="RA187" s="27"/>
      <c r="RB187" s="27"/>
      <c r="RC187" s="27"/>
      <c r="RD187" s="27"/>
      <c r="RE187" s="27"/>
      <c r="RF187" s="27"/>
      <c r="RG187" s="27"/>
      <c r="RH187" s="27"/>
      <c r="RI187" s="27"/>
      <c r="RJ187" s="27"/>
      <c r="RK187" s="27"/>
      <c r="RL187" s="27"/>
      <c r="RM187" s="27"/>
      <c r="RN187" s="27"/>
      <c r="RO187" s="27"/>
      <c r="RP187" s="27"/>
      <c r="RQ187" s="27"/>
      <c r="RR187" s="27"/>
      <c r="RS187" s="27"/>
      <c r="RT187" s="27"/>
      <c r="RU187" s="27"/>
      <c r="RV187" s="27"/>
      <c r="RW187" s="27"/>
      <c r="RX187" s="27"/>
      <c r="RY187" s="27"/>
      <c r="RZ187" s="27"/>
      <c r="SA187" s="27"/>
      <c r="SB187" s="27"/>
      <c r="SC187" s="27"/>
      <c r="SD187" s="27"/>
      <c r="SE187" s="27"/>
      <c r="SF187" s="27"/>
      <c r="SG187" s="27"/>
      <c r="SH187" s="27"/>
      <c r="SI187" s="27"/>
      <c r="SJ187" s="27"/>
      <c r="SK187" s="27"/>
      <c r="SL187" s="27"/>
      <c r="SM187" s="27"/>
      <c r="SN187" s="27"/>
      <c r="SO187" s="27"/>
      <c r="SP187" s="27"/>
      <c r="SQ187" s="27"/>
      <c r="SR187" s="27"/>
      <c r="SS187" s="27"/>
      <c r="ST187" s="27"/>
      <c r="SU187" s="27"/>
      <c r="SV187" s="27"/>
      <c r="SW187" s="27"/>
      <c r="SX187" s="27"/>
      <c r="SY187" s="27"/>
      <c r="SZ187" s="27"/>
      <c r="TA187" s="27"/>
      <c r="TB187" s="27"/>
      <c r="TC187" s="27"/>
      <c r="TD187" s="27"/>
      <c r="TE187" s="27"/>
      <c r="TF187" s="27"/>
      <c r="TG187" s="27"/>
      <c r="TH187" s="27"/>
      <c r="TI187" s="27"/>
      <c r="TJ187" s="27"/>
      <c r="TK187" s="27"/>
      <c r="TL187" s="27"/>
      <c r="TM187" s="27"/>
      <c r="TN187" s="27"/>
      <c r="TO187" s="27"/>
      <c r="TP187" s="27"/>
      <c r="TQ187" s="27"/>
      <c r="TR187" s="27"/>
      <c r="TS187" s="27"/>
      <c r="TT187" s="27"/>
      <c r="TU187" s="27"/>
      <c r="TV187" s="27"/>
      <c r="TW187" s="27"/>
      <c r="TX187" s="27"/>
      <c r="TY187" s="27"/>
      <c r="TZ187" s="27"/>
      <c r="UA187" s="27"/>
      <c r="UB187" s="27"/>
      <c r="UC187" s="27"/>
      <c r="UD187" s="27"/>
      <c r="UE187" s="27"/>
      <c r="UF187" s="27"/>
      <c r="UG187" s="27"/>
      <c r="UH187" s="27"/>
      <c r="UI187" s="27"/>
      <c r="UJ187" s="27"/>
      <c r="UK187" s="27"/>
      <c r="UL187" s="27"/>
      <c r="UM187" s="27"/>
      <c r="UN187" s="27"/>
      <c r="UO187" s="27"/>
      <c r="UP187" s="27"/>
      <c r="UQ187" s="27"/>
      <c r="UR187" s="27"/>
      <c r="US187" s="27"/>
      <c r="UT187" s="27"/>
      <c r="UU187" s="27"/>
      <c r="UV187" s="27"/>
      <c r="UW187" s="27"/>
      <c r="UX187" s="27"/>
      <c r="UY187" s="27"/>
      <c r="UZ187" s="27"/>
      <c r="VA187" s="27"/>
      <c r="VB187" s="27"/>
      <c r="VC187" s="27"/>
      <c r="VD187" s="27"/>
      <c r="VE187" s="27"/>
      <c r="VF187" s="27"/>
      <c r="VG187" s="27"/>
      <c r="VH187" s="27"/>
      <c r="VI187" s="27"/>
      <c r="VJ187" s="27"/>
      <c r="VK187" s="27"/>
      <c r="VL187" s="27"/>
      <c r="VM187" s="27"/>
      <c r="VN187" s="27"/>
      <c r="VO187" s="27"/>
      <c r="VP187" s="27"/>
      <c r="VQ187" s="27"/>
      <c r="VR187" s="27"/>
      <c r="VS187" s="27"/>
      <c r="VT187" s="27"/>
      <c r="VU187" s="27"/>
      <c r="VV187" s="27"/>
      <c r="VW187" s="27"/>
      <c r="VX187" s="27"/>
      <c r="VY187" s="27"/>
      <c r="VZ187" s="27"/>
      <c r="WA187" s="27"/>
      <c r="WB187" s="27"/>
      <c r="WC187" s="27"/>
      <c r="WD187" s="27"/>
      <c r="WE187" s="27"/>
      <c r="WF187" s="27"/>
      <c r="WG187" s="27"/>
      <c r="WH187" s="27"/>
      <c r="WI187" s="27"/>
      <c r="WJ187" s="27"/>
      <c r="WK187" s="27"/>
      <c r="WL187" s="27"/>
      <c r="WM187" s="27"/>
      <c r="WN187" s="27"/>
      <c r="WO187" s="27"/>
      <c r="WP187" s="27"/>
      <c r="WQ187" s="27"/>
      <c r="WR187" s="27"/>
      <c r="WS187" s="27"/>
      <c r="WT187" s="27"/>
      <c r="WU187" s="27"/>
      <c r="WV187" s="27"/>
      <c r="WW187" s="27"/>
      <c r="WX187" s="27"/>
      <c r="WY187" s="27"/>
      <c r="WZ187" s="27"/>
      <c r="XA187" s="27"/>
      <c r="XB187" s="27"/>
      <c r="XC187" s="27"/>
      <c r="XD187" s="27"/>
      <c r="XE187" s="27"/>
      <c r="XF187" s="27"/>
      <c r="XG187" s="27"/>
      <c r="XH187" s="27"/>
      <c r="XI187" s="27"/>
      <c r="XJ187" s="27"/>
      <c r="XK187" s="27"/>
      <c r="XL187" s="27"/>
      <c r="XM187" s="27"/>
      <c r="XN187" s="27"/>
      <c r="XO187" s="27"/>
      <c r="XP187" s="27"/>
      <c r="XQ187" s="27"/>
      <c r="XR187" s="27"/>
      <c r="XS187" s="27"/>
      <c r="XT187" s="27"/>
      <c r="XU187" s="27"/>
      <c r="XV187" s="27"/>
      <c r="XW187" s="27"/>
      <c r="XX187" s="27"/>
      <c r="XY187" s="27"/>
      <c r="XZ187" s="27"/>
      <c r="YA187" s="27"/>
      <c r="YB187" s="27"/>
      <c r="YC187" s="27"/>
      <c r="YD187" s="27"/>
      <c r="YE187" s="27"/>
      <c r="YF187" s="27"/>
      <c r="YG187" s="27"/>
      <c r="YH187" s="27"/>
      <c r="YI187" s="27"/>
      <c r="YJ187" s="27"/>
      <c r="YK187" s="27"/>
      <c r="YL187" s="27"/>
      <c r="YM187" s="27"/>
      <c r="YN187" s="27"/>
      <c r="YO187" s="27"/>
      <c r="YP187" s="27"/>
      <c r="YQ187" s="27"/>
      <c r="YR187" s="27"/>
      <c r="YS187" s="27"/>
      <c r="YT187" s="27"/>
      <c r="YU187" s="27"/>
      <c r="YV187" s="27"/>
      <c r="YW187" s="27"/>
      <c r="YX187" s="27"/>
      <c r="YY187" s="27"/>
      <c r="YZ187" s="27"/>
      <c r="ZA187" s="27"/>
      <c r="ZB187" s="27"/>
      <c r="ZC187" s="27"/>
      <c r="ZD187" s="27"/>
      <c r="ZE187" s="27"/>
      <c r="ZF187" s="27"/>
      <c r="ZG187" s="27"/>
      <c r="ZH187" s="27"/>
      <c r="ZI187" s="27"/>
      <c r="ZJ187" s="27"/>
      <c r="ZK187" s="27"/>
      <c r="ZL187" s="27"/>
      <c r="ZM187" s="27"/>
      <c r="ZN187" s="27"/>
      <c r="ZO187" s="27"/>
      <c r="ZP187" s="27"/>
      <c r="ZQ187" s="27"/>
      <c r="ZR187" s="27"/>
      <c r="ZS187" s="27"/>
      <c r="ZT187" s="27"/>
      <c r="ZU187" s="27"/>
      <c r="ZV187" s="27"/>
      <c r="ZW187" s="27"/>
      <c r="ZX187" s="27"/>
      <c r="ZY187" s="27"/>
      <c r="ZZ187" s="27"/>
      <c r="AAA187" s="27"/>
      <c r="AAB187" s="27"/>
      <c r="AAC187" s="27"/>
      <c r="AAD187" s="27"/>
      <c r="AAE187" s="27"/>
      <c r="AAF187" s="27"/>
      <c r="AAG187" s="27"/>
      <c r="AAH187" s="27"/>
      <c r="AAI187" s="27"/>
      <c r="AAJ187" s="27"/>
      <c r="AAK187" s="27"/>
      <c r="AAL187" s="27"/>
      <c r="AAM187" s="27"/>
      <c r="AAN187" s="27"/>
      <c r="AAO187" s="27"/>
      <c r="AAP187" s="27"/>
      <c r="AAQ187" s="27"/>
      <c r="AAR187" s="27"/>
      <c r="AAS187" s="27"/>
      <c r="AAT187" s="27"/>
      <c r="AAU187" s="27"/>
      <c r="AAV187" s="27"/>
      <c r="AAW187" s="27"/>
      <c r="AAX187" s="27"/>
      <c r="AAY187" s="27"/>
      <c r="AAZ187" s="27"/>
      <c r="ABA187" s="27"/>
      <c r="ABB187" s="27"/>
      <c r="ABC187" s="27"/>
      <c r="ABD187" s="27"/>
      <c r="ABE187" s="27"/>
      <c r="ABF187" s="27"/>
      <c r="ABG187" s="27"/>
      <c r="ABH187" s="27"/>
      <c r="ABI187" s="27"/>
      <c r="ABJ187" s="27"/>
      <c r="ABK187" s="27"/>
      <c r="ABL187" s="27"/>
      <c r="ABM187" s="27"/>
      <c r="ABN187" s="27"/>
      <c r="ABO187" s="27"/>
      <c r="ABP187" s="27"/>
      <c r="ABQ187" s="27"/>
      <c r="ABR187" s="27"/>
      <c r="ABS187" s="27"/>
      <c r="ABT187" s="27"/>
      <c r="ABU187" s="27"/>
      <c r="ABV187" s="27"/>
      <c r="ABW187" s="27"/>
      <c r="ABX187" s="27"/>
      <c r="ABY187" s="27"/>
      <c r="ABZ187" s="27"/>
      <c r="ACA187" s="27"/>
      <c r="ACB187" s="27"/>
      <c r="ACC187" s="27"/>
      <c r="ACD187" s="27"/>
      <c r="ACE187" s="27"/>
      <c r="ACF187" s="27"/>
      <c r="ACG187" s="27"/>
      <c r="ACH187" s="27"/>
      <c r="ACI187" s="27"/>
      <c r="ACJ187" s="27"/>
      <c r="ACK187" s="27"/>
      <c r="ACL187" s="27"/>
      <c r="ACM187" s="27"/>
      <c r="ACN187" s="27"/>
      <c r="ACO187" s="27"/>
      <c r="ACP187" s="27"/>
      <c r="ACQ187" s="27"/>
      <c r="ACR187" s="27"/>
      <c r="ACS187" s="27"/>
      <c r="ACT187" s="27"/>
      <c r="ACU187" s="27"/>
      <c r="ACV187" s="27"/>
      <c r="ACW187" s="27"/>
      <c r="ACX187" s="27"/>
      <c r="ACY187" s="27"/>
      <c r="ACZ187" s="27"/>
      <c r="ADA187" s="27"/>
      <c r="ADB187" s="27"/>
      <c r="ADC187" s="27"/>
      <c r="ADD187" s="27"/>
      <c r="ADE187" s="27"/>
      <c r="ADF187" s="27"/>
      <c r="ADG187" s="27"/>
      <c r="ADH187" s="27"/>
      <c r="ADI187" s="27"/>
      <c r="ADJ187" s="27"/>
      <c r="ADK187" s="27"/>
      <c r="ADL187" s="27"/>
      <c r="ADM187" s="27"/>
      <c r="ADN187" s="27"/>
      <c r="ADO187" s="27"/>
      <c r="ADP187" s="27"/>
      <c r="ADQ187" s="27"/>
      <c r="ADR187" s="27"/>
      <c r="ADS187" s="27"/>
      <c r="ADT187" s="27"/>
      <c r="ADU187" s="27"/>
      <c r="ADV187" s="27"/>
      <c r="ADW187" s="27"/>
      <c r="ADX187" s="27"/>
      <c r="ADY187" s="27"/>
      <c r="ADZ187" s="27"/>
      <c r="AEA187" s="27"/>
      <c r="AEB187" s="27"/>
      <c r="AEC187" s="27"/>
      <c r="AED187" s="27"/>
      <c r="AEE187" s="27"/>
      <c r="AEF187" s="27"/>
      <c r="AEG187" s="27"/>
      <c r="AEH187" s="27"/>
      <c r="AEI187" s="27"/>
      <c r="AEJ187" s="27"/>
      <c r="AEK187" s="27"/>
      <c r="AEL187" s="27"/>
      <c r="AEM187" s="27"/>
      <c r="AEN187" s="27"/>
      <c r="AEO187" s="27"/>
      <c r="AEP187" s="27"/>
      <c r="AEQ187" s="27"/>
      <c r="AER187" s="27"/>
      <c r="AES187" s="27"/>
      <c r="AET187" s="27"/>
      <c r="AEU187" s="27"/>
      <c r="AEV187" s="27"/>
      <c r="AEW187" s="27"/>
      <c r="AEX187" s="27"/>
      <c r="AEY187" s="27"/>
      <c r="AEZ187" s="27"/>
      <c r="AFA187" s="27"/>
      <c r="AFB187" s="27"/>
      <c r="AFC187" s="27"/>
      <c r="AFD187" s="27"/>
      <c r="AFE187" s="27"/>
      <c r="AFF187" s="27"/>
      <c r="AFG187" s="27"/>
      <c r="AFH187" s="27"/>
      <c r="AFI187" s="27"/>
      <c r="AFJ187" s="27"/>
      <c r="AFK187" s="27"/>
      <c r="AFL187" s="27"/>
      <c r="AFM187" s="27"/>
      <c r="AFN187" s="27"/>
      <c r="AFO187" s="27"/>
      <c r="AFP187" s="27"/>
      <c r="AFQ187" s="27"/>
      <c r="AFR187" s="27"/>
      <c r="AFS187" s="27"/>
      <c r="AFT187" s="27"/>
      <c r="AFU187" s="27"/>
      <c r="AFV187" s="27"/>
      <c r="AFW187" s="27"/>
      <c r="AFX187" s="27"/>
      <c r="AFY187" s="27"/>
      <c r="AFZ187" s="27"/>
      <c r="AGA187" s="27"/>
      <c r="AGB187" s="27"/>
      <c r="AGC187" s="27"/>
      <c r="AGD187" s="27"/>
      <c r="AGE187" s="27"/>
      <c r="AGF187" s="27"/>
      <c r="AGG187" s="27"/>
      <c r="AGH187" s="27"/>
      <c r="AGI187" s="27"/>
      <c r="AGJ187" s="27"/>
      <c r="AGK187" s="27"/>
      <c r="AGL187" s="27"/>
      <c r="AGM187" s="27"/>
      <c r="AGN187" s="27"/>
      <c r="AGO187" s="27"/>
      <c r="AGP187" s="27"/>
      <c r="AGQ187" s="27"/>
      <c r="AGR187" s="27"/>
      <c r="AGS187" s="27"/>
      <c r="AGT187" s="27"/>
      <c r="AGU187" s="27"/>
      <c r="AGV187" s="27"/>
      <c r="AGW187" s="27"/>
      <c r="AGX187" s="27"/>
      <c r="AGY187" s="27"/>
      <c r="AGZ187" s="27"/>
      <c r="AHA187" s="27"/>
      <c r="AHB187" s="27"/>
      <c r="AHC187" s="27"/>
      <c r="AHD187" s="27"/>
      <c r="AHE187" s="27"/>
      <c r="AHF187" s="27"/>
      <c r="AHG187" s="27"/>
      <c r="AHH187" s="27"/>
      <c r="AHI187" s="27"/>
      <c r="AHJ187" s="27"/>
      <c r="AHK187" s="27"/>
      <c r="AHL187" s="27"/>
      <c r="AHM187" s="27"/>
      <c r="AHN187" s="27"/>
      <c r="AHO187" s="27"/>
      <c r="AHP187" s="27"/>
      <c r="AHQ187" s="27"/>
      <c r="AHR187" s="27"/>
      <c r="AHS187" s="27"/>
      <c r="AHT187" s="27"/>
      <c r="AHU187" s="27"/>
      <c r="AHV187" s="27"/>
      <c r="AHW187" s="27"/>
      <c r="AHX187" s="27"/>
      <c r="AHY187" s="27"/>
      <c r="AHZ187" s="27"/>
      <c r="AIA187" s="27"/>
      <c r="AIB187" s="27"/>
      <c r="AIC187" s="27"/>
      <c r="AID187" s="27"/>
      <c r="AIE187" s="27"/>
      <c r="AIF187" s="27"/>
      <c r="AIG187" s="27"/>
      <c r="AIH187" s="27"/>
      <c r="AII187" s="27"/>
      <c r="AIJ187" s="27"/>
      <c r="AIK187" s="27"/>
      <c r="AIL187" s="27"/>
      <c r="AIM187" s="27"/>
      <c r="AIN187" s="27"/>
      <c r="AIO187" s="27"/>
      <c r="AIP187" s="27"/>
      <c r="AIQ187" s="27"/>
      <c r="AIR187" s="27"/>
      <c r="AIS187" s="27"/>
      <c r="AIT187" s="27"/>
      <c r="AIU187" s="27"/>
      <c r="AIV187" s="27"/>
      <c r="AIW187" s="27"/>
      <c r="AIX187" s="27"/>
      <c r="AIY187" s="27"/>
      <c r="AIZ187" s="27"/>
      <c r="AJA187" s="27"/>
      <c r="AJB187" s="27"/>
      <c r="AJC187" s="27"/>
      <c r="AJD187" s="27"/>
      <c r="AJE187" s="27"/>
      <c r="AJF187" s="27"/>
      <c r="AJG187" s="27"/>
      <c r="AJH187" s="27"/>
      <c r="AJI187" s="27"/>
      <c r="AJJ187" s="27"/>
      <c r="AJK187" s="27"/>
      <c r="AJL187" s="27"/>
      <c r="AJM187" s="27"/>
      <c r="AJN187" s="27"/>
      <c r="AJO187" s="27"/>
      <c r="AJP187" s="27"/>
      <c r="AJQ187" s="27"/>
      <c r="AJR187" s="27"/>
      <c r="AJS187" s="27"/>
      <c r="AJT187" s="27"/>
      <c r="AJU187" s="27"/>
      <c r="AJV187" s="27"/>
      <c r="AJW187" s="27"/>
      <c r="AJX187" s="27"/>
      <c r="AJY187" s="27"/>
      <c r="AJZ187" s="27"/>
      <c r="AKA187" s="27"/>
      <c r="AKB187" s="27"/>
      <c r="AKC187" s="27"/>
      <c r="AKD187" s="27"/>
      <c r="AKE187" s="27"/>
      <c r="AKF187" s="27"/>
      <c r="AKG187" s="27"/>
      <c r="AKH187" s="27"/>
      <c r="AKI187" s="27"/>
      <c r="AKJ187" s="27"/>
      <c r="AKK187" s="27"/>
      <c r="AKL187" s="27"/>
      <c r="AKM187" s="27"/>
      <c r="AKN187" s="27"/>
      <c r="AKO187" s="27"/>
      <c r="AKP187" s="27"/>
      <c r="AKQ187" s="27"/>
      <c r="AKR187" s="27"/>
      <c r="AKS187" s="27"/>
      <c r="AKT187" s="27"/>
      <c r="AKU187" s="27"/>
      <c r="AKV187" s="27"/>
      <c r="AKW187" s="27"/>
      <c r="AKX187" s="27"/>
      <c r="AKY187" s="27"/>
      <c r="AKZ187" s="27"/>
      <c r="ALA187" s="27"/>
      <c r="ALB187" s="27"/>
      <c r="ALC187" s="27"/>
      <c r="ALD187" s="27"/>
      <c r="ALE187" s="27"/>
      <c r="ALF187" s="27"/>
      <c r="ALG187" s="27"/>
      <c r="ALH187" s="27"/>
      <c r="ALI187" s="27"/>
      <c r="ALJ187" s="27"/>
      <c r="ALK187" s="27"/>
      <c r="ALL187" s="27"/>
      <c r="ALM187" s="27"/>
      <c r="ALN187" s="27"/>
      <c r="ALO187" s="27"/>
      <c r="ALP187" s="27"/>
      <c r="ALQ187" s="27"/>
      <c r="ALR187" s="27"/>
      <c r="ALS187" s="27"/>
    </row>
    <row r="188" spans="1:1007" ht="19.5" customHeight="1" thickBot="1" x14ac:dyDescent="0.25">
      <c r="A188" s="547"/>
      <c r="B188" s="549"/>
      <c r="C188" s="551"/>
      <c r="D188" s="553"/>
      <c r="E188" s="555"/>
      <c r="F188" s="557"/>
      <c r="G188" s="688"/>
      <c r="H188" s="559"/>
      <c r="I188" s="559"/>
      <c r="J188" s="544"/>
      <c r="K188" s="162" t="s">
        <v>25</v>
      </c>
      <c r="L188" s="402">
        <f>M188+O188</f>
        <v>50</v>
      </c>
      <c r="M188" s="403">
        <v>0</v>
      </c>
      <c r="N188" s="403">
        <v>0</v>
      </c>
      <c r="O188" s="404">
        <v>50</v>
      </c>
      <c r="P188" s="402">
        <f>Q188+S188</f>
        <v>150</v>
      </c>
      <c r="Q188" s="403">
        <v>0</v>
      </c>
      <c r="R188" s="403">
        <v>0</v>
      </c>
      <c r="S188" s="404">
        <v>150</v>
      </c>
      <c r="T188" s="402">
        <f>U188+W188</f>
        <v>164</v>
      </c>
      <c r="U188" s="403">
        <v>0</v>
      </c>
      <c r="V188" s="403">
        <v>0</v>
      </c>
      <c r="W188" s="404">
        <v>164</v>
      </c>
      <c r="X188" s="27"/>
      <c r="Y188" s="27"/>
      <c r="Z188" s="27"/>
      <c r="AA188" s="27"/>
      <c r="AB188" s="27"/>
      <c r="AC188" s="27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40"/>
      <c r="AV188" s="39"/>
      <c r="AW188" s="39"/>
      <c r="AX188" s="39"/>
      <c r="AY188" s="39"/>
      <c r="AZ188" s="39"/>
      <c r="BA188" s="39"/>
      <c r="BB188" s="39"/>
      <c r="BC188" s="39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7"/>
      <c r="HW188" s="27"/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7"/>
      <c r="IJ188" s="27"/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7"/>
      <c r="IW188" s="27"/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7"/>
      <c r="JJ188" s="27"/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7"/>
      <c r="JW188" s="27"/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7"/>
      <c r="KJ188" s="27"/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7"/>
      <c r="KW188" s="27"/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7"/>
      <c r="LJ188" s="27"/>
      <c r="LK188" s="27"/>
      <c r="LL188" s="27"/>
      <c r="LM188" s="27"/>
      <c r="LN188" s="27"/>
      <c r="LO188" s="27"/>
      <c r="LP188" s="27"/>
      <c r="LQ188" s="27"/>
      <c r="LR188" s="27"/>
      <c r="LS188" s="27"/>
      <c r="LT188" s="27"/>
      <c r="LU188" s="27"/>
      <c r="LV188" s="27"/>
      <c r="LW188" s="27"/>
      <c r="LX188" s="27"/>
      <c r="LY188" s="27"/>
      <c r="LZ188" s="27"/>
      <c r="MA188" s="27"/>
      <c r="MB188" s="27"/>
      <c r="MC188" s="27"/>
      <c r="MD188" s="27"/>
      <c r="ME188" s="27"/>
      <c r="MF188" s="27"/>
      <c r="MG188" s="27"/>
      <c r="MH188" s="27"/>
      <c r="MI188" s="27"/>
      <c r="MJ188" s="27"/>
      <c r="MK188" s="27"/>
      <c r="ML188" s="27"/>
      <c r="MM188" s="27"/>
      <c r="MN188" s="27"/>
      <c r="MO188" s="27"/>
      <c r="MP188" s="27"/>
      <c r="MQ188" s="27"/>
      <c r="MR188" s="27"/>
      <c r="MS188" s="27"/>
      <c r="MT188" s="27"/>
      <c r="MU188" s="27"/>
      <c r="MV188" s="27"/>
      <c r="MW188" s="27"/>
      <c r="MX188" s="27"/>
      <c r="MY188" s="27"/>
      <c r="MZ188" s="27"/>
      <c r="NA188" s="27"/>
      <c r="NB188" s="27"/>
      <c r="NC188" s="27"/>
      <c r="ND188" s="27"/>
      <c r="NE188" s="27"/>
      <c r="NF188" s="27"/>
      <c r="NG188" s="27"/>
      <c r="NH188" s="27"/>
      <c r="NI188" s="27"/>
      <c r="NJ188" s="27"/>
      <c r="NK188" s="27"/>
      <c r="NL188" s="27"/>
      <c r="NM188" s="27"/>
      <c r="NN188" s="27"/>
      <c r="NO188" s="27"/>
      <c r="NP188" s="27"/>
      <c r="NQ188" s="27"/>
      <c r="NR188" s="27"/>
      <c r="NS188" s="27"/>
      <c r="NT188" s="27"/>
      <c r="NU188" s="27"/>
      <c r="NV188" s="27"/>
      <c r="NW188" s="27"/>
      <c r="NX188" s="27"/>
      <c r="NY188" s="27"/>
      <c r="NZ188" s="27"/>
      <c r="OA188" s="27"/>
      <c r="OB188" s="27"/>
      <c r="OC188" s="27"/>
      <c r="OD188" s="27"/>
      <c r="OE188" s="27"/>
      <c r="OF188" s="27"/>
      <c r="OG188" s="27"/>
      <c r="OH188" s="27"/>
      <c r="OI188" s="27"/>
      <c r="OJ188" s="27"/>
      <c r="OK188" s="27"/>
      <c r="OL188" s="27"/>
      <c r="OM188" s="27"/>
      <c r="ON188" s="27"/>
      <c r="OO188" s="27"/>
      <c r="OP188" s="27"/>
      <c r="OQ188" s="27"/>
      <c r="OR188" s="27"/>
      <c r="OS188" s="27"/>
      <c r="OT188" s="27"/>
      <c r="OU188" s="27"/>
      <c r="OV188" s="27"/>
      <c r="OW188" s="27"/>
      <c r="OX188" s="27"/>
      <c r="OY188" s="27"/>
      <c r="OZ188" s="27"/>
      <c r="PA188" s="27"/>
      <c r="PB188" s="27"/>
      <c r="PC188" s="27"/>
      <c r="PD188" s="27"/>
      <c r="PE188" s="27"/>
      <c r="PF188" s="27"/>
      <c r="PG188" s="27"/>
      <c r="PH188" s="27"/>
      <c r="PI188" s="27"/>
      <c r="PJ188" s="27"/>
      <c r="PK188" s="27"/>
      <c r="PL188" s="27"/>
      <c r="PM188" s="27"/>
      <c r="PN188" s="27"/>
      <c r="PO188" s="27"/>
      <c r="PP188" s="27"/>
      <c r="PQ188" s="27"/>
      <c r="PR188" s="27"/>
      <c r="PS188" s="27"/>
      <c r="PT188" s="27"/>
      <c r="PU188" s="27"/>
      <c r="PV188" s="27"/>
      <c r="PW188" s="27"/>
      <c r="PX188" s="27"/>
      <c r="PY188" s="27"/>
      <c r="PZ188" s="27"/>
      <c r="QA188" s="27"/>
      <c r="QB188" s="27"/>
      <c r="QC188" s="27"/>
      <c r="QD188" s="27"/>
      <c r="QE188" s="27"/>
      <c r="QF188" s="27"/>
      <c r="QG188" s="27"/>
      <c r="QH188" s="27"/>
      <c r="QI188" s="27"/>
      <c r="QJ188" s="27"/>
      <c r="QK188" s="27"/>
      <c r="QL188" s="27"/>
      <c r="QM188" s="27"/>
      <c r="QN188" s="27"/>
      <c r="QO188" s="27"/>
      <c r="QP188" s="27"/>
      <c r="QQ188" s="27"/>
      <c r="QR188" s="27"/>
      <c r="QS188" s="27"/>
      <c r="QT188" s="27"/>
      <c r="QU188" s="27"/>
      <c r="QV188" s="27"/>
      <c r="QW188" s="27"/>
      <c r="QX188" s="27"/>
      <c r="QY188" s="27"/>
      <c r="QZ188" s="27"/>
      <c r="RA188" s="27"/>
      <c r="RB188" s="27"/>
      <c r="RC188" s="27"/>
      <c r="RD188" s="27"/>
      <c r="RE188" s="27"/>
      <c r="RF188" s="27"/>
      <c r="RG188" s="27"/>
      <c r="RH188" s="27"/>
      <c r="RI188" s="27"/>
      <c r="RJ188" s="27"/>
      <c r="RK188" s="27"/>
      <c r="RL188" s="27"/>
      <c r="RM188" s="27"/>
      <c r="RN188" s="27"/>
      <c r="RO188" s="27"/>
      <c r="RP188" s="27"/>
      <c r="RQ188" s="27"/>
      <c r="RR188" s="27"/>
      <c r="RS188" s="27"/>
      <c r="RT188" s="27"/>
      <c r="RU188" s="27"/>
      <c r="RV188" s="27"/>
      <c r="RW188" s="27"/>
      <c r="RX188" s="27"/>
      <c r="RY188" s="27"/>
      <c r="RZ188" s="27"/>
      <c r="SA188" s="27"/>
      <c r="SB188" s="27"/>
      <c r="SC188" s="27"/>
      <c r="SD188" s="27"/>
      <c r="SE188" s="27"/>
      <c r="SF188" s="27"/>
      <c r="SG188" s="27"/>
      <c r="SH188" s="27"/>
      <c r="SI188" s="27"/>
      <c r="SJ188" s="27"/>
      <c r="SK188" s="27"/>
      <c r="SL188" s="27"/>
      <c r="SM188" s="27"/>
      <c r="SN188" s="27"/>
      <c r="SO188" s="27"/>
      <c r="SP188" s="27"/>
      <c r="SQ188" s="27"/>
      <c r="SR188" s="27"/>
      <c r="SS188" s="27"/>
      <c r="ST188" s="27"/>
      <c r="SU188" s="27"/>
      <c r="SV188" s="27"/>
      <c r="SW188" s="27"/>
      <c r="SX188" s="27"/>
      <c r="SY188" s="27"/>
      <c r="SZ188" s="27"/>
      <c r="TA188" s="27"/>
      <c r="TB188" s="27"/>
      <c r="TC188" s="27"/>
      <c r="TD188" s="27"/>
      <c r="TE188" s="27"/>
      <c r="TF188" s="27"/>
      <c r="TG188" s="27"/>
      <c r="TH188" s="27"/>
      <c r="TI188" s="27"/>
      <c r="TJ188" s="27"/>
      <c r="TK188" s="27"/>
      <c r="TL188" s="27"/>
      <c r="TM188" s="27"/>
      <c r="TN188" s="27"/>
      <c r="TO188" s="27"/>
      <c r="TP188" s="27"/>
      <c r="TQ188" s="27"/>
      <c r="TR188" s="27"/>
      <c r="TS188" s="27"/>
      <c r="TT188" s="27"/>
      <c r="TU188" s="27"/>
      <c r="TV188" s="27"/>
      <c r="TW188" s="27"/>
      <c r="TX188" s="27"/>
      <c r="TY188" s="27"/>
      <c r="TZ188" s="27"/>
      <c r="UA188" s="27"/>
      <c r="UB188" s="27"/>
      <c r="UC188" s="27"/>
      <c r="UD188" s="27"/>
      <c r="UE188" s="27"/>
      <c r="UF188" s="27"/>
      <c r="UG188" s="27"/>
      <c r="UH188" s="27"/>
      <c r="UI188" s="27"/>
      <c r="UJ188" s="27"/>
      <c r="UK188" s="27"/>
      <c r="UL188" s="27"/>
      <c r="UM188" s="27"/>
      <c r="UN188" s="27"/>
      <c r="UO188" s="27"/>
      <c r="UP188" s="27"/>
      <c r="UQ188" s="27"/>
      <c r="UR188" s="27"/>
      <c r="US188" s="27"/>
      <c r="UT188" s="27"/>
      <c r="UU188" s="27"/>
      <c r="UV188" s="27"/>
      <c r="UW188" s="27"/>
      <c r="UX188" s="27"/>
      <c r="UY188" s="27"/>
      <c r="UZ188" s="27"/>
      <c r="VA188" s="27"/>
      <c r="VB188" s="27"/>
      <c r="VC188" s="27"/>
      <c r="VD188" s="27"/>
      <c r="VE188" s="27"/>
      <c r="VF188" s="27"/>
      <c r="VG188" s="27"/>
      <c r="VH188" s="27"/>
      <c r="VI188" s="27"/>
      <c r="VJ188" s="27"/>
      <c r="VK188" s="27"/>
      <c r="VL188" s="27"/>
      <c r="VM188" s="27"/>
      <c r="VN188" s="27"/>
      <c r="VO188" s="27"/>
      <c r="VP188" s="27"/>
      <c r="VQ188" s="27"/>
      <c r="VR188" s="27"/>
      <c r="VS188" s="27"/>
      <c r="VT188" s="27"/>
      <c r="VU188" s="27"/>
      <c r="VV188" s="27"/>
      <c r="VW188" s="27"/>
      <c r="VX188" s="27"/>
      <c r="VY188" s="27"/>
      <c r="VZ188" s="27"/>
      <c r="WA188" s="27"/>
      <c r="WB188" s="27"/>
      <c r="WC188" s="27"/>
      <c r="WD188" s="27"/>
      <c r="WE188" s="27"/>
      <c r="WF188" s="27"/>
      <c r="WG188" s="27"/>
      <c r="WH188" s="27"/>
      <c r="WI188" s="27"/>
      <c r="WJ188" s="27"/>
      <c r="WK188" s="27"/>
      <c r="WL188" s="27"/>
      <c r="WM188" s="27"/>
      <c r="WN188" s="27"/>
      <c r="WO188" s="27"/>
      <c r="WP188" s="27"/>
      <c r="WQ188" s="27"/>
      <c r="WR188" s="27"/>
      <c r="WS188" s="27"/>
      <c r="WT188" s="27"/>
      <c r="WU188" s="27"/>
      <c r="WV188" s="27"/>
      <c r="WW188" s="27"/>
      <c r="WX188" s="27"/>
      <c r="WY188" s="27"/>
      <c r="WZ188" s="27"/>
      <c r="XA188" s="27"/>
      <c r="XB188" s="27"/>
      <c r="XC188" s="27"/>
      <c r="XD188" s="27"/>
      <c r="XE188" s="27"/>
      <c r="XF188" s="27"/>
      <c r="XG188" s="27"/>
      <c r="XH188" s="27"/>
      <c r="XI188" s="27"/>
      <c r="XJ188" s="27"/>
      <c r="XK188" s="27"/>
      <c r="XL188" s="27"/>
      <c r="XM188" s="27"/>
      <c r="XN188" s="27"/>
      <c r="XO188" s="27"/>
      <c r="XP188" s="27"/>
      <c r="XQ188" s="27"/>
      <c r="XR188" s="27"/>
      <c r="XS188" s="27"/>
      <c r="XT188" s="27"/>
      <c r="XU188" s="27"/>
      <c r="XV188" s="27"/>
      <c r="XW188" s="27"/>
      <c r="XX188" s="27"/>
      <c r="XY188" s="27"/>
      <c r="XZ188" s="27"/>
      <c r="YA188" s="27"/>
      <c r="YB188" s="27"/>
      <c r="YC188" s="27"/>
      <c r="YD188" s="27"/>
      <c r="YE188" s="27"/>
      <c r="YF188" s="27"/>
      <c r="YG188" s="27"/>
      <c r="YH188" s="27"/>
      <c r="YI188" s="27"/>
      <c r="YJ188" s="27"/>
      <c r="YK188" s="27"/>
      <c r="YL188" s="27"/>
      <c r="YM188" s="27"/>
      <c r="YN188" s="27"/>
      <c r="YO188" s="27"/>
      <c r="YP188" s="27"/>
      <c r="YQ188" s="27"/>
      <c r="YR188" s="27"/>
      <c r="YS188" s="27"/>
      <c r="YT188" s="27"/>
      <c r="YU188" s="27"/>
      <c r="YV188" s="27"/>
      <c r="YW188" s="27"/>
      <c r="YX188" s="27"/>
      <c r="YY188" s="27"/>
      <c r="YZ188" s="27"/>
      <c r="ZA188" s="27"/>
      <c r="ZB188" s="27"/>
      <c r="ZC188" s="27"/>
      <c r="ZD188" s="27"/>
      <c r="ZE188" s="27"/>
      <c r="ZF188" s="27"/>
      <c r="ZG188" s="27"/>
      <c r="ZH188" s="27"/>
      <c r="ZI188" s="27"/>
      <c r="ZJ188" s="27"/>
      <c r="ZK188" s="27"/>
      <c r="ZL188" s="27"/>
      <c r="ZM188" s="27"/>
      <c r="ZN188" s="27"/>
      <c r="ZO188" s="27"/>
      <c r="ZP188" s="27"/>
      <c r="ZQ188" s="27"/>
      <c r="ZR188" s="27"/>
      <c r="ZS188" s="27"/>
      <c r="ZT188" s="27"/>
      <c r="ZU188" s="27"/>
      <c r="ZV188" s="27"/>
      <c r="ZW188" s="27"/>
      <c r="ZX188" s="27"/>
      <c r="ZY188" s="27"/>
      <c r="ZZ188" s="27"/>
      <c r="AAA188" s="27"/>
      <c r="AAB188" s="27"/>
      <c r="AAC188" s="27"/>
      <c r="AAD188" s="27"/>
      <c r="AAE188" s="27"/>
      <c r="AAF188" s="27"/>
      <c r="AAG188" s="27"/>
      <c r="AAH188" s="27"/>
      <c r="AAI188" s="27"/>
      <c r="AAJ188" s="27"/>
      <c r="AAK188" s="27"/>
      <c r="AAL188" s="27"/>
      <c r="AAM188" s="27"/>
      <c r="AAN188" s="27"/>
      <c r="AAO188" s="27"/>
      <c r="AAP188" s="27"/>
      <c r="AAQ188" s="27"/>
      <c r="AAR188" s="27"/>
      <c r="AAS188" s="27"/>
      <c r="AAT188" s="27"/>
      <c r="AAU188" s="27"/>
      <c r="AAV188" s="27"/>
      <c r="AAW188" s="27"/>
      <c r="AAX188" s="27"/>
      <c r="AAY188" s="27"/>
      <c r="AAZ188" s="27"/>
      <c r="ABA188" s="27"/>
      <c r="ABB188" s="27"/>
      <c r="ABC188" s="27"/>
      <c r="ABD188" s="27"/>
      <c r="ABE188" s="27"/>
      <c r="ABF188" s="27"/>
      <c r="ABG188" s="27"/>
      <c r="ABH188" s="27"/>
      <c r="ABI188" s="27"/>
      <c r="ABJ188" s="27"/>
      <c r="ABK188" s="27"/>
      <c r="ABL188" s="27"/>
      <c r="ABM188" s="27"/>
      <c r="ABN188" s="27"/>
      <c r="ABO188" s="27"/>
      <c r="ABP188" s="27"/>
      <c r="ABQ188" s="27"/>
      <c r="ABR188" s="27"/>
      <c r="ABS188" s="27"/>
      <c r="ABT188" s="27"/>
      <c r="ABU188" s="27"/>
      <c r="ABV188" s="27"/>
      <c r="ABW188" s="27"/>
      <c r="ABX188" s="27"/>
      <c r="ABY188" s="27"/>
      <c r="ABZ188" s="27"/>
      <c r="ACA188" s="27"/>
      <c r="ACB188" s="27"/>
      <c r="ACC188" s="27"/>
      <c r="ACD188" s="27"/>
      <c r="ACE188" s="27"/>
      <c r="ACF188" s="27"/>
      <c r="ACG188" s="27"/>
      <c r="ACH188" s="27"/>
      <c r="ACI188" s="27"/>
      <c r="ACJ188" s="27"/>
      <c r="ACK188" s="27"/>
      <c r="ACL188" s="27"/>
      <c r="ACM188" s="27"/>
      <c r="ACN188" s="27"/>
      <c r="ACO188" s="27"/>
      <c r="ACP188" s="27"/>
      <c r="ACQ188" s="27"/>
      <c r="ACR188" s="27"/>
      <c r="ACS188" s="27"/>
      <c r="ACT188" s="27"/>
      <c r="ACU188" s="27"/>
      <c r="ACV188" s="27"/>
      <c r="ACW188" s="27"/>
      <c r="ACX188" s="27"/>
      <c r="ACY188" s="27"/>
      <c r="ACZ188" s="27"/>
      <c r="ADA188" s="27"/>
      <c r="ADB188" s="27"/>
      <c r="ADC188" s="27"/>
      <c r="ADD188" s="27"/>
      <c r="ADE188" s="27"/>
      <c r="ADF188" s="27"/>
      <c r="ADG188" s="27"/>
      <c r="ADH188" s="27"/>
      <c r="ADI188" s="27"/>
      <c r="ADJ188" s="27"/>
      <c r="ADK188" s="27"/>
      <c r="ADL188" s="27"/>
      <c r="ADM188" s="27"/>
      <c r="ADN188" s="27"/>
      <c r="ADO188" s="27"/>
      <c r="ADP188" s="27"/>
      <c r="ADQ188" s="27"/>
      <c r="ADR188" s="27"/>
      <c r="ADS188" s="27"/>
      <c r="ADT188" s="27"/>
      <c r="ADU188" s="27"/>
      <c r="ADV188" s="27"/>
      <c r="ADW188" s="27"/>
      <c r="ADX188" s="27"/>
      <c r="ADY188" s="27"/>
      <c r="ADZ188" s="27"/>
      <c r="AEA188" s="27"/>
      <c r="AEB188" s="27"/>
      <c r="AEC188" s="27"/>
      <c r="AED188" s="27"/>
      <c r="AEE188" s="27"/>
      <c r="AEF188" s="27"/>
      <c r="AEG188" s="27"/>
      <c r="AEH188" s="27"/>
      <c r="AEI188" s="27"/>
      <c r="AEJ188" s="27"/>
      <c r="AEK188" s="27"/>
      <c r="AEL188" s="27"/>
      <c r="AEM188" s="27"/>
      <c r="AEN188" s="27"/>
      <c r="AEO188" s="27"/>
      <c r="AEP188" s="27"/>
      <c r="AEQ188" s="27"/>
      <c r="AER188" s="27"/>
      <c r="AES188" s="27"/>
      <c r="AET188" s="27"/>
      <c r="AEU188" s="27"/>
      <c r="AEV188" s="27"/>
      <c r="AEW188" s="27"/>
      <c r="AEX188" s="27"/>
      <c r="AEY188" s="27"/>
      <c r="AEZ188" s="27"/>
      <c r="AFA188" s="27"/>
      <c r="AFB188" s="27"/>
      <c r="AFC188" s="27"/>
      <c r="AFD188" s="27"/>
      <c r="AFE188" s="27"/>
      <c r="AFF188" s="27"/>
      <c r="AFG188" s="27"/>
      <c r="AFH188" s="27"/>
      <c r="AFI188" s="27"/>
      <c r="AFJ188" s="27"/>
      <c r="AFK188" s="27"/>
      <c r="AFL188" s="27"/>
      <c r="AFM188" s="27"/>
      <c r="AFN188" s="27"/>
      <c r="AFO188" s="27"/>
      <c r="AFP188" s="27"/>
      <c r="AFQ188" s="27"/>
      <c r="AFR188" s="27"/>
      <c r="AFS188" s="27"/>
      <c r="AFT188" s="27"/>
      <c r="AFU188" s="27"/>
      <c r="AFV188" s="27"/>
      <c r="AFW188" s="27"/>
      <c r="AFX188" s="27"/>
      <c r="AFY188" s="27"/>
      <c r="AFZ188" s="27"/>
      <c r="AGA188" s="27"/>
      <c r="AGB188" s="27"/>
      <c r="AGC188" s="27"/>
      <c r="AGD188" s="27"/>
      <c r="AGE188" s="27"/>
      <c r="AGF188" s="27"/>
      <c r="AGG188" s="27"/>
      <c r="AGH188" s="27"/>
      <c r="AGI188" s="27"/>
      <c r="AGJ188" s="27"/>
      <c r="AGK188" s="27"/>
      <c r="AGL188" s="27"/>
      <c r="AGM188" s="27"/>
      <c r="AGN188" s="27"/>
      <c r="AGO188" s="27"/>
      <c r="AGP188" s="27"/>
      <c r="AGQ188" s="27"/>
      <c r="AGR188" s="27"/>
      <c r="AGS188" s="27"/>
      <c r="AGT188" s="27"/>
      <c r="AGU188" s="27"/>
      <c r="AGV188" s="27"/>
      <c r="AGW188" s="27"/>
      <c r="AGX188" s="27"/>
      <c r="AGY188" s="27"/>
      <c r="AGZ188" s="27"/>
      <c r="AHA188" s="27"/>
      <c r="AHB188" s="27"/>
      <c r="AHC188" s="27"/>
      <c r="AHD188" s="27"/>
      <c r="AHE188" s="27"/>
      <c r="AHF188" s="27"/>
      <c r="AHG188" s="27"/>
      <c r="AHH188" s="27"/>
      <c r="AHI188" s="27"/>
      <c r="AHJ188" s="27"/>
      <c r="AHK188" s="27"/>
      <c r="AHL188" s="27"/>
      <c r="AHM188" s="27"/>
      <c r="AHN188" s="27"/>
      <c r="AHO188" s="27"/>
      <c r="AHP188" s="27"/>
      <c r="AHQ188" s="27"/>
      <c r="AHR188" s="27"/>
      <c r="AHS188" s="27"/>
      <c r="AHT188" s="27"/>
      <c r="AHU188" s="27"/>
      <c r="AHV188" s="27"/>
      <c r="AHW188" s="27"/>
      <c r="AHX188" s="27"/>
      <c r="AHY188" s="27"/>
      <c r="AHZ188" s="27"/>
      <c r="AIA188" s="27"/>
      <c r="AIB188" s="27"/>
      <c r="AIC188" s="27"/>
      <c r="AID188" s="27"/>
      <c r="AIE188" s="27"/>
      <c r="AIF188" s="27"/>
      <c r="AIG188" s="27"/>
      <c r="AIH188" s="27"/>
      <c r="AII188" s="27"/>
      <c r="AIJ188" s="27"/>
      <c r="AIK188" s="27"/>
      <c r="AIL188" s="27"/>
      <c r="AIM188" s="27"/>
      <c r="AIN188" s="27"/>
      <c r="AIO188" s="27"/>
      <c r="AIP188" s="27"/>
      <c r="AIQ188" s="27"/>
      <c r="AIR188" s="27"/>
      <c r="AIS188" s="27"/>
      <c r="AIT188" s="27"/>
      <c r="AIU188" s="27"/>
      <c r="AIV188" s="27"/>
      <c r="AIW188" s="27"/>
      <c r="AIX188" s="27"/>
      <c r="AIY188" s="27"/>
      <c r="AIZ188" s="27"/>
      <c r="AJA188" s="27"/>
      <c r="AJB188" s="27"/>
      <c r="AJC188" s="27"/>
      <c r="AJD188" s="27"/>
      <c r="AJE188" s="27"/>
      <c r="AJF188" s="27"/>
      <c r="AJG188" s="27"/>
      <c r="AJH188" s="27"/>
      <c r="AJI188" s="27"/>
      <c r="AJJ188" s="27"/>
      <c r="AJK188" s="27"/>
      <c r="AJL188" s="27"/>
      <c r="AJM188" s="27"/>
      <c r="AJN188" s="27"/>
      <c r="AJO188" s="27"/>
      <c r="AJP188" s="27"/>
      <c r="AJQ188" s="27"/>
      <c r="AJR188" s="27"/>
      <c r="AJS188" s="27"/>
      <c r="AJT188" s="27"/>
      <c r="AJU188" s="27"/>
      <c r="AJV188" s="27"/>
      <c r="AJW188" s="27"/>
      <c r="AJX188" s="27"/>
      <c r="AJY188" s="27"/>
      <c r="AJZ188" s="27"/>
      <c r="AKA188" s="27"/>
      <c r="AKB188" s="27"/>
      <c r="AKC188" s="27"/>
      <c r="AKD188" s="27"/>
      <c r="AKE188" s="27"/>
      <c r="AKF188" s="27"/>
      <c r="AKG188" s="27"/>
      <c r="AKH188" s="27"/>
      <c r="AKI188" s="27"/>
      <c r="AKJ188" s="27"/>
      <c r="AKK188" s="27"/>
      <c r="AKL188" s="27"/>
      <c r="AKM188" s="27"/>
      <c r="AKN188" s="27"/>
      <c r="AKO188" s="27"/>
      <c r="AKP188" s="27"/>
      <c r="AKQ188" s="27"/>
      <c r="AKR188" s="27"/>
      <c r="AKS188" s="27"/>
      <c r="AKT188" s="27"/>
      <c r="AKU188" s="27"/>
      <c r="AKV188" s="27"/>
      <c r="AKW188" s="27"/>
      <c r="AKX188" s="27"/>
      <c r="AKY188" s="27"/>
      <c r="AKZ188" s="27"/>
      <c r="ALA188" s="27"/>
      <c r="ALB188" s="27"/>
      <c r="ALC188" s="27"/>
      <c r="ALD188" s="27"/>
      <c r="ALE188" s="27"/>
      <c r="ALF188" s="27"/>
      <c r="ALG188" s="27"/>
      <c r="ALH188" s="27"/>
      <c r="ALI188" s="27"/>
      <c r="ALJ188" s="27"/>
      <c r="ALK188" s="27"/>
      <c r="ALL188" s="27"/>
      <c r="ALM188" s="27"/>
      <c r="ALN188" s="27"/>
      <c r="ALO188" s="27"/>
      <c r="ALP188" s="27"/>
      <c r="ALQ188" s="27"/>
      <c r="ALR188" s="27"/>
      <c r="ALS188" s="27"/>
    </row>
    <row r="189" spans="1:1007" ht="27.75" customHeight="1" thickBot="1" x14ac:dyDescent="0.25">
      <c r="A189" s="547"/>
      <c r="B189" s="549"/>
      <c r="C189" s="551"/>
      <c r="D189" s="553"/>
      <c r="E189" s="555"/>
      <c r="F189" s="557"/>
      <c r="G189" s="688"/>
      <c r="H189" s="559"/>
      <c r="I189" s="559"/>
      <c r="J189" s="545"/>
      <c r="K189" s="349" t="s">
        <v>11</v>
      </c>
      <c r="L189" s="15">
        <f t="shared" ref="L189:W189" si="45">SUM(L187:L188)</f>
        <v>450</v>
      </c>
      <c r="M189" s="347">
        <f t="shared" si="45"/>
        <v>0</v>
      </c>
      <c r="N189" s="347">
        <f t="shared" si="45"/>
        <v>0</v>
      </c>
      <c r="O189" s="16">
        <f t="shared" si="45"/>
        <v>450</v>
      </c>
      <c r="P189" s="15">
        <f t="shared" si="45"/>
        <v>1150</v>
      </c>
      <c r="Q189" s="347">
        <f t="shared" si="45"/>
        <v>0</v>
      </c>
      <c r="R189" s="347">
        <f t="shared" si="45"/>
        <v>0</v>
      </c>
      <c r="S189" s="16">
        <f t="shared" si="45"/>
        <v>1150</v>
      </c>
      <c r="T189" s="15">
        <f t="shared" si="45"/>
        <v>1164</v>
      </c>
      <c r="U189" s="347">
        <f t="shared" si="45"/>
        <v>0</v>
      </c>
      <c r="V189" s="347">
        <f t="shared" si="45"/>
        <v>0</v>
      </c>
      <c r="W189" s="16">
        <f t="shared" si="45"/>
        <v>1164</v>
      </c>
      <c r="X189" s="27"/>
      <c r="Y189" s="27"/>
      <c r="Z189" s="27"/>
      <c r="AA189" s="27"/>
      <c r="AB189" s="27"/>
      <c r="AC189" s="27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40"/>
      <c r="AV189" s="39"/>
      <c r="AW189" s="39"/>
      <c r="AX189" s="39"/>
      <c r="AY189" s="39"/>
      <c r="AZ189" s="39"/>
      <c r="BA189" s="39"/>
      <c r="BB189" s="39"/>
      <c r="BC189" s="39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7"/>
      <c r="HW189" s="27"/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7"/>
      <c r="IJ189" s="27"/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7"/>
      <c r="IW189" s="27"/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7"/>
      <c r="JJ189" s="27"/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7"/>
      <c r="JW189" s="27"/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7"/>
      <c r="KJ189" s="27"/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7"/>
      <c r="KW189" s="27"/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7"/>
      <c r="LJ189" s="27"/>
      <c r="LK189" s="27"/>
      <c r="LL189" s="27"/>
      <c r="LM189" s="27"/>
      <c r="LN189" s="27"/>
      <c r="LO189" s="27"/>
      <c r="LP189" s="27"/>
      <c r="LQ189" s="27"/>
      <c r="LR189" s="27"/>
      <c r="LS189" s="27"/>
      <c r="LT189" s="27"/>
      <c r="LU189" s="27"/>
      <c r="LV189" s="27"/>
      <c r="LW189" s="27"/>
      <c r="LX189" s="27"/>
      <c r="LY189" s="27"/>
      <c r="LZ189" s="27"/>
      <c r="MA189" s="27"/>
      <c r="MB189" s="27"/>
      <c r="MC189" s="27"/>
      <c r="MD189" s="27"/>
      <c r="ME189" s="27"/>
      <c r="MF189" s="27"/>
      <c r="MG189" s="27"/>
      <c r="MH189" s="27"/>
      <c r="MI189" s="27"/>
      <c r="MJ189" s="27"/>
      <c r="MK189" s="27"/>
      <c r="ML189" s="27"/>
      <c r="MM189" s="27"/>
      <c r="MN189" s="27"/>
      <c r="MO189" s="27"/>
      <c r="MP189" s="27"/>
      <c r="MQ189" s="27"/>
      <c r="MR189" s="27"/>
      <c r="MS189" s="27"/>
      <c r="MT189" s="27"/>
      <c r="MU189" s="27"/>
      <c r="MV189" s="27"/>
      <c r="MW189" s="27"/>
      <c r="MX189" s="27"/>
      <c r="MY189" s="27"/>
      <c r="MZ189" s="27"/>
      <c r="NA189" s="27"/>
      <c r="NB189" s="27"/>
      <c r="NC189" s="27"/>
      <c r="ND189" s="27"/>
      <c r="NE189" s="27"/>
      <c r="NF189" s="27"/>
      <c r="NG189" s="27"/>
      <c r="NH189" s="27"/>
      <c r="NI189" s="27"/>
      <c r="NJ189" s="27"/>
      <c r="NK189" s="27"/>
      <c r="NL189" s="27"/>
      <c r="NM189" s="27"/>
      <c r="NN189" s="27"/>
      <c r="NO189" s="27"/>
      <c r="NP189" s="27"/>
      <c r="NQ189" s="27"/>
      <c r="NR189" s="27"/>
      <c r="NS189" s="27"/>
      <c r="NT189" s="27"/>
      <c r="NU189" s="27"/>
      <c r="NV189" s="27"/>
      <c r="NW189" s="27"/>
      <c r="NX189" s="27"/>
      <c r="NY189" s="27"/>
      <c r="NZ189" s="27"/>
      <c r="OA189" s="27"/>
      <c r="OB189" s="27"/>
      <c r="OC189" s="27"/>
      <c r="OD189" s="27"/>
      <c r="OE189" s="27"/>
      <c r="OF189" s="27"/>
      <c r="OG189" s="27"/>
      <c r="OH189" s="27"/>
      <c r="OI189" s="27"/>
      <c r="OJ189" s="27"/>
      <c r="OK189" s="27"/>
      <c r="OL189" s="27"/>
      <c r="OM189" s="27"/>
      <c r="ON189" s="27"/>
      <c r="OO189" s="27"/>
      <c r="OP189" s="27"/>
      <c r="OQ189" s="27"/>
      <c r="OR189" s="27"/>
      <c r="OS189" s="27"/>
      <c r="OT189" s="27"/>
      <c r="OU189" s="27"/>
      <c r="OV189" s="27"/>
      <c r="OW189" s="27"/>
      <c r="OX189" s="27"/>
      <c r="OY189" s="27"/>
      <c r="OZ189" s="27"/>
      <c r="PA189" s="27"/>
      <c r="PB189" s="27"/>
      <c r="PC189" s="27"/>
      <c r="PD189" s="27"/>
      <c r="PE189" s="27"/>
      <c r="PF189" s="27"/>
      <c r="PG189" s="27"/>
      <c r="PH189" s="27"/>
      <c r="PI189" s="27"/>
      <c r="PJ189" s="27"/>
      <c r="PK189" s="27"/>
      <c r="PL189" s="27"/>
      <c r="PM189" s="27"/>
      <c r="PN189" s="27"/>
      <c r="PO189" s="27"/>
      <c r="PP189" s="27"/>
      <c r="PQ189" s="27"/>
      <c r="PR189" s="27"/>
      <c r="PS189" s="27"/>
      <c r="PT189" s="27"/>
      <c r="PU189" s="27"/>
      <c r="PV189" s="27"/>
      <c r="PW189" s="27"/>
      <c r="PX189" s="27"/>
      <c r="PY189" s="27"/>
      <c r="PZ189" s="27"/>
      <c r="QA189" s="27"/>
      <c r="QB189" s="27"/>
      <c r="QC189" s="27"/>
      <c r="QD189" s="27"/>
      <c r="QE189" s="27"/>
      <c r="QF189" s="27"/>
      <c r="QG189" s="27"/>
      <c r="QH189" s="27"/>
      <c r="QI189" s="27"/>
      <c r="QJ189" s="27"/>
      <c r="QK189" s="27"/>
      <c r="QL189" s="27"/>
      <c r="QM189" s="27"/>
      <c r="QN189" s="27"/>
      <c r="QO189" s="27"/>
      <c r="QP189" s="27"/>
      <c r="QQ189" s="27"/>
      <c r="QR189" s="27"/>
      <c r="QS189" s="27"/>
      <c r="QT189" s="27"/>
      <c r="QU189" s="27"/>
      <c r="QV189" s="27"/>
      <c r="QW189" s="27"/>
      <c r="QX189" s="27"/>
      <c r="QY189" s="27"/>
      <c r="QZ189" s="27"/>
      <c r="RA189" s="27"/>
      <c r="RB189" s="27"/>
      <c r="RC189" s="27"/>
      <c r="RD189" s="27"/>
      <c r="RE189" s="27"/>
      <c r="RF189" s="27"/>
      <c r="RG189" s="27"/>
      <c r="RH189" s="27"/>
      <c r="RI189" s="27"/>
      <c r="RJ189" s="27"/>
      <c r="RK189" s="27"/>
      <c r="RL189" s="27"/>
      <c r="RM189" s="27"/>
      <c r="RN189" s="27"/>
      <c r="RO189" s="27"/>
      <c r="RP189" s="27"/>
      <c r="RQ189" s="27"/>
      <c r="RR189" s="27"/>
      <c r="RS189" s="27"/>
      <c r="RT189" s="27"/>
      <c r="RU189" s="27"/>
      <c r="RV189" s="27"/>
      <c r="RW189" s="27"/>
      <c r="RX189" s="27"/>
      <c r="RY189" s="27"/>
      <c r="RZ189" s="27"/>
      <c r="SA189" s="27"/>
      <c r="SB189" s="27"/>
      <c r="SC189" s="27"/>
      <c r="SD189" s="27"/>
      <c r="SE189" s="27"/>
      <c r="SF189" s="27"/>
      <c r="SG189" s="27"/>
      <c r="SH189" s="27"/>
      <c r="SI189" s="27"/>
      <c r="SJ189" s="27"/>
      <c r="SK189" s="27"/>
      <c r="SL189" s="27"/>
      <c r="SM189" s="27"/>
      <c r="SN189" s="27"/>
      <c r="SO189" s="27"/>
      <c r="SP189" s="27"/>
      <c r="SQ189" s="27"/>
      <c r="SR189" s="27"/>
      <c r="SS189" s="27"/>
      <c r="ST189" s="27"/>
      <c r="SU189" s="27"/>
      <c r="SV189" s="27"/>
      <c r="SW189" s="27"/>
      <c r="SX189" s="27"/>
      <c r="SY189" s="27"/>
      <c r="SZ189" s="27"/>
      <c r="TA189" s="27"/>
      <c r="TB189" s="27"/>
      <c r="TC189" s="27"/>
      <c r="TD189" s="27"/>
      <c r="TE189" s="27"/>
      <c r="TF189" s="27"/>
      <c r="TG189" s="27"/>
      <c r="TH189" s="27"/>
      <c r="TI189" s="27"/>
      <c r="TJ189" s="27"/>
      <c r="TK189" s="27"/>
      <c r="TL189" s="27"/>
      <c r="TM189" s="27"/>
      <c r="TN189" s="27"/>
      <c r="TO189" s="27"/>
      <c r="TP189" s="27"/>
      <c r="TQ189" s="27"/>
      <c r="TR189" s="27"/>
      <c r="TS189" s="27"/>
      <c r="TT189" s="27"/>
      <c r="TU189" s="27"/>
      <c r="TV189" s="27"/>
      <c r="TW189" s="27"/>
      <c r="TX189" s="27"/>
      <c r="TY189" s="27"/>
      <c r="TZ189" s="27"/>
      <c r="UA189" s="27"/>
      <c r="UB189" s="27"/>
      <c r="UC189" s="27"/>
      <c r="UD189" s="27"/>
      <c r="UE189" s="27"/>
      <c r="UF189" s="27"/>
      <c r="UG189" s="27"/>
      <c r="UH189" s="27"/>
      <c r="UI189" s="27"/>
      <c r="UJ189" s="27"/>
      <c r="UK189" s="27"/>
      <c r="UL189" s="27"/>
      <c r="UM189" s="27"/>
      <c r="UN189" s="27"/>
      <c r="UO189" s="27"/>
      <c r="UP189" s="27"/>
      <c r="UQ189" s="27"/>
      <c r="UR189" s="27"/>
      <c r="US189" s="27"/>
      <c r="UT189" s="27"/>
      <c r="UU189" s="27"/>
      <c r="UV189" s="27"/>
      <c r="UW189" s="27"/>
      <c r="UX189" s="27"/>
      <c r="UY189" s="27"/>
      <c r="UZ189" s="27"/>
      <c r="VA189" s="27"/>
      <c r="VB189" s="27"/>
      <c r="VC189" s="27"/>
      <c r="VD189" s="27"/>
      <c r="VE189" s="27"/>
      <c r="VF189" s="27"/>
      <c r="VG189" s="27"/>
      <c r="VH189" s="27"/>
      <c r="VI189" s="27"/>
      <c r="VJ189" s="27"/>
      <c r="VK189" s="27"/>
      <c r="VL189" s="27"/>
      <c r="VM189" s="27"/>
      <c r="VN189" s="27"/>
      <c r="VO189" s="27"/>
      <c r="VP189" s="27"/>
      <c r="VQ189" s="27"/>
      <c r="VR189" s="27"/>
      <c r="VS189" s="27"/>
      <c r="VT189" s="27"/>
      <c r="VU189" s="27"/>
      <c r="VV189" s="27"/>
      <c r="VW189" s="27"/>
      <c r="VX189" s="27"/>
      <c r="VY189" s="27"/>
      <c r="VZ189" s="27"/>
      <c r="WA189" s="27"/>
      <c r="WB189" s="27"/>
      <c r="WC189" s="27"/>
      <c r="WD189" s="27"/>
      <c r="WE189" s="27"/>
      <c r="WF189" s="27"/>
      <c r="WG189" s="27"/>
      <c r="WH189" s="27"/>
      <c r="WI189" s="27"/>
      <c r="WJ189" s="27"/>
      <c r="WK189" s="27"/>
      <c r="WL189" s="27"/>
      <c r="WM189" s="27"/>
      <c r="WN189" s="27"/>
      <c r="WO189" s="27"/>
      <c r="WP189" s="27"/>
      <c r="WQ189" s="27"/>
      <c r="WR189" s="27"/>
      <c r="WS189" s="27"/>
      <c r="WT189" s="27"/>
      <c r="WU189" s="27"/>
      <c r="WV189" s="27"/>
      <c r="WW189" s="27"/>
      <c r="WX189" s="27"/>
      <c r="WY189" s="27"/>
      <c r="WZ189" s="27"/>
      <c r="XA189" s="27"/>
      <c r="XB189" s="27"/>
      <c r="XC189" s="27"/>
      <c r="XD189" s="27"/>
      <c r="XE189" s="27"/>
      <c r="XF189" s="27"/>
      <c r="XG189" s="27"/>
      <c r="XH189" s="27"/>
      <c r="XI189" s="27"/>
      <c r="XJ189" s="27"/>
      <c r="XK189" s="27"/>
      <c r="XL189" s="27"/>
      <c r="XM189" s="27"/>
      <c r="XN189" s="27"/>
      <c r="XO189" s="27"/>
      <c r="XP189" s="27"/>
      <c r="XQ189" s="27"/>
      <c r="XR189" s="27"/>
      <c r="XS189" s="27"/>
      <c r="XT189" s="27"/>
      <c r="XU189" s="27"/>
      <c r="XV189" s="27"/>
      <c r="XW189" s="27"/>
      <c r="XX189" s="27"/>
      <c r="XY189" s="27"/>
      <c r="XZ189" s="27"/>
      <c r="YA189" s="27"/>
      <c r="YB189" s="27"/>
      <c r="YC189" s="27"/>
      <c r="YD189" s="27"/>
      <c r="YE189" s="27"/>
      <c r="YF189" s="27"/>
      <c r="YG189" s="27"/>
      <c r="YH189" s="27"/>
      <c r="YI189" s="27"/>
      <c r="YJ189" s="27"/>
      <c r="YK189" s="27"/>
      <c r="YL189" s="27"/>
      <c r="YM189" s="27"/>
      <c r="YN189" s="27"/>
      <c r="YO189" s="27"/>
      <c r="YP189" s="27"/>
      <c r="YQ189" s="27"/>
      <c r="YR189" s="27"/>
      <c r="YS189" s="27"/>
      <c r="YT189" s="27"/>
      <c r="YU189" s="27"/>
      <c r="YV189" s="27"/>
      <c r="YW189" s="27"/>
      <c r="YX189" s="27"/>
      <c r="YY189" s="27"/>
      <c r="YZ189" s="27"/>
      <c r="ZA189" s="27"/>
      <c r="ZB189" s="27"/>
      <c r="ZC189" s="27"/>
      <c r="ZD189" s="27"/>
      <c r="ZE189" s="27"/>
      <c r="ZF189" s="27"/>
      <c r="ZG189" s="27"/>
      <c r="ZH189" s="27"/>
      <c r="ZI189" s="27"/>
      <c r="ZJ189" s="27"/>
      <c r="ZK189" s="27"/>
      <c r="ZL189" s="27"/>
      <c r="ZM189" s="27"/>
      <c r="ZN189" s="27"/>
      <c r="ZO189" s="27"/>
      <c r="ZP189" s="27"/>
      <c r="ZQ189" s="27"/>
      <c r="ZR189" s="27"/>
      <c r="ZS189" s="27"/>
      <c r="ZT189" s="27"/>
      <c r="ZU189" s="27"/>
      <c r="ZV189" s="27"/>
      <c r="ZW189" s="27"/>
      <c r="ZX189" s="27"/>
      <c r="ZY189" s="27"/>
      <c r="ZZ189" s="27"/>
      <c r="AAA189" s="27"/>
      <c r="AAB189" s="27"/>
      <c r="AAC189" s="27"/>
      <c r="AAD189" s="27"/>
      <c r="AAE189" s="27"/>
      <c r="AAF189" s="27"/>
      <c r="AAG189" s="27"/>
      <c r="AAH189" s="27"/>
      <c r="AAI189" s="27"/>
      <c r="AAJ189" s="27"/>
      <c r="AAK189" s="27"/>
      <c r="AAL189" s="27"/>
      <c r="AAM189" s="27"/>
      <c r="AAN189" s="27"/>
      <c r="AAO189" s="27"/>
      <c r="AAP189" s="27"/>
      <c r="AAQ189" s="27"/>
      <c r="AAR189" s="27"/>
      <c r="AAS189" s="27"/>
      <c r="AAT189" s="27"/>
      <c r="AAU189" s="27"/>
      <c r="AAV189" s="27"/>
      <c r="AAW189" s="27"/>
      <c r="AAX189" s="27"/>
      <c r="AAY189" s="27"/>
      <c r="AAZ189" s="27"/>
      <c r="ABA189" s="27"/>
      <c r="ABB189" s="27"/>
      <c r="ABC189" s="27"/>
      <c r="ABD189" s="27"/>
      <c r="ABE189" s="27"/>
      <c r="ABF189" s="27"/>
      <c r="ABG189" s="27"/>
      <c r="ABH189" s="27"/>
      <c r="ABI189" s="27"/>
      <c r="ABJ189" s="27"/>
      <c r="ABK189" s="27"/>
      <c r="ABL189" s="27"/>
      <c r="ABM189" s="27"/>
      <c r="ABN189" s="27"/>
      <c r="ABO189" s="27"/>
      <c r="ABP189" s="27"/>
      <c r="ABQ189" s="27"/>
      <c r="ABR189" s="27"/>
      <c r="ABS189" s="27"/>
      <c r="ABT189" s="27"/>
      <c r="ABU189" s="27"/>
      <c r="ABV189" s="27"/>
      <c r="ABW189" s="27"/>
      <c r="ABX189" s="27"/>
      <c r="ABY189" s="27"/>
      <c r="ABZ189" s="27"/>
      <c r="ACA189" s="27"/>
      <c r="ACB189" s="27"/>
      <c r="ACC189" s="27"/>
      <c r="ACD189" s="27"/>
      <c r="ACE189" s="27"/>
      <c r="ACF189" s="27"/>
      <c r="ACG189" s="27"/>
      <c r="ACH189" s="27"/>
      <c r="ACI189" s="27"/>
      <c r="ACJ189" s="27"/>
      <c r="ACK189" s="27"/>
      <c r="ACL189" s="27"/>
      <c r="ACM189" s="27"/>
      <c r="ACN189" s="27"/>
      <c r="ACO189" s="27"/>
      <c r="ACP189" s="27"/>
      <c r="ACQ189" s="27"/>
      <c r="ACR189" s="27"/>
      <c r="ACS189" s="27"/>
      <c r="ACT189" s="27"/>
      <c r="ACU189" s="27"/>
      <c r="ACV189" s="27"/>
      <c r="ACW189" s="27"/>
      <c r="ACX189" s="27"/>
      <c r="ACY189" s="27"/>
      <c r="ACZ189" s="27"/>
      <c r="ADA189" s="27"/>
      <c r="ADB189" s="27"/>
      <c r="ADC189" s="27"/>
      <c r="ADD189" s="27"/>
      <c r="ADE189" s="27"/>
      <c r="ADF189" s="27"/>
      <c r="ADG189" s="27"/>
      <c r="ADH189" s="27"/>
      <c r="ADI189" s="27"/>
      <c r="ADJ189" s="27"/>
      <c r="ADK189" s="27"/>
      <c r="ADL189" s="27"/>
      <c r="ADM189" s="27"/>
      <c r="ADN189" s="27"/>
      <c r="ADO189" s="27"/>
      <c r="ADP189" s="27"/>
      <c r="ADQ189" s="27"/>
      <c r="ADR189" s="27"/>
      <c r="ADS189" s="27"/>
      <c r="ADT189" s="27"/>
      <c r="ADU189" s="27"/>
      <c r="ADV189" s="27"/>
      <c r="ADW189" s="27"/>
      <c r="ADX189" s="27"/>
      <c r="ADY189" s="27"/>
      <c r="ADZ189" s="27"/>
      <c r="AEA189" s="27"/>
      <c r="AEB189" s="27"/>
      <c r="AEC189" s="27"/>
      <c r="AED189" s="27"/>
      <c r="AEE189" s="27"/>
      <c r="AEF189" s="27"/>
      <c r="AEG189" s="27"/>
      <c r="AEH189" s="27"/>
      <c r="AEI189" s="27"/>
      <c r="AEJ189" s="27"/>
      <c r="AEK189" s="27"/>
      <c r="AEL189" s="27"/>
      <c r="AEM189" s="27"/>
      <c r="AEN189" s="27"/>
      <c r="AEO189" s="27"/>
      <c r="AEP189" s="27"/>
      <c r="AEQ189" s="27"/>
      <c r="AER189" s="27"/>
      <c r="AES189" s="27"/>
      <c r="AET189" s="27"/>
      <c r="AEU189" s="27"/>
      <c r="AEV189" s="27"/>
      <c r="AEW189" s="27"/>
      <c r="AEX189" s="27"/>
      <c r="AEY189" s="27"/>
      <c r="AEZ189" s="27"/>
      <c r="AFA189" s="27"/>
      <c r="AFB189" s="27"/>
      <c r="AFC189" s="27"/>
      <c r="AFD189" s="27"/>
      <c r="AFE189" s="27"/>
      <c r="AFF189" s="27"/>
      <c r="AFG189" s="27"/>
      <c r="AFH189" s="27"/>
      <c r="AFI189" s="27"/>
      <c r="AFJ189" s="27"/>
      <c r="AFK189" s="27"/>
      <c r="AFL189" s="27"/>
      <c r="AFM189" s="27"/>
      <c r="AFN189" s="27"/>
      <c r="AFO189" s="27"/>
      <c r="AFP189" s="27"/>
      <c r="AFQ189" s="27"/>
      <c r="AFR189" s="27"/>
      <c r="AFS189" s="27"/>
      <c r="AFT189" s="27"/>
      <c r="AFU189" s="27"/>
      <c r="AFV189" s="27"/>
      <c r="AFW189" s="27"/>
      <c r="AFX189" s="27"/>
      <c r="AFY189" s="27"/>
      <c r="AFZ189" s="27"/>
      <c r="AGA189" s="27"/>
      <c r="AGB189" s="27"/>
      <c r="AGC189" s="27"/>
      <c r="AGD189" s="27"/>
      <c r="AGE189" s="27"/>
      <c r="AGF189" s="27"/>
      <c r="AGG189" s="27"/>
      <c r="AGH189" s="27"/>
      <c r="AGI189" s="27"/>
      <c r="AGJ189" s="27"/>
      <c r="AGK189" s="27"/>
      <c r="AGL189" s="27"/>
      <c r="AGM189" s="27"/>
      <c r="AGN189" s="27"/>
      <c r="AGO189" s="27"/>
      <c r="AGP189" s="27"/>
      <c r="AGQ189" s="27"/>
      <c r="AGR189" s="27"/>
      <c r="AGS189" s="27"/>
      <c r="AGT189" s="27"/>
      <c r="AGU189" s="27"/>
      <c r="AGV189" s="27"/>
      <c r="AGW189" s="27"/>
      <c r="AGX189" s="27"/>
      <c r="AGY189" s="27"/>
      <c r="AGZ189" s="27"/>
      <c r="AHA189" s="27"/>
      <c r="AHB189" s="27"/>
      <c r="AHC189" s="27"/>
      <c r="AHD189" s="27"/>
      <c r="AHE189" s="27"/>
      <c r="AHF189" s="27"/>
      <c r="AHG189" s="27"/>
      <c r="AHH189" s="27"/>
      <c r="AHI189" s="27"/>
      <c r="AHJ189" s="27"/>
      <c r="AHK189" s="27"/>
      <c r="AHL189" s="27"/>
      <c r="AHM189" s="27"/>
      <c r="AHN189" s="27"/>
      <c r="AHO189" s="27"/>
      <c r="AHP189" s="27"/>
      <c r="AHQ189" s="27"/>
      <c r="AHR189" s="27"/>
      <c r="AHS189" s="27"/>
      <c r="AHT189" s="27"/>
      <c r="AHU189" s="27"/>
      <c r="AHV189" s="27"/>
      <c r="AHW189" s="27"/>
      <c r="AHX189" s="27"/>
      <c r="AHY189" s="27"/>
      <c r="AHZ189" s="27"/>
      <c r="AIA189" s="27"/>
      <c r="AIB189" s="27"/>
      <c r="AIC189" s="27"/>
      <c r="AID189" s="27"/>
      <c r="AIE189" s="27"/>
      <c r="AIF189" s="27"/>
      <c r="AIG189" s="27"/>
      <c r="AIH189" s="27"/>
      <c r="AII189" s="27"/>
      <c r="AIJ189" s="27"/>
      <c r="AIK189" s="27"/>
      <c r="AIL189" s="27"/>
      <c r="AIM189" s="27"/>
      <c r="AIN189" s="27"/>
      <c r="AIO189" s="27"/>
      <c r="AIP189" s="27"/>
      <c r="AIQ189" s="27"/>
      <c r="AIR189" s="27"/>
      <c r="AIS189" s="27"/>
      <c r="AIT189" s="27"/>
      <c r="AIU189" s="27"/>
      <c r="AIV189" s="27"/>
      <c r="AIW189" s="27"/>
      <c r="AIX189" s="27"/>
      <c r="AIY189" s="27"/>
      <c r="AIZ189" s="27"/>
      <c r="AJA189" s="27"/>
      <c r="AJB189" s="27"/>
      <c r="AJC189" s="27"/>
      <c r="AJD189" s="27"/>
      <c r="AJE189" s="27"/>
      <c r="AJF189" s="27"/>
      <c r="AJG189" s="27"/>
      <c r="AJH189" s="27"/>
      <c r="AJI189" s="27"/>
      <c r="AJJ189" s="27"/>
      <c r="AJK189" s="27"/>
      <c r="AJL189" s="27"/>
      <c r="AJM189" s="27"/>
      <c r="AJN189" s="27"/>
      <c r="AJO189" s="27"/>
      <c r="AJP189" s="27"/>
      <c r="AJQ189" s="27"/>
      <c r="AJR189" s="27"/>
      <c r="AJS189" s="27"/>
      <c r="AJT189" s="27"/>
      <c r="AJU189" s="27"/>
      <c r="AJV189" s="27"/>
      <c r="AJW189" s="27"/>
      <c r="AJX189" s="27"/>
      <c r="AJY189" s="27"/>
      <c r="AJZ189" s="27"/>
      <c r="AKA189" s="27"/>
      <c r="AKB189" s="27"/>
      <c r="AKC189" s="27"/>
      <c r="AKD189" s="27"/>
      <c r="AKE189" s="27"/>
      <c r="AKF189" s="27"/>
      <c r="AKG189" s="27"/>
      <c r="AKH189" s="27"/>
      <c r="AKI189" s="27"/>
      <c r="AKJ189" s="27"/>
      <c r="AKK189" s="27"/>
      <c r="AKL189" s="27"/>
      <c r="AKM189" s="27"/>
      <c r="AKN189" s="27"/>
      <c r="AKO189" s="27"/>
      <c r="AKP189" s="27"/>
      <c r="AKQ189" s="27"/>
      <c r="AKR189" s="27"/>
      <c r="AKS189" s="27"/>
      <c r="AKT189" s="27"/>
      <c r="AKU189" s="27"/>
      <c r="AKV189" s="27"/>
      <c r="AKW189" s="27"/>
      <c r="AKX189" s="27"/>
      <c r="AKY189" s="27"/>
      <c r="AKZ189" s="27"/>
      <c r="ALA189" s="27"/>
      <c r="ALB189" s="27"/>
      <c r="ALC189" s="27"/>
      <c r="ALD189" s="27"/>
      <c r="ALE189" s="27"/>
      <c r="ALF189" s="27"/>
      <c r="ALG189" s="27"/>
      <c r="ALH189" s="27"/>
      <c r="ALI189" s="27"/>
      <c r="ALJ189" s="27"/>
      <c r="ALK189" s="27"/>
      <c r="ALL189" s="27"/>
      <c r="ALM189" s="27"/>
      <c r="ALN189" s="27"/>
      <c r="ALO189" s="27"/>
      <c r="ALP189" s="27"/>
      <c r="ALQ189" s="27"/>
      <c r="ALR189" s="27"/>
      <c r="ALS189" s="27"/>
    </row>
    <row r="190" spans="1:1007" ht="19.5" customHeight="1" thickBot="1" x14ac:dyDescent="0.25">
      <c r="A190" s="546" t="s">
        <v>14</v>
      </c>
      <c r="B190" s="548" t="s">
        <v>15</v>
      </c>
      <c r="C190" s="550" t="s">
        <v>15</v>
      </c>
      <c r="D190" s="552" t="s">
        <v>507</v>
      </c>
      <c r="E190" s="554" t="s">
        <v>513</v>
      </c>
      <c r="F190" s="556" t="s">
        <v>184</v>
      </c>
      <c r="G190" s="722" t="s">
        <v>83</v>
      </c>
      <c r="H190" s="558" t="s">
        <v>18</v>
      </c>
      <c r="I190" s="558" t="s">
        <v>19</v>
      </c>
      <c r="J190" s="543" t="s">
        <v>511</v>
      </c>
      <c r="K190" s="147" t="s">
        <v>22</v>
      </c>
      <c r="L190" s="148">
        <f>+M190+O190</f>
        <v>56</v>
      </c>
      <c r="M190" s="376">
        <v>0</v>
      </c>
      <c r="N190" s="376">
        <v>0</v>
      </c>
      <c r="O190" s="389">
        <v>56</v>
      </c>
      <c r="P190" s="148">
        <f>+Q190+S190</f>
        <v>400</v>
      </c>
      <c r="Q190" s="376">
        <v>0</v>
      </c>
      <c r="R190" s="376">
        <v>0</v>
      </c>
      <c r="S190" s="389">
        <v>400</v>
      </c>
      <c r="T190" s="148">
        <f>+U190+W190</f>
        <v>0</v>
      </c>
      <c r="U190" s="376">
        <v>0</v>
      </c>
      <c r="V190" s="376">
        <v>0</v>
      </c>
      <c r="W190" s="389">
        <v>0</v>
      </c>
      <c r="X190" s="27"/>
      <c r="Y190" s="27"/>
      <c r="Z190" s="27"/>
      <c r="AA190" s="27"/>
      <c r="AB190" s="27"/>
      <c r="AC190" s="27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40"/>
      <c r="AV190" s="39"/>
      <c r="AW190" s="39"/>
      <c r="AX190" s="39"/>
      <c r="AY190" s="39"/>
      <c r="AZ190" s="39"/>
      <c r="BA190" s="39"/>
      <c r="BB190" s="39"/>
      <c r="BC190" s="39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7"/>
      <c r="IJ190" s="27"/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7"/>
      <c r="IW190" s="27"/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7"/>
      <c r="JJ190" s="27"/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7"/>
      <c r="JW190" s="27"/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7"/>
      <c r="KJ190" s="27"/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7"/>
      <c r="KW190" s="27"/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7"/>
      <c r="LJ190" s="27"/>
      <c r="LK190" s="27"/>
      <c r="LL190" s="27"/>
      <c r="LM190" s="27"/>
      <c r="LN190" s="27"/>
      <c r="LO190" s="27"/>
      <c r="LP190" s="27"/>
      <c r="LQ190" s="27"/>
      <c r="LR190" s="27"/>
      <c r="LS190" s="27"/>
      <c r="LT190" s="27"/>
      <c r="LU190" s="27"/>
      <c r="LV190" s="27"/>
      <c r="LW190" s="27"/>
      <c r="LX190" s="27"/>
      <c r="LY190" s="27"/>
      <c r="LZ190" s="27"/>
      <c r="MA190" s="27"/>
      <c r="MB190" s="27"/>
      <c r="MC190" s="27"/>
      <c r="MD190" s="27"/>
      <c r="ME190" s="27"/>
      <c r="MF190" s="27"/>
      <c r="MG190" s="27"/>
      <c r="MH190" s="27"/>
      <c r="MI190" s="27"/>
      <c r="MJ190" s="27"/>
      <c r="MK190" s="27"/>
      <c r="ML190" s="27"/>
      <c r="MM190" s="27"/>
      <c r="MN190" s="27"/>
      <c r="MO190" s="27"/>
      <c r="MP190" s="27"/>
      <c r="MQ190" s="27"/>
      <c r="MR190" s="27"/>
      <c r="MS190" s="27"/>
      <c r="MT190" s="27"/>
      <c r="MU190" s="27"/>
      <c r="MV190" s="27"/>
      <c r="MW190" s="27"/>
      <c r="MX190" s="27"/>
      <c r="MY190" s="27"/>
      <c r="MZ190" s="27"/>
      <c r="NA190" s="27"/>
      <c r="NB190" s="27"/>
      <c r="NC190" s="27"/>
      <c r="ND190" s="27"/>
      <c r="NE190" s="27"/>
      <c r="NF190" s="27"/>
      <c r="NG190" s="27"/>
      <c r="NH190" s="27"/>
      <c r="NI190" s="27"/>
      <c r="NJ190" s="27"/>
      <c r="NK190" s="27"/>
      <c r="NL190" s="27"/>
      <c r="NM190" s="27"/>
      <c r="NN190" s="27"/>
      <c r="NO190" s="27"/>
      <c r="NP190" s="27"/>
      <c r="NQ190" s="27"/>
      <c r="NR190" s="27"/>
      <c r="NS190" s="27"/>
      <c r="NT190" s="27"/>
      <c r="NU190" s="27"/>
      <c r="NV190" s="27"/>
      <c r="NW190" s="27"/>
      <c r="NX190" s="27"/>
      <c r="NY190" s="27"/>
      <c r="NZ190" s="27"/>
      <c r="OA190" s="27"/>
      <c r="OB190" s="27"/>
      <c r="OC190" s="27"/>
      <c r="OD190" s="27"/>
      <c r="OE190" s="27"/>
      <c r="OF190" s="27"/>
      <c r="OG190" s="27"/>
      <c r="OH190" s="27"/>
      <c r="OI190" s="27"/>
      <c r="OJ190" s="27"/>
      <c r="OK190" s="27"/>
      <c r="OL190" s="27"/>
      <c r="OM190" s="27"/>
      <c r="ON190" s="27"/>
      <c r="OO190" s="27"/>
      <c r="OP190" s="27"/>
      <c r="OQ190" s="27"/>
      <c r="OR190" s="27"/>
      <c r="OS190" s="27"/>
      <c r="OT190" s="27"/>
      <c r="OU190" s="27"/>
      <c r="OV190" s="27"/>
      <c r="OW190" s="27"/>
      <c r="OX190" s="27"/>
      <c r="OY190" s="27"/>
      <c r="OZ190" s="27"/>
      <c r="PA190" s="27"/>
      <c r="PB190" s="27"/>
      <c r="PC190" s="27"/>
      <c r="PD190" s="27"/>
      <c r="PE190" s="27"/>
      <c r="PF190" s="27"/>
      <c r="PG190" s="27"/>
      <c r="PH190" s="27"/>
      <c r="PI190" s="27"/>
      <c r="PJ190" s="27"/>
      <c r="PK190" s="27"/>
      <c r="PL190" s="27"/>
      <c r="PM190" s="27"/>
      <c r="PN190" s="27"/>
      <c r="PO190" s="27"/>
      <c r="PP190" s="27"/>
      <c r="PQ190" s="27"/>
      <c r="PR190" s="27"/>
      <c r="PS190" s="27"/>
      <c r="PT190" s="27"/>
      <c r="PU190" s="27"/>
      <c r="PV190" s="27"/>
      <c r="PW190" s="27"/>
      <c r="PX190" s="27"/>
      <c r="PY190" s="27"/>
      <c r="PZ190" s="27"/>
      <c r="QA190" s="27"/>
      <c r="QB190" s="27"/>
      <c r="QC190" s="27"/>
      <c r="QD190" s="27"/>
      <c r="QE190" s="27"/>
      <c r="QF190" s="27"/>
      <c r="QG190" s="27"/>
      <c r="QH190" s="27"/>
      <c r="QI190" s="27"/>
      <c r="QJ190" s="27"/>
      <c r="QK190" s="27"/>
      <c r="QL190" s="27"/>
      <c r="QM190" s="27"/>
      <c r="QN190" s="27"/>
      <c r="QO190" s="27"/>
      <c r="QP190" s="27"/>
      <c r="QQ190" s="27"/>
      <c r="QR190" s="27"/>
      <c r="QS190" s="27"/>
      <c r="QT190" s="27"/>
      <c r="QU190" s="27"/>
      <c r="QV190" s="27"/>
      <c r="QW190" s="27"/>
      <c r="QX190" s="27"/>
      <c r="QY190" s="27"/>
      <c r="QZ190" s="27"/>
      <c r="RA190" s="27"/>
      <c r="RB190" s="27"/>
      <c r="RC190" s="27"/>
      <c r="RD190" s="27"/>
      <c r="RE190" s="27"/>
      <c r="RF190" s="27"/>
      <c r="RG190" s="27"/>
      <c r="RH190" s="27"/>
      <c r="RI190" s="27"/>
      <c r="RJ190" s="27"/>
      <c r="RK190" s="27"/>
      <c r="RL190" s="27"/>
      <c r="RM190" s="27"/>
      <c r="RN190" s="27"/>
      <c r="RO190" s="27"/>
      <c r="RP190" s="27"/>
      <c r="RQ190" s="27"/>
      <c r="RR190" s="27"/>
      <c r="RS190" s="27"/>
      <c r="RT190" s="27"/>
      <c r="RU190" s="27"/>
      <c r="RV190" s="27"/>
      <c r="RW190" s="27"/>
      <c r="RX190" s="27"/>
      <c r="RY190" s="27"/>
      <c r="RZ190" s="27"/>
      <c r="SA190" s="27"/>
      <c r="SB190" s="27"/>
      <c r="SC190" s="27"/>
      <c r="SD190" s="27"/>
      <c r="SE190" s="27"/>
      <c r="SF190" s="27"/>
      <c r="SG190" s="27"/>
      <c r="SH190" s="27"/>
      <c r="SI190" s="27"/>
      <c r="SJ190" s="27"/>
      <c r="SK190" s="27"/>
      <c r="SL190" s="27"/>
      <c r="SM190" s="27"/>
      <c r="SN190" s="27"/>
      <c r="SO190" s="27"/>
      <c r="SP190" s="27"/>
      <c r="SQ190" s="27"/>
      <c r="SR190" s="27"/>
      <c r="SS190" s="27"/>
      <c r="ST190" s="27"/>
      <c r="SU190" s="27"/>
      <c r="SV190" s="27"/>
      <c r="SW190" s="27"/>
      <c r="SX190" s="27"/>
      <c r="SY190" s="27"/>
      <c r="SZ190" s="27"/>
      <c r="TA190" s="27"/>
      <c r="TB190" s="27"/>
      <c r="TC190" s="27"/>
      <c r="TD190" s="27"/>
      <c r="TE190" s="27"/>
      <c r="TF190" s="27"/>
      <c r="TG190" s="27"/>
      <c r="TH190" s="27"/>
      <c r="TI190" s="27"/>
      <c r="TJ190" s="27"/>
      <c r="TK190" s="27"/>
      <c r="TL190" s="27"/>
      <c r="TM190" s="27"/>
      <c r="TN190" s="27"/>
      <c r="TO190" s="27"/>
      <c r="TP190" s="27"/>
      <c r="TQ190" s="27"/>
      <c r="TR190" s="27"/>
      <c r="TS190" s="27"/>
      <c r="TT190" s="27"/>
      <c r="TU190" s="27"/>
      <c r="TV190" s="27"/>
      <c r="TW190" s="27"/>
      <c r="TX190" s="27"/>
      <c r="TY190" s="27"/>
      <c r="TZ190" s="27"/>
      <c r="UA190" s="27"/>
      <c r="UB190" s="27"/>
      <c r="UC190" s="27"/>
      <c r="UD190" s="27"/>
      <c r="UE190" s="27"/>
      <c r="UF190" s="27"/>
      <c r="UG190" s="27"/>
      <c r="UH190" s="27"/>
      <c r="UI190" s="27"/>
      <c r="UJ190" s="27"/>
      <c r="UK190" s="27"/>
      <c r="UL190" s="27"/>
      <c r="UM190" s="27"/>
      <c r="UN190" s="27"/>
      <c r="UO190" s="27"/>
      <c r="UP190" s="27"/>
      <c r="UQ190" s="27"/>
      <c r="UR190" s="27"/>
      <c r="US190" s="27"/>
      <c r="UT190" s="27"/>
      <c r="UU190" s="27"/>
      <c r="UV190" s="27"/>
      <c r="UW190" s="27"/>
      <c r="UX190" s="27"/>
      <c r="UY190" s="27"/>
      <c r="UZ190" s="27"/>
      <c r="VA190" s="27"/>
      <c r="VB190" s="27"/>
      <c r="VC190" s="27"/>
      <c r="VD190" s="27"/>
      <c r="VE190" s="27"/>
      <c r="VF190" s="27"/>
      <c r="VG190" s="27"/>
      <c r="VH190" s="27"/>
      <c r="VI190" s="27"/>
      <c r="VJ190" s="27"/>
      <c r="VK190" s="27"/>
      <c r="VL190" s="27"/>
      <c r="VM190" s="27"/>
      <c r="VN190" s="27"/>
      <c r="VO190" s="27"/>
      <c r="VP190" s="27"/>
      <c r="VQ190" s="27"/>
      <c r="VR190" s="27"/>
      <c r="VS190" s="27"/>
      <c r="VT190" s="27"/>
      <c r="VU190" s="27"/>
      <c r="VV190" s="27"/>
      <c r="VW190" s="27"/>
      <c r="VX190" s="27"/>
      <c r="VY190" s="27"/>
      <c r="VZ190" s="27"/>
      <c r="WA190" s="27"/>
      <c r="WB190" s="27"/>
      <c r="WC190" s="27"/>
      <c r="WD190" s="27"/>
      <c r="WE190" s="27"/>
      <c r="WF190" s="27"/>
      <c r="WG190" s="27"/>
      <c r="WH190" s="27"/>
      <c r="WI190" s="27"/>
      <c r="WJ190" s="27"/>
      <c r="WK190" s="27"/>
      <c r="WL190" s="27"/>
      <c r="WM190" s="27"/>
      <c r="WN190" s="27"/>
      <c r="WO190" s="27"/>
      <c r="WP190" s="27"/>
      <c r="WQ190" s="27"/>
      <c r="WR190" s="27"/>
      <c r="WS190" s="27"/>
      <c r="WT190" s="27"/>
      <c r="WU190" s="27"/>
      <c r="WV190" s="27"/>
      <c r="WW190" s="27"/>
      <c r="WX190" s="27"/>
      <c r="WY190" s="27"/>
      <c r="WZ190" s="27"/>
      <c r="XA190" s="27"/>
      <c r="XB190" s="27"/>
      <c r="XC190" s="27"/>
      <c r="XD190" s="27"/>
      <c r="XE190" s="27"/>
      <c r="XF190" s="27"/>
      <c r="XG190" s="27"/>
      <c r="XH190" s="27"/>
      <c r="XI190" s="27"/>
      <c r="XJ190" s="27"/>
      <c r="XK190" s="27"/>
      <c r="XL190" s="27"/>
      <c r="XM190" s="27"/>
      <c r="XN190" s="27"/>
      <c r="XO190" s="27"/>
      <c r="XP190" s="27"/>
      <c r="XQ190" s="27"/>
      <c r="XR190" s="27"/>
      <c r="XS190" s="27"/>
      <c r="XT190" s="27"/>
      <c r="XU190" s="27"/>
      <c r="XV190" s="27"/>
      <c r="XW190" s="27"/>
      <c r="XX190" s="27"/>
      <c r="XY190" s="27"/>
      <c r="XZ190" s="27"/>
      <c r="YA190" s="27"/>
      <c r="YB190" s="27"/>
      <c r="YC190" s="27"/>
      <c r="YD190" s="27"/>
      <c r="YE190" s="27"/>
      <c r="YF190" s="27"/>
      <c r="YG190" s="27"/>
      <c r="YH190" s="27"/>
      <c r="YI190" s="27"/>
      <c r="YJ190" s="27"/>
      <c r="YK190" s="27"/>
      <c r="YL190" s="27"/>
      <c r="YM190" s="27"/>
      <c r="YN190" s="27"/>
      <c r="YO190" s="27"/>
      <c r="YP190" s="27"/>
      <c r="YQ190" s="27"/>
      <c r="YR190" s="27"/>
      <c r="YS190" s="27"/>
      <c r="YT190" s="27"/>
      <c r="YU190" s="27"/>
      <c r="YV190" s="27"/>
      <c r="YW190" s="27"/>
      <c r="YX190" s="27"/>
      <c r="YY190" s="27"/>
      <c r="YZ190" s="27"/>
      <c r="ZA190" s="27"/>
      <c r="ZB190" s="27"/>
      <c r="ZC190" s="27"/>
      <c r="ZD190" s="27"/>
      <c r="ZE190" s="27"/>
      <c r="ZF190" s="27"/>
      <c r="ZG190" s="27"/>
      <c r="ZH190" s="27"/>
      <c r="ZI190" s="27"/>
      <c r="ZJ190" s="27"/>
      <c r="ZK190" s="27"/>
      <c r="ZL190" s="27"/>
      <c r="ZM190" s="27"/>
      <c r="ZN190" s="27"/>
      <c r="ZO190" s="27"/>
      <c r="ZP190" s="27"/>
      <c r="ZQ190" s="27"/>
      <c r="ZR190" s="27"/>
      <c r="ZS190" s="27"/>
      <c r="ZT190" s="27"/>
      <c r="ZU190" s="27"/>
      <c r="ZV190" s="27"/>
      <c r="ZW190" s="27"/>
      <c r="ZX190" s="27"/>
      <c r="ZY190" s="27"/>
      <c r="ZZ190" s="27"/>
      <c r="AAA190" s="27"/>
      <c r="AAB190" s="27"/>
      <c r="AAC190" s="27"/>
      <c r="AAD190" s="27"/>
      <c r="AAE190" s="27"/>
      <c r="AAF190" s="27"/>
      <c r="AAG190" s="27"/>
      <c r="AAH190" s="27"/>
      <c r="AAI190" s="27"/>
      <c r="AAJ190" s="27"/>
      <c r="AAK190" s="27"/>
      <c r="AAL190" s="27"/>
      <c r="AAM190" s="27"/>
      <c r="AAN190" s="27"/>
      <c r="AAO190" s="27"/>
      <c r="AAP190" s="27"/>
      <c r="AAQ190" s="27"/>
      <c r="AAR190" s="27"/>
      <c r="AAS190" s="27"/>
      <c r="AAT190" s="27"/>
      <c r="AAU190" s="27"/>
      <c r="AAV190" s="27"/>
      <c r="AAW190" s="27"/>
      <c r="AAX190" s="27"/>
      <c r="AAY190" s="27"/>
      <c r="AAZ190" s="27"/>
      <c r="ABA190" s="27"/>
      <c r="ABB190" s="27"/>
      <c r="ABC190" s="27"/>
      <c r="ABD190" s="27"/>
      <c r="ABE190" s="27"/>
      <c r="ABF190" s="27"/>
      <c r="ABG190" s="27"/>
      <c r="ABH190" s="27"/>
      <c r="ABI190" s="27"/>
      <c r="ABJ190" s="27"/>
      <c r="ABK190" s="27"/>
      <c r="ABL190" s="27"/>
      <c r="ABM190" s="27"/>
      <c r="ABN190" s="27"/>
      <c r="ABO190" s="27"/>
      <c r="ABP190" s="27"/>
      <c r="ABQ190" s="27"/>
      <c r="ABR190" s="27"/>
      <c r="ABS190" s="27"/>
      <c r="ABT190" s="27"/>
      <c r="ABU190" s="27"/>
      <c r="ABV190" s="27"/>
      <c r="ABW190" s="27"/>
      <c r="ABX190" s="27"/>
      <c r="ABY190" s="27"/>
      <c r="ABZ190" s="27"/>
      <c r="ACA190" s="27"/>
      <c r="ACB190" s="27"/>
      <c r="ACC190" s="27"/>
      <c r="ACD190" s="27"/>
      <c r="ACE190" s="27"/>
      <c r="ACF190" s="27"/>
      <c r="ACG190" s="27"/>
      <c r="ACH190" s="27"/>
      <c r="ACI190" s="27"/>
      <c r="ACJ190" s="27"/>
      <c r="ACK190" s="27"/>
      <c r="ACL190" s="27"/>
      <c r="ACM190" s="27"/>
      <c r="ACN190" s="27"/>
      <c r="ACO190" s="27"/>
      <c r="ACP190" s="27"/>
      <c r="ACQ190" s="27"/>
      <c r="ACR190" s="27"/>
      <c r="ACS190" s="27"/>
      <c r="ACT190" s="27"/>
      <c r="ACU190" s="27"/>
      <c r="ACV190" s="27"/>
      <c r="ACW190" s="27"/>
      <c r="ACX190" s="27"/>
      <c r="ACY190" s="27"/>
      <c r="ACZ190" s="27"/>
      <c r="ADA190" s="27"/>
      <c r="ADB190" s="27"/>
      <c r="ADC190" s="27"/>
      <c r="ADD190" s="27"/>
      <c r="ADE190" s="27"/>
      <c r="ADF190" s="27"/>
      <c r="ADG190" s="27"/>
      <c r="ADH190" s="27"/>
      <c r="ADI190" s="27"/>
      <c r="ADJ190" s="27"/>
      <c r="ADK190" s="27"/>
      <c r="ADL190" s="27"/>
      <c r="ADM190" s="27"/>
      <c r="ADN190" s="27"/>
      <c r="ADO190" s="27"/>
      <c r="ADP190" s="27"/>
      <c r="ADQ190" s="27"/>
      <c r="ADR190" s="27"/>
      <c r="ADS190" s="27"/>
      <c r="ADT190" s="27"/>
      <c r="ADU190" s="27"/>
      <c r="ADV190" s="27"/>
      <c r="ADW190" s="27"/>
      <c r="ADX190" s="27"/>
      <c r="ADY190" s="27"/>
      <c r="ADZ190" s="27"/>
      <c r="AEA190" s="27"/>
      <c r="AEB190" s="27"/>
      <c r="AEC190" s="27"/>
      <c r="AED190" s="27"/>
      <c r="AEE190" s="27"/>
      <c r="AEF190" s="27"/>
      <c r="AEG190" s="27"/>
      <c r="AEH190" s="27"/>
      <c r="AEI190" s="27"/>
      <c r="AEJ190" s="27"/>
      <c r="AEK190" s="27"/>
      <c r="AEL190" s="27"/>
      <c r="AEM190" s="27"/>
      <c r="AEN190" s="27"/>
      <c r="AEO190" s="27"/>
      <c r="AEP190" s="27"/>
      <c r="AEQ190" s="27"/>
      <c r="AER190" s="27"/>
      <c r="AES190" s="27"/>
      <c r="AET190" s="27"/>
      <c r="AEU190" s="27"/>
      <c r="AEV190" s="27"/>
      <c r="AEW190" s="27"/>
      <c r="AEX190" s="27"/>
      <c r="AEY190" s="27"/>
      <c r="AEZ190" s="27"/>
      <c r="AFA190" s="27"/>
      <c r="AFB190" s="27"/>
      <c r="AFC190" s="27"/>
      <c r="AFD190" s="27"/>
      <c r="AFE190" s="27"/>
      <c r="AFF190" s="27"/>
      <c r="AFG190" s="27"/>
      <c r="AFH190" s="27"/>
      <c r="AFI190" s="27"/>
      <c r="AFJ190" s="27"/>
      <c r="AFK190" s="27"/>
      <c r="AFL190" s="27"/>
      <c r="AFM190" s="27"/>
      <c r="AFN190" s="27"/>
      <c r="AFO190" s="27"/>
      <c r="AFP190" s="27"/>
      <c r="AFQ190" s="27"/>
      <c r="AFR190" s="27"/>
      <c r="AFS190" s="27"/>
      <c r="AFT190" s="27"/>
      <c r="AFU190" s="27"/>
      <c r="AFV190" s="27"/>
      <c r="AFW190" s="27"/>
      <c r="AFX190" s="27"/>
      <c r="AFY190" s="27"/>
      <c r="AFZ190" s="27"/>
      <c r="AGA190" s="27"/>
      <c r="AGB190" s="27"/>
      <c r="AGC190" s="27"/>
      <c r="AGD190" s="27"/>
      <c r="AGE190" s="27"/>
      <c r="AGF190" s="27"/>
      <c r="AGG190" s="27"/>
      <c r="AGH190" s="27"/>
      <c r="AGI190" s="27"/>
      <c r="AGJ190" s="27"/>
      <c r="AGK190" s="27"/>
      <c r="AGL190" s="27"/>
      <c r="AGM190" s="27"/>
      <c r="AGN190" s="27"/>
      <c r="AGO190" s="27"/>
      <c r="AGP190" s="27"/>
      <c r="AGQ190" s="27"/>
      <c r="AGR190" s="27"/>
      <c r="AGS190" s="27"/>
      <c r="AGT190" s="27"/>
      <c r="AGU190" s="27"/>
      <c r="AGV190" s="27"/>
      <c r="AGW190" s="27"/>
      <c r="AGX190" s="27"/>
      <c r="AGY190" s="27"/>
      <c r="AGZ190" s="27"/>
      <c r="AHA190" s="27"/>
      <c r="AHB190" s="27"/>
      <c r="AHC190" s="27"/>
      <c r="AHD190" s="27"/>
      <c r="AHE190" s="27"/>
      <c r="AHF190" s="27"/>
      <c r="AHG190" s="27"/>
      <c r="AHH190" s="27"/>
      <c r="AHI190" s="27"/>
      <c r="AHJ190" s="27"/>
      <c r="AHK190" s="27"/>
      <c r="AHL190" s="27"/>
      <c r="AHM190" s="27"/>
      <c r="AHN190" s="27"/>
      <c r="AHO190" s="27"/>
      <c r="AHP190" s="27"/>
      <c r="AHQ190" s="27"/>
      <c r="AHR190" s="27"/>
      <c r="AHS190" s="27"/>
      <c r="AHT190" s="27"/>
      <c r="AHU190" s="27"/>
      <c r="AHV190" s="27"/>
      <c r="AHW190" s="27"/>
      <c r="AHX190" s="27"/>
      <c r="AHY190" s="27"/>
      <c r="AHZ190" s="27"/>
      <c r="AIA190" s="27"/>
      <c r="AIB190" s="27"/>
      <c r="AIC190" s="27"/>
      <c r="AID190" s="27"/>
      <c r="AIE190" s="27"/>
      <c r="AIF190" s="27"/>
      <c r="AIG190" s="27"/>
      <c r="AIH190" s="27"/>
      <c r="AII190" s="27"/>
      <c r="AIJ190" s="27"/>
      <c r="AIK190" s="27"/>
      <c r="AIL190" s="27"/>
      <c r="AIM190" s="27"/>
      <c r="AIN190" s="27"/>
      <c r="AIO190" s="27"/>
      <c r="AIP190" s="27"/>
      <c r="AIQ190" s="27"/>
      <c r="AIR190" s="27"/>
      <c r="AIS190" s="27"/>
      <c r="AIT190" s="27"/>
      <c r="AIU190" s="27"/>
      <c r="AIV190" s="27"/>
      <c r="AIW190" s="27"/>
      <c r="AIX190" s="27"/>
      <c r="AIY190" s="27"/>
      <c r="AIZ190" s="27"/>
      <c r="AJA190" s="27"/>
      <c r="AJB190" s="27"/>
      <c r="AJC190" s="27"/>
      <c r="AJD190" s="27"/>
      <c r="AJE190" s="27"/>
      <c r="AJF190" s="27"/>
      <c r="AJG190" s="27"/>
      <c r="AJH190" s="27"/>
      <c r="AJI190" s="27"/>
      <c r="AJJ190" s="27"/>
      <c r="AJK190" s="27"/>
      <c r="AJL190" s="27"/>
      <c r="AJM190" s="27"/>
      <c r="AJN190" s="27"/>
      <c r="AJO190" s="27"/>
      <c r="AJP190" s="27"/>
      <c r="AJQ190" s="27"/>
      <c r="AJR190" s="27"/>
      <c r="AJS190" s="27"/>
      <c r="AJT190" s="27"/>
      <c r="AJU190" s="27"/>
      <c r="AJV190" s="27"/>
      <c r="AJW190" s="27"/>
      <c r="AJX190" s="27"/>
      <c r="AJY190" s="27"/>
      <c r="AJZ190" s="27"/>
      <c r="AKA190" s="27"/>
      <c r="AKB190" s="27"/>
      <c r="AKC190" s="27"/>
      <c r="AKD190" s="27"/>
      <c r="AKE190" s="27"/>
      <c r="AKF190" s="27"/>
      <c r="AKG190" s="27"/>
      <c r="AKH190" s="27"/>
      <c r="AKI190" s="27"/>
      <c r="AKJ190" s="27"/>
      <c r="AKK190" s="27"/>
      <c r="AKL190" s="27"/>
      <c r="AKM190" s="27"/>
      <c r="AKN190" s="27"/>
      <c r="AKO190" s="27"/>
      <c r="AKP190" s="27"/>
      <c r="AKQ190" s="27"/>
      <c r="AKR190" s="27"/>
      <c r="AKS190" s="27"/>
      <c r="AKT190" s="27"/>
      <c r="AKU190" s="27"/>
      <c r="AKV190" s="27"/>
      <c r="AKW190" s="27"/>
      <c r="AKX190" s="27"/>
      <c r="AKY190" s="27"/>
      <c r="AKZ190" s="27"/>
      <c r="ALA190" s="27"/>
      <c r="ALB190" s="27"/>
      <c r="ALC190" s="27"/>
      <c r="ALD190" s="27"/>
      <c r="ALE190" s="27"/>
      <c r="ALF190" s="27"/>
      <c r="ALG190" s="27"/>
      <c r="ALH190" s="27"/>
      <c r="ALI190" s="27"/>
      <c r="ALJ190" s="27"/>
      <c r="ALK190" s="27"/>
      <c r="ALL190" s="27"/>
      <c r="ALM190" s="27"/>
      <c r="ALN190" s="27"/>
      <c r="ALO190" s="27"/>
      <c r="ALP190" s="27"/>
      <c r="ALQ190" s="27"/>
      <c r="ALR190" s="27"/>
      <c r="ALS190" s="27"/>
    </row>
    <row r="191" spans="1:1007" ht="19.5" customHeight="1" thickBot="1" x14ac:dyDescent="0.25">
      <c r="A191" s="547"/>
      <c r="B191" s="549"/>
      <c r="C191" s="551"/>
      <c r="D191" s="553"/>
      <c r="E191" s="555"/>
      <c r="F191" s="557"/>
      <c r="G191" s="688"/>
      <c r="H191" s="559"/>
      <c r="I191" s="559"/>
      <c r="J191" s="544"/>
      <c r="K191" s="162" t="s">
        <v>25</v>
      </c>
      <c r="L191" s="402">
        <f>M191+O191</f>
        <v>8.4</v>
      </c>
      <c r="M191" s="403">
        <v>0</v>
      </c>
      <c r="N191" s="403">
        <v>0</v>
      </c>
      <c r="O191" s="404">
        <v>8.4</v>
      </c>
      <c r="P191" s="402">
        <f>Q191+S191</f>
        <v>78.400000000000006</v>
      </c>
      <c r="Q191" s="403">
        <v>0</v>
      </c>
      <c r="R191" s="403">
        <v>0</v>
      </c>
      <c r="S191" s="404">
        <v>78.400000000000006</v>
      </c>
      <c r="T191" s="402">
        <f>U191+W191</f>
        <v>0</v>
      </c>
      <c r="U191" s="403">
        <v>0</v>
      </c>
      <c r="V191" s="403">
        <v>0</v>
      </c>
      <c r="W191" s="404">
        <v>0</v>
      </c>
      <c r="X191" s="27"/>
      <c r="Y191" s="27"/>
      <c r="Z191" s="27"/>
      <c r="AA191" s="27"/>
      <c r="AB191" s="27"/>
      <c r="AC191" s="27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40"/>
      <c r="AV191" s="39"/>
      <c r="AW191" s="39"/>
      <c r="AX191" s="39"/>
      <c r="AY191" s="39"/>
      <c r="AZ191" s="39"/>
      <c r="BA191" s="39"/>
      <c r="BB191" s="39"/>
      <c r="BC191" s="39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7"/>
      <c r="HW191" s="27"/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7"/>
      <c r="IJ191" s="27"/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7"/>
      <c r="IW191" s="27"/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7"/>
      <c r="JJ191" s="27"/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7"/>
      <c r="JW191" s="27"/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7"/>
      <c r="KJ191" s="27"/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7"/>
      <c r="KW191" s="27"/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7"/>
      <c r="LJ191" s="27"/>
      <c r="LK191" s="27"/>
      <c r="LL191" s="27"/>
      <c r="LM191" s="27"/>
      <c r="LN191" s="27"/>
      <c r="LO191" s="27"/>
      <c r="LP191" s="27"/>
      <c r="LQ191" s="27"/>
      <c r="LR191" s="27"/>
      <c r="LS191" s="27"/>
      <c r="LT191" s="27"/>
      <c r="LU191" s="27"/>
      <c r="LV191" s="27"/>
      <c r="LW191" s="27"/>
      <c r="LX191" s="27"/>
      <c r="LY191" s="27"/>
      <c r="LZ191" s="27"/>
      <c r="MA191" s="27"/>
      <c r="MB191" s="27"/>
      <c r="MC191" s="27"/>
      <c r="MD191" s="27"/>
      <c r="ME191" s="27"/>
      <c r="MF191" s="27"/>
      <c r="MG191" s="27"/>
      <c r="MH191" s="27"/>
      <c r="MI191" s="27"/>
      <c r="MJ191" s="27"/>
      <c r="MK191" s="27"/>
      <c r="ML191" s="27"/>
      <c r="MM191" s="27"/>
      <c r="MN191" s="27"/>
      <c r="MO191" s="27"/>
      <c r="MP191" s="27"/>
      <c r="MQ191" s="27"/>
      <c r="MR191" s="27"/>
      <c r="MS191" s="27"/>
      <c r="MT191" s="27"/>
      <c r="MU191" s="27"/>
      <c r="MV191" s="27"/>
      <c r="MW191" s="27"/>
      <c r="MX191" s="27"/>
      <c r="MY191" s="27"/>
      <c r="MZ191" s="27"/>
      <c r="NA191" s="27"/>
      <c r="NB191" s="27"/>
      <c r="NC191" s="27"/>
      <c r="ND191" s="27"/>
      <c r="NE191" s="27"/>
      <c r="NF191" s="27"/>
      <c r="NG191" s="27"/>
      <c r="NH191" s="27"/>
      <c r="NI191" s="27"/>
      <c r="NJ191" s="27"/>
      <c r="NK191" s="27"/>
      <c r="NL191" s="27"/>
      <c r="NM191" s="27"/>
      <c r="NN191" s="27"/>
      <c r="NO191" s="27"/>
      <c r="NP191" s="27"/>
      <c r="NQ191" s="27"/>
      <c r="NR191" s="27"/>
      <c r="NS191" s="27"/>
      <c r="NT191" s="27"/>
      <c r="NU191" s="27"/>
      <c r="NV191" s="27"/>
      <c r="NW191" s="27"/>
      <c r="NX191" s="27"/>
      <c r="NY191" s="27"/>
      <c r="NZ191" s="27"/>
      <c r="OA191" s="27"/>
      <c r="OB191" s="27"/>
      <c r="OC191" s="27"/>
      <c r="OD191" s="27"/>
      <c r="OE191" s="27"/>
      <c r="OF191" s="27"/>
      <c r="OG191" s="27"/>
      <c r="OH191" s="27"/>
      <c r="OI191" s="27"/>
      <c r="OJ191" s="27"/>
      <c r="OK191" s="27"/>
      <c r="OL191" s="27"/>
      <c r="OM191" s="27"/>
      <c r="ON191" s="27"/>
      <c r="OO191" s="27"/>
      <c r="OP191" s="27"/>
      <c r="OQ191" s="27"/>
      <c r="OR191" s="27"/>
      <c r="OS191" s="27"/>
      <c r="OT191" s="27"/>
      <c r="OU191" s="27"/>
      <c r="OV191" s="27"/>
      <c r="OW191" s="27"/>
      <c r="OX191" s="27"/>
      <c r="OY191" s="27"/>
      <c r="OZ191" s="27"/>
      <c r="PA191" s="27"/>
      <c r="PB191" s="27"/>
      <c r="PC191" s="27"/>
      <c r="PD191" s="27"/>
      <c r="PE191" s="27"/>
      <c r="PF191" s="27"/>
      <c r="PG191" s="27"/>
      <c r="PH191" s="27"/>
      <c r="PI191" s="27"/>
      <c r="PJ191" s="27"/>
      <c r="PK191" s="27"/>
      <c r="PL191" s="27"/>
      <c r="PM191" s="27"/>
      <c r="PN191" s="27"/>
      <c r="PO191" s="27"/>
      <c r="PP191" s="27"/>
      <c r="PQ191" s="27"/>
      <c r="PR191" s="27"/>
      <c r="PS191" s="27"/>
      <c r="PT191" s="27"/>
      <c r="PU191" s="27"/>
      <c r="PV191" s="27"/>
      <c r="PW191" s="27"/>
      <c r="PX191" s="27"/>
      <c r="PY191" s="27"/>
      <c r="PZ191" s="27"/>
      <c r="QA191" s="27"/>
      <c r="QB191" s="27"/>
      <c r="QC191" s="27"/>
      <c r="QD191" s="27"/>
      <c r="QE191" s="27"/>
      <c r="QF191" s="27"/>
      <c r="QG191" s="27"/>
      <c r="QH191" s="27"/>
      <c r="QI191" s="27"/>
      <c r="QJ191" s="27"/>
      <c r="QK191" s="27"/>
      <c r="QL191" s="27"/>
      <c r="QM191" s="27"/>
      <c r="QN191" s="27"/>
      <c r="QO191" s="27"/>
      <c r="QP191" s="27"/>
      <c r="QQ191" s="27"/>
      <c r="QR191" s="27"/>
      <c r="QS191" s="27"/>
      <c r="QT191" s="27"/>
      <c r="QU191" s="27"/>
      <c r="QV191" s="27"/>
      <c r="QW191" s="27"/>
      <c r="QX191" s="27"/>
      <c r="QY191" s="27"/>
      <c r="QZ191" s="27"/>
      <c r="RA191" s="27"/>
      <c r="RB191" s="27"/>
      <c r="RC191" s="27"/>
      <c r="RD191" s="27"/>
      <c r="RE191" s="27"/>
      <c r="RF191" s="27"/>
      <c r="RG191" s="27"/>
      <c r="RH191" s="27"/>
      <c r="RI191" s="27"/>
      <c r="RJ191" s="27"/>
      <c r="RK191" s="27"/>
      <c r="RL191" s="27"/>
      <c r="RM191" s="27"/>
      <c r="RN191" s="27"/>
      <c r="RO191" s="27"/>
      <c r="RP191" s="27"/>
      <c r="RQ191" s="27"/>
      <c r="RR191" s="27"/>
      <c r="RS191" s="27"/>
      <c r="RT191" s="27"/>
      <c r="RU191" s="27"/>
      <c r="RV191" s="27"/>
      <c r="RW191" s="27"/>
      <c r="RX191" s="27"/>
      <c r="RY191" s="27"/>
      <c r="RZ191" s="27"/>
      <c r="SA191" s="27"/>
      <c r="SB191" s="27"/>
      <c r="SC191" s="27"/>
      <c r="SD191" s="27"/>
      <c r="SE191" s="27"/>
      <c r="SF191" s="27"/>
      <c r="SG191" s="27"/>
      <c r="SH191" s="27"/>
      <c r="SI191" s="27"/>
      <c r="SJ191" s="27"/>
      <c r="SK191" s="27"/>
      <c r="SL191" s="27"/>
      <c r="SM191" s="27"/>
      <c r="SN191" s="27"/>
      <c r="SO191" s="27"/>
      <c r="SP191" s="27"/>
      <c r="SQ191" s="27"/>
      <c r="SR191" s="27"/>
      <c r="SS191" s="27"/>
      <c r="ST191" s="27"/>
      <c r="SU191" s="27"/>
      <c r="SV191" s="27"/>
      <c r="SW191" s="27"/>
      <c r="SX191" s="27"/>
      <c r="SY191" s="27"/>
      <c r="SZ191" s="27"/>
      <c r="TA191" s="27"/>
      <c r="TB191" s="27"/>
      <c r="TC191" s="27"/>
      <c r="TD191" s="27"/>
      <c r="TE191" s="27"/>
      <c r="TF191" s="27"/>
      <c r="TG191" s="27"/>
      <c r="TH191" s="27"/>
      <c r="TI191" s="27"/>
      <c r="TJ191" s="27"/>
      <c r="TK191" s="27"/>
      <c r="TL191" s="27"/>
      <c r="TM191" s="27"/>
      <c r="TN191" s="27"/>
      <c r="TO191" s="27"/>
      <c r="TP191" s="27"/>
      <c r="TQ191" s="27"/>
      <c r="TR191" s="27"/>
      <c r="TS191" s="27"/>
      <c r="TT191" s="27"/>
      <c r="TU191" s="27"/>
      <c r="TV191" s="27"/>
      <c r="TW191" s="27"/>
      <c r="TX191" s="27"/>
      <c r="TY191" s="27"/>
      <c r="TZ191" s="27"/>
      <c r="UA191" s="27"/>
      <c r="UB191" s="27"/>
      <c r="UC191" s="27"/>
      <c r="UD191" s="27"/>
      <c r="UE191" s="27"/>
      <c r="UF191" s="27"/>
      <c r="UG191" s="27"/>
      <c r="UH191" s="27"/>
      <c r="UI191" s="27"/>
      <c r="UJ191" s="27"/>
      <c r="UK191" s="27"/>
      <c r="UL191" s="27"/>
      <c r="UM191" s="27"/>
      <c r="UN191" s="27"/>
      <c r="UO191" s="27"/>
      <c r="UP191" s="27"/>
      <c r="UQ191" s="27"/>
      <c r="UR191" s="27"/>
      <c r="US191" s="27"/>
      <c r="UT191" s="27"/>
      <c r="UU191" s="27"/>
      <c r="UV191" s="27"/>
      <c r="UW191" s="27"/>
      <c r="UX191" s="27"/>
      <c r="UY191" s="27"/>
      <c r="UZ191" s="27"/>
      <c r="VA191" s="27"/>
      <c r="VB191" s="27"/>
      <c r="VC191" s="27"/>
      <c r="VD191" s="27"/>
      <c r="VE191" s="27"/>
      <c r="VF191" s="27"/>
      <c r="VG191" s="27"/>
      <c r="VH191" s="27"/>
      <c r="VI191" s="27"/>
      <c r="VJ191" s="27"/>
      <c r="VK191" s="27"/>
      <c r="VL191" s="27"/>
      <c r="VM191" s="27"/>
      <c r="VN191" s="27"/>
      <c r="VO191" s="27"/>
      <c r="VP191" s="27"/>
      <c r="VQ191" s="27"/>
      <c r="VR191" s="27"/>
      <c r="VS191" s="27"/>
      <c r="VT191" s="27"/>
      <c r="VU191" s="27"/>
      <c r="VV191" s="27"/>
      <c r="VW191" s="27"/>
      <c r="VX191" s="27"/>
      <c r="VY191" s="27"/>
      <c r="VZ191" s="27"/>
      <c r="WA191" s="27"/>
      <c r="WB191" s="27"/>
      <c r="WC191" s="27"/>
      <c r="WD191" s="27"/>
      <c r="WE191" s="27"/>
      <c r="WF191" s="27"/>
      <c r="WG191" s="27"/>
      <c r="WH191" s="27"/>
      <c r="WI191" s="27"/>
      <c r="WJ191" s="27"/>
      <c r="WK191" s="27"/>
      <c r="WL191" s="27"/>
      <c r="WM191" s="27"/>
      <c r="WN191" s="27"/>
      <c r="WO191" s="27"/>
      <c r="WP191" s="27"/>
      <c r="WQ191" s="27"/>
      <c r="WR191" s="27"/>
      <c r="WS191" s="27"/>
      <c r="WT191" s="27"/>
      <c r="WU191" s="27"/>
      <c r="WV191" s="27"/>
      <c r="WW191" s="27"/>
      <c r="WX191" s="27"/>
      <c r="WY191" s="27"/>
      <c r="WZ191" s="27"/>
      <c r="XA191" s="27"/>
      <c r="XB191" s="27"/>
      <c r="XC191" s="27"/>
      <c r="XD191" s="27"/>
      <c r="XE191" s="27"/>
      <c r="XF191" s="27"/>
      <c r="XG191" s="27"/>
      <c r="XH191" s="27"/>
      <c r="XI191" s="27"/>
      <c r="XJ191" s="27"/>
      <c r="XK191" s="27"/>
      <c r="XL191" s="27"/>
      <c r="XM191" s="27"/>
      <c r="XN191" s="27"/>
      <c r="XO191" s="27"/>
      <c r="XP191" s="27"/>
      <c r="XQ191" s="27"/>
      <c r="XR191" s="27"/>
      <c r="XS191" s="27"/>
      <c r="XT191" s="27"/>
      <c r="XU191" s="27"/>
      <c r="XV191" s="27"/>
      <c r="XW191" s="27"/>
      <c r="XX191" s="27"/>
      <c r="XY191" s="27"/>
      <c r="XZ191" s="27"/>
      <c r="YA191" s="27"/>
      <c r="YB191" s="27"/>
      <c r="YC191" s="27"/>
      <c r="YD191" s="27"/>
      <c r="YE191" s="27"/>
      <c r="YF191" s="27"/>
      <c r="YG191" s="27"/>
      <c r="YH191" s="27"/>
      <c r="YI191" s="27"/>
      <c r="YJ191" s="27"/>
      <c r="YK191" s="27"/>
      <c r="YL191" s="27"/>
      <c r="YM191" s="27"/>
      <c r="YN191" s="27"/>
      <c r="YO191" s="27"/>
      <c r="YP191" s="27"/>
      <c r="YQ191" s="27"/>
      <c r="YR191" s="27"/>
      <c r="YS191" s="27"/>
      <c r="YT191" s="27"/>
      <c r="YU191" s="27"/>
      <c r="YV191" s="27"/>
      <c r="YW191" s="27"/>
      <c r="YX191" s="27"/>
      <c r="YY191" s="27"/>
      <c r="YZ191" s="27"/>
      <c r="ZA191" s="27"/>
      <c r="ZB191" s="27"/>
      <c r="ZC191" s="27"/>
      <c r="ZD191" s="27"/>
      <c r="ZE191" s="27"/>
      <c r="ZF191" s="27"/>
      <c r="ZG191" s="27"/>
      <c r="ZH191" s="27"/>
      <c r="ZI191" s="27"/>
      <c r="ZJ191" s="27"/>
      <c r="ZK191" s="27"/>
      <c r="ZL191" s="27"/>
      <c r="ZM191" s="27"/>
      <c r="ZN191" s="27"/>
      <c r="ZO191" s="27"/>
      <c r="ZP191" s="27"/>
      <c r="ZQ191" s="27"/>
      <c r="ZR191" s="27"/>
      <c r="ZS191" s="27"/>
      <c r="ZT191" s="27"/>
      <c r="ZU191" s="27"/>
      <c r="ZV191" s="27"/>
      <c r="ZW191" s="27"/>
      <c r="ZX191" s="27"/>
      <c r="ZY191" s="27"/>
      <c r="ZZ191" s="27"/>
      <c r="AAA191" s="27"/>
      <c r="AAB191" s="27"/>
      <c r="AAC191" s="27"/>
      <c r="AAD191" s="27"/>
      <c r="AAE191" s="27"/>
      <c r="AAF191" s="27"/>
      <c r="AAG191" s="27"/>
      <c r="AAH191" s="27"/>
      <c r="AAI191" s="27"/>
      <c r="AAJ191" s="27"/>
      <c r="AAK191" s="27"/>
      <c r="AAL191" s="27"/>
      <c r="AAM191" s="27"/>
      <c r="AAN191" s="27"/>
      <c r="AAO191" s="27"/>
      <c r="AAP191" s="27"/>
      <c r="AAQ191" s="27"/>
      <c r="AAR191" s="27"/>
      <c r="AAS191" s="27"/>
      <c r="AAT191" s="27"/>
      <c r="AAU191" s="27"/>
      <c r="AAV191" s="27"/>
      <c r="AAW191" s="27"/>
      <c r="AAX191" s="27"/>
      <c r="AAY191" s="27"/>
      <c r="AAZ191" s="27"/>
      <c r="ABA191" s="27"/>
      <c r="ABB191" s="27"/>
      <c r="ABC191" s="27"/>
      <c r="ABD191" s="27"/>
      <c r="ABE191" s="27"/>
      <c r="ABF191" s="27"/>
      <c r="ABG191" s="27"/>
      <c r="ABH191" s="27"/>
      <c r="ABI191" s="27"/>
      <c r="ABJ191" s="27"/>
      <c r="ABK191" s="27"/>
      <c r="ABL191" s="27"/>
      <c r="ABM191" s="27"/>
      <c r="ABN191" s="27"/>
      <c r="ABO191" s="27"/>
      <c r="ABP191" s="27"/>
      <c r="ABQ191" s="27"/>
      <c r="ABR191" s="27"/>
      <c r="ABS191" s="27"/>
      <c r="ABT191" s="27"/>
      <c r="ABU191" s="27"/>
      <c r="ABV191" s="27"/>
      <c r="ABW191" s="27"/>
      <c r="ABX191" s="27"/>
      <c r="ABY191" s="27"/>
      <c r="ABZ191" s="27"/>
      <c r="ACA191" s="27"/>
      <c r="ACB191" s="27"/>
      <c r="ACC191" s="27"/>
      <c r="ACD191" s="27"/>
      <c r="ACE191" s="27"/>
      <c r="ACF191" s="27"/>
      <c r="ACG191" s="27"/>
      <c r="ACH191" s="27"/>
      <c r="ACI191" s="27"/>
      <c r="ACJ191" s="27"/>
      <c r="ACK191" s="27"/>
      <c r="ACL191" s="27"/>
      <c r="ACM191" s="27"/>
      <c r="ACN191" s="27"/>
      <c r="ACO191" s="27"/>
      <c r="ACP191" s="27"/>
      <c r="ACQ191" s="27"/>
      <c r="ACR191" s="27"/>
      <c r="ACS191" s="27"/>
      <c r="ACT191" s="27"/>
      <c r="ACU191" s="27"/>
      <c r="ACV191" s="27"/>
      <c r="ACW191" s="27"/>
      <c r="ACX191" s="27"/>
      <c r="ACY191" s="27"/>
      <c r="ACZ191" s="27"/>
      <c r="ADA191" s="27"/>
      <c r="ADB191" s="27"/>
      <c r="ADC191" s="27"/>
      <c r="ADD191" s="27"/>
      <c r="ADE191" s="27"/>
      <c r="ADF191" s="27"/>
      <c r="ADG191" s="27"/>
      <c r="ADH191" s="27"/>
      <c r="ADI191" s="27"/>
      <c r="ADJ191" s="27"/>
      <c r="ADK191" s="27"/>
      <c r="ADL191" s="27"/>
      <c r="ADM191" s="27"/>
      <c r="ADN191" s="27"/>
      <c r="ADO191" s="27"/>
      <c r="ADP191" s="27"/>
      <c r="ADQ191" s="27"/>
      <c r="ADR191" s="27"/>
      <c r="ADS191" s="27"/>
      <c r="ADT191" s="27"/>
      <c r="ADU191" s="27"/>
      <c r="ADV191" s="27"/>
      <c r="ADW191" s="27"/>
      <c r="ADX191" s="27"/>
      <c r="ADY191" s="27"/>
      <c r="ADZ191" s="27"/>
      <c r="AEA191" s="27"/>
      <c r="AEB191" s="27"/>
      <c r="AEC191" s="27"/>
      <c r="AED191" s="27"/>
      <c r="AEE191" s="27"/>
      <c r="AEF191" s="27"/>
      <c r="AEG191" s="27"/>
      <c r="AEH191" s="27"/>
      <c r="AEI191" s="27"/>
      <c r="AEJ191" s="27"/>
      <c r="AEK191" s="27"/>
      <c r="AEL191" s="27"/>
      <c r="AEM191" s="27"/>
      <c r="AEN191" s="27"/>
      <c r="AEO191" s="27"/>
      <c r="AEP191" s="27"/>
      <c r="AEQ191" s="27"/>
      <c r="AER191" s="27"/>
      <c r="AES191" s="27"/>
      <c r="AET191" s="27"/>
      <c r="AEU191" s="27"/>
      <c r="AEV191" s="27"/>
      <c r="AEW191" s="27"/>
      <c r="AEX191" s="27"/>
      <c r="AEY191" s="27"/>
      <c r="AEZ191" s="27"/>
      <c r="AFA191" s="27"/>
      <c r="AFB191" s="27"/>
      <c r="AFC191" s="27"/>
      <c r="AFD191" s="27"/>
      <c r="AFE191" s="27"/>
      <c r="AFF191" s="27"/>
      <c r="AFG191" s="27"/>
      <c r="AFH191" s="27"/>
      <c r="AFI191" s="27"/>
      <c r="AFJ191" s="27"/>
      <c r="AFK191" s="27"/>
      <c r="AFL191" s="27"/>
      <c r="AFM191" s="27"/>
      <c r="AFN191" s="27"/>
      <c r="AFO191" s="27"/>
      <c r="AFP191" s="27"/>
      <c r="AFQ191" s="27"/>
      <c r="AFR191" s="27"/>
      <c r="AFS191" s="27"/>
      <c r="AFT191" s="27"/>
      <c r="AFU191" s="27"/>
      <c r="AFV191" s="27"/>
      <c r="AFW191" s="27"/>
      <c r="AFX191" s="27"/>
      <c r="AFY191" s="27"/>
      <c r="AFZ191" s="27"/>
      <c r="AGA191" s="27"/>
      <c r="AGB191" s="27"/>
      <c r="AGC191" s="27"/>
      <c r="AGD191" s="27"/>
      <c r="AGE191" s="27"/>
      <c r="AGF191" s="27"/>
      <c r="AGG191" s="27"/>
      <c r="AGH191" s="27"/>
      <c r="AGI191" s="27"/>
      <c r="AGJ191" s="27"/>
      <c r="AGK191" s="27"/>
      <c r="AGL191" s="27"/>
      <c r="AGM191" s="27"/>
      <c r="AGN191" s="27"/>
      <c r="AGO191" s="27"/>
      <c r="AGP191" s="27"/>
      <c r="AGQ191" s="27"/>
      <c r="AGR191" s="27"/>
      <c r="AGS191" s="27"/>
      <c r="AGT191" s="27"/>
      <c r="AGU191" s="27"/>
      <c r="AGV191" s="27"/>
      <c r="AGW191" s="27"/>
      <c r="AGX191" s="27"/>
      <c r="AGY191" s="27"/>
      <c r="AGZ191" s="27"/>
      <c r="AHA191" s="27"/>
      <c r="AHB191" s="27"/>
      <c r="AHC191" s="27"/>
      <c r="AHD191" s="27"/>
      <c r="AHE191" s="27"/>
      <c r="AHF191" s="27"/>
      <c r="AHG191" s="27"/>
      <c r="AHH191" s="27"/>
      <c r="AHI191" s="27"/>
      <c r="AHJ191" s="27"/>
      <c r="AHK191" s="27"/>
      <c r="AHL191" s="27"/>
      <c r="AHM191" s="27"/>
      <c r="AHN191" s="27"/>
      <c r="AHO191" s="27"/>
      <c r="AHP191" s="27"/>
      <c r="AHQ191" s="27"/>
      <c r="AHR191" s="27"/>
      <c r="AHS191" s="27"/>
      <c r="AHT191" s="27"/>
      <c r="AHU191" s="27"/>
      <c r="AHV191" s="27"/>
      <c r="AHW191" s="27"/>
      <c r="AHX191" s="27"/>
      <c r="AHY191" s="27"/>
      <c r="AHZ191" s="27"/>
      <c r="AIA191" s="27"/>
      <c r="AIB191" s="27"/>
      <c r="AIC191" s="27"/>
      <c r="AID191" s="27"/>
      <c r="AIE191" s="27"/>
      <c r="AIF191" s="27"/>
      <c r="AIG191" s="27"/>
      <c r="AIH191" s="27"/>
      <c r="AII191" s="27"/>
      <c r="AIJ191" s="27"/>
      <c r="AIK191" s="27"/>
      <c r="AIL191" s="27"/>
      <c r="AIM191" s="27"/>
      <c r="AIN191" s="27"/>
      <c r="AIO191" s="27"/>
      <c r="AIP191" s="27"/>
      <c r="AIQ191" s="27"/>
      <c r="AIR191" s="27"/>
      <c r="AIS191" s="27"/>
      <c r="AIT191" s="27"/>
      <c r="AIU191" s="27"/>
      <c r="AIV191" s="27"/>
      <c r="AIW191" s="27"/>
      <c r="AIX191" s="27"/>
      <c r="AIY191" s="27"/>
      <c r="AIZ191" s="27"/>
      <c r="AJA191" s="27"/>
      <c r="AJB191" s="27"/>
      <c r="AJC191" s="27"/>
      <c r="AJD191" s="27"/>
      <c r="AJE191" s="27"/>
      <c r="AJF191" s="27"/>
      <c r="AJG191" s="27"/>
      <c r="AJH191" s="27"/>
      <c r="AJI191" s="27"/>
      <c r="AJJ191" s="27"/>
      <c r="AJK191" s="27"/>
      <c r="AJL191" s="27"/>
      <c r="AJM191" s="27"/>
      <c r="AJN191" s="27"/>
      <c r="AJO191" s="27"/>
      <c r="AJP191" s="27"/>
      <c r="AJQ191" s="27"/>
      <c r="AJR191" s="27"/>
      <c r="AJS191" s="27"/>
      <c r="AJT191" s="27"/>
      <c r="AJU191" s="27"/>
      <c r="AJV191" s="27"/>
      <c r="AJW191" s="27"/>
      <c r="AJX191" s="27"/>
      <c r="AJY191" s="27"/>
      <c r="AJZ191" s="27"/>
      <c r="AKA191" s="27"/>
      <c r="AKB191" s="27"/>
      <c r="AKC191" s="27"/>
      <c r="AKD191" s="27"/>
      <c r="AKE191" s="27"/>
      <c r="AKF191" s="27"/>
      <c r="AKG191" s="27"/>
      <c r="AKH191" s="27"/>
      <c r="AKI191" s="27"/>
      <c r="AKJ191" s="27"/>
      <c r="AKK191" s="27"/>
      <c r="AKL191" s="27"/>
      <c r="AKM191" s="27"/>
      <c r="AKN191" s="27"/>
      <c r="AKO191" s="27"/>
      <c r="AKP191" s="27"/>
      <c r="AKQ191" s="27"/>
      <c r="AKR191" s="27"/>
      <c r="AKS191" s="27"/>
      <c r="AKT191" s="27"/>
      <c r="AKU191" s="27"/>
      <c r="AKV191" s="27"/>
      <c r="AKW191" s="27"/>
      <c r="AKX191" s="27"/>
      <c r="AKY191" s="27"/>
      <c r="AKZ191" s="27"/>
      <c r="ALA191" s="27"/>
      <c r="ALB191" s="27"/>
      <c r="ALC191" s="27"/>
      <c r="ALD191" s="27"/>
      <c r="ALE191" s="27"/>
      <c r="ALF191" s="27"/>
      <c r="ALG191" s="27"/>
      <c r="ALH191" s="27"/>
      <c r="ALI191" s="27"/>
      <c r="ALJ191" s="27"/>
      <c r="ALK191" s="27"/>
      <c r="ALL191" s="27"/>
      <c r="ALM191" s="27"/>
      <c r="ALN191" s="27"/>
      <c r="ALO191" s="27"/>
      <c r="ALP191" s="27"/>
      <c r="ALQ191" s="27"/>
      <c r="ALR191" s="27"/>
      <c r="ALS191" s="27"/>
    </row>
    <row r="192" spans="1:1007" ht="19.5" customHeight="1" thickBot="1" x14ac:dyDescent="0.25">
      <c r="A192" s="547"/>
      <c r="B192" s="549"/>
      <c r="C192" s="551"/>
      <c r="D192" s="553"/>
      <c r="E192" s="555"/>
      <c r="F192" s="557"/>
      <c r="G192" s="688"/>
      <c r="H192" s="559"/>
      <c r="I192" s="559"/>
      <c r="J192" s="545"/>
      <c r="K192" s="349" t="s">
        <v>11</v>
      </c>
      <c r="L192" s="15">
        <f t="shared" ref="L192:W192" si="46">SUM(L190:L191)</f>
        <v>64.400000000000006</v>
      </c>
      <c r="M192" s="347">
        <f t="shared" si="46"/>
        <v>0</v>
      </c>
      <c r="N192" s="347">
        <f t="shared" si="46"/>
        <v>0</v>
      </c>
      <c r="O192" s="16">
        <f t="shared" si="46"/>
        <v>64.400000000000006</v>
      </c>
      <c r="P192" s="15">
        <f t="shared" si="46"/>
        <v>478.4</v>
      </c>
      <c r="Q192" s="347">
        <f t="shared" si="46"/>
        <v>0</v>
      </c>
      <c r="R192" s="347">
        <f t="shared" si="46"/>
        <v>0</v>
      </c>
      <c r="S192" s="16">
        <f t="shared" si="46"/>
        <v>478.4</v>
      </c>
      <c r="T192" s="15">
        <f t="shared" si="46"/>
        <v>0</v>
      </c>
      <c r="U192" s="347">
        <f t="shared" si="46"/>
        <v>0</v>
      </c>
      <c r="V192" s="347">
        <f t="shared" si="46"/>
        <v>0</v>
      </c>
      <c r="W192" s="16">
        <f t="shared" si="46"/>
        <v>0</v>
      </c>
      <c r="X192" s="27"/>
      <c r="Y192" s="27"/>
      <c r="Z192" s="27"/>
      <c r="AA192" s="27"/>
      <c r="AB192" s="27"/>
      <c r="AC192" s="27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40"/>
      <c r="AV192" s="39"/>
      <c r="AW192" s="39"/>
      <c r="AX192" s="39"/>
      <c r="AY192" s="39"/>
      <c r="AZ192" s="39"/>
      <c r="BA192" s="39"/>
      <c r="BB192" s="39"/>
      <c r="BC192" s="39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7"/>
      <c r="HW192" s="27"/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7"/>
      <c r="IJ192" s="27"/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7"/>
      <c r="IW192" s="27"/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7"/>
      <c r="JJ192" s="27"/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7"/>
      <c r="JW192" s="27"/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7"/>
      <c r="KJ192" s="27"/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7"/>
      <c r="KW192" s="27"/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7"/>
      <c r="LJ192" s="27"/>
      <c r="LK192" s="27"/>
      <c r="LL192" s="27"/>
      <c r="LM192" s="27"/>
      <c r="LN192" s="27"/>
      <c r="LO192" s="27"/>
      <c r="LP192" s="27"/>
      <c r="LQ192" s="27"/>
      <c r="LR192" s="27"/>
      <c r="LS192" s="27"/>
      <c r="LT192" s="27"/>
      <c r="LU192" s="27"/>
      <c r="LV192" s="27"/>
      <c r="LW192" s="27"/>
      <c r="LX192" s="27"/>
      <c r="LY192" s="27"/>
      <c r="LZ192" s="27"/>
      <c r="MA192" s="27"/>
      <c r="MB192" s="27"/>
      <c r="MC192" s="27"/>
      <c r="MD192" s="27"/>
      <c r="ME192" s="27"/>
      <c r="MF192" s="27"/>
      <c r="MG192" s="27"/>
      <c r="MH192" s="27"/>
      <c r="MI192" s="27"/>
      <c r="MJ192" s="27"/>
      <c r="MK192" s="27"/>
      <c r="ML192" s="27"/>
      <c r="MM192" s="27"/>
      <c r="MN192" s="27"/>
      <c r="MO192" s="27"/>
      <c r="MP192" s="27"/>
      <c r="MQ192" s="27"/>
      <c r="MR192" s="27"/>
      <c r="MS192" s="27"/>
      <c r="MT192" s="27"/>
      <c r="MU192" s="27"/>
      <c r="MV192" s="27"/>
      <c r="MW192" s="27"/>
      <c r="MX192" s="27"/>
      <c r="MY192" s="27"/>
      <c r="MZ192" s="27"/>
      <c r="NA192" s="27"/>
      <c r="NB192" s="27"/>
      <c r="NC192" s="27"/>
      <c r="ND192" s="27"/>
      <c r="NE192" s="27"/>
      <c r="NF192" s="27"/>
      <c r="NG192" s="27"/>
      <c r="NH192" s="27"/>
      <c r="NI192" s="27"/>
      <c r="NJ192" s="27"/>
      <c r="NK192" s="27"/>
      <c r="NL192" s="27"/>
      <c r="NM192" s="27"/>
      <c r="NN192" s="27"/>
      <c r="NO192" s="27"/>
      <c r="NP192" s="27"/>
      <c r="NQ192" s="27"/>
      <c r="NR192" s="27"/>
      <c r="NS192" s="27"/>
      <c r="NT192" s="27"/>
      <c r="NU192" s="27"/>
      <c r="NV192" s="27"/>
      <c r="NW192" s="27"/>
      <c r="NX192" s="27"/>
      <c r="NY192" s="27"/>
      <c r="NZ192" s="27"/>
      <c r="OA192" s="27"/>
      <c r="OB192" s="27"/>
      <c r="OC192" s="27"/>
      <c r="OD192" s="27"/>
      <c r="OE192" s="27"/>
      <c r="OF192" s="27"/>
      <c r="OG192" s="27"/>
      <c r="OH192" s="27"/>
      <c r="OI192" s="27"/>
      <c r="OJ192" s="27"/>
      <c r="OK192" s="27"/>
      <c r="OL192" s="27"/>
      <c r="OM192" s="27"/>
      <c r="ON192" s="27"/>
      <c r="OO192" s="27"/>
      <c r="OP192" s="27"/>
      <c r="OQ192" s="27"/>
      <c r="OR192" s="27"/>
      <c r="OS192" s="27"/>
      <c r="OT192" s="27"/>
      <c r="OU192" s="27"/>
      <c r="OV192" s="27"/>
      <c r="OW192" s="27"/>
      <c r="OX192" s="27"/>
      <c r="OY192" s="27"/>
      <c r="OZ192" s="27"/>
      <c r="PA192" s="27"/>
      <c r="PB192" s="27"/>
      <c r="PC192" s="27"/>
      <c r="PD192" s="27"/>
      <c r="PE192" s="27"/>
      <c r="PF192" s="27"/>
      <c r="PG192" s="27"/>
      <c r="PH192" s="27"/>
      <c r="PI192" s="27"/>
      <c r="PJ192" s="27"/>
      <c r="PK192" s="27"/>
      <c r="PL192" s="27"/>
      <c r="PM192" s="27"/>
      <c r="PN192" s="27"/>
      <c r="PO192" s="27"/>
      <c r="PP192" s="27"/>
      <c r="PQ192" s="27"/>
      <c r="PR192" s="27"/>
      <c r="PS192" s="27"/>
      <c r="PT192" s="27"/>
      <c r="PU192" s="27"/>
      <c r="PV192" s="27"/>
      <c r="PW192" s="27"/>
      <c r="PX192" s="27"/>
      <c r="PY192" s="27"/>
      <c r="PZ192" s="27"/>
      <c r="QA192" s="27"/>
      <c r="QB192" s="27"/>
      <c r="QC192" s="27"/>
      <c r="QD192" s="27"/>
      <c r="QE192" s="27"/>
      <c r="QF192" s="27"/>
      <c r="QG192" s="27"/>
      <c r="QH192" s="27"/>
      <c r="QI192" s="27"/>
      <c r="QJ192" s="27"/>
      <c r="QK192" s="27"/>
      <c r="QL192" s="27"/>
      <c r="QM192" s="27"/>
      <c r="QN192" s="27"/>
      <c r="QO192" s="27"/>
      <c r="QP192" s="27"/>
      <c r="QQ192" s="27"/>
      <c r="QR192" s="27"/>
      <c r="QS192" s="27"/>
      <c r="QT192" s="27"/>
      <c r="QU192" s="27"/>
      <c r="QV192" s="27"/>
      <c r="QW192" s="27"/>
      <c r="QX192" s="27"/>
      <c r="QY192" s="27"/>
      <c r="QZ192" s="27"/>
      <c r="RA192" s="27"/>
      <c r="RB192" s="27"/>
      <c r="RC192" s="27"/>
      <c r="RD192" s="27"/>
      <c r="RE192" s="27"/>
      <c r="RF192" s="27"/>
      <c r="RG192" s="27"/>
      <c r="RH192" s="27"/>
      <c r="RI192" s="27"/>
      <c r="RJ192" s="27"/>
      <c r="RK192" s="27"/>
      <c r="RL192" s="27"/>
      <c r="RM192" s="27"/>
      <c r="RN192" s="27"/>
      <c r="RO192" s="27"/>
      <c r="RP192" s="27"/>
      <c r="RQ192" s="27"/>
      <c r="RR192" s="27"/>
      <c r="RS192" s="27"/>
      <c r="RT192" s="27"/>
      <c r="RU192" s="27"/>
      <c r="RV192" s="27"/>
      <c r="RW192" s="27"/>
      <c r="RX192" s="27"/>
      <c r="RY192" s="27"/>
      <c r="RZ192" s="27"/>
      <c r="SA192" s="27"/>
      <c r="SB192" s="27"/>
      <c r="SC192" s="27"/>
      <c r="SD192" s="27"/>
      <c r="SE192" s="27"/>
      <c r="SF192" s="27"/>
      <c r="SG192" s="27"/>
      <c r="SH192" s="27"/>
      <c r="SI192" s="27"/>
      <c r="SJ192" s="27"/>
      <c r="SK192" s="27"/>
      <c r="SL192" s="27"/>
      <c r="SM192" s="27"/>
      <c r="SN192" s="27"/>
      <c r="SO192" s="27"/>
      <c r="SP192" s="27"/>
      <c r="SQ192" s="27"/>
      <c r="SR192" s="27"/>
      <c r="SS192" s="27"/>
      <c r="ST192" s="27"/>
      <c r="SU192" s="27"/>
      <c r="SV192" s="27"/>
      <c r="SW192" s="27"/>
      <c r="SX192" s="27"/>
      <c r="SY192" s="27"/>
      <c r="SZ192" s="27"/>
      <c r="TA192" s="27"/>
      <c r="TB192" s="27"/>
      <c r="TC192" s="27"/>
      <c r="TD192" s="27"/>
      <c r="TE192" s="27"/>
      <c r="TF192" s="27"/>
      <c r="TG192" s="27"/>
      <c r="TH192" s="27"/>
      <c r="TI192" s="27"/>
      <c r="TJ192" s="27"/>
      <c r="TK192" s="27"/>
      <c r="TL192" s="27"/>
      <c r="TM192" s="27"/>
      <c r="TN192" s="27"/>
      <c r="TO192" s="27"/>
      <c r="TP192" s="27"/>
      <c r="TQ192" s="27"/>
      <c r="TR192" s="27"/>
      <c r="TS192" s="27"/>
      <c r="TT192" s="27"/>
      <c r="TU192" s="27"/>
      <c r="TV192" s="27"/>
      <c r="TW192" s="27"/>
      <c r="TX192" s="27"/>
      <c r="TY192" s="27"/>
      <c r="TZ192" s="27"/>
      <c r="UA192" s="27"/>
      <c r="UB192" s="27"/>
      <c r="UC192" s="27"/>
      <c r="UD192" s="27"/>
      <c r="UE192" s="27"/>
      <c r="UF192" s="27"/>
      <c r="UG192" s="27"/>
      <c r="UH192" s="27"/>
      <c r="UI192" s="27"/>
      <c r="UJ192" s="27"/>
      <c r="UK192" s="27"/>
      <c r="UL192" s="27"/>
      <c r="UM192" s="27"/>
      <c r="UN192" s="27"/>
      <c r="UO192" s="27"/>
      <c r="UP192" s="27"/>
      <c r="UQ192" s="27"/>
      <c r="UR192" s="27"/>
      <c r="US192" s="27"/>
      <c r="UT192" s="27"/>
      <c r="UU192" s="27"/>
      <c r="UV192" s="27"/>
      <c r="UW192" s="27"/>
      <c r="UX192" s="27"/>
      <c r="UY192" s="27"/>
      <c r="UZ192" s="27"/>
      <c r="VA192" s="27"/>
      <c r="VB192" s="27"/>
      <c r="VC192" s="27"/>
      <c r="VD192" s="27"/>
      <c r="VE192" s="27"/>
      <c r="VF192" s="27"/>
      <c r="VG192" s="27"/>
      <c r="VH192" s="27"/>
      <c r="VI192" s="27"/>
      <c r="VJ192" s="27"/>
      <c r="VK192" s="27"/>
      <c r="VL192" s="27"/>
      <c r="VM192" s="27"/>
      <c r="VN192" s="27"/>
      <c r="VO192" s="27"/>
      <c r="VP192" s="27"/>
      <c r="VQ192" s="27"/>
      <c r="VR192" s="27"/>
      <c r="VS192" s="27"/>
      <c r="VT192" s="27"/>
      <c r="VU192" s="27"/>
      <c r="VV192" s="27"/>
      <c r="VW192" s="27"/>
      <c r="VX192" s="27"/>
      <c r="VY192" s="27"/>
      <c r="VZ192" s="27"/>
      <c r="WA192" s="27"/>
      <c r="WB192" s="27"/>
      <c r="WC192" s="27"/>
      <c r="WD192" s="27"/>
      <c r="WE192" s="27"/>
      <c r="WF192" s="27"/>
      <c r="WG192" s="27"/>
      <c r="WH192" s="27"/>
      <c r="WI192" s="27"/>
      <c r="WJ192" s="27"/>
      <c r="WK192" s="27"/>
      <c r="WL192" s="27"/>
      <c r="WM192" s="27"/>
      <c r="WN192" s="27"/>
      <c r="WO192" s="27"/>
      <c r="WP192" s="27"/>
      <c r="WQ192" s="27"/>
      <c r="WR192" s="27"/>
      <c r="WS192" s="27"/>
      <c r="WT192" s="27"/>
      <c r="WU192" s="27"/>
      <c r="WV192" s="27"/>
      <c r="WW192" s="27"/>
      <c r="WX192" s="27"/>
      <c r="WY192" s="27"/>
      <c r="WZ192" s="27"/>
      <c r="XA192" s="27"/>
      <c r="XB192" s="27"/>
      <c r="XC192" s="27"/>
      <c r="XD192" s="27"/>
      <c r="XE192" s="27"/>
      <c r="XF192" s="27"/>
      <c r="XG192" s="27"/>
      <c r="XH192" s="27"/>
      <c r="XI192" s="27"/>
      <c r="XJ192" s="27"/>
      <c r="XK192" s="27"/>
      <c r="XL192" s="27"/>
      <c r="XM192" s="27"/>
      <c r="XN192" s="27"/>
      <c r="XO192" s="27"/>
      <c r="XP192" s="27"/>
      <c r="XQ192" s="27"/>
      <c r="XR192" s="27"/>
      <c r="XS192" s="27"/>
      <c r="XT192" s="27"/>
      <c r="XU192" s="27"/>
      <c r="XV192" s="27"/>
      <c r="XW192" s="27"/>
      <c r="XX192" s="27"/>
      <c r="XY192" s="27"/>
      <c r="XZ192" s="27"/>
      <c r="YA192" s="27"/>
      <c r="YB192" s="27"/>
      <c r="YC192" s="27"/>
      <c r="YD192" s="27"/>
      <c r="YE192" s="27"/>
      <c r="YF192" s="27"/>
      <c r="YG192" s="27"/>
      <c r="YH192" s="27"/>
      <c r="YI192" s="27"/>
      <c r="YJ192" s="27"/>
      <c r="YK192" s="27"/>
      <c r="YL192" s="27"/>
      <c r="YM192" s="27"/>
      <c r="YN192" s="27"/>
      <c r="YO192" s="27"/>
      <c r="YP192" s="27"/>
      <c r="YQ192" s="27"/>
      <c r="YR192" s="27"/>
      <c r="YS192" s="27"/>
      <c r="YT192" s="27"/>
      <c r="YU192" s="27"/>
      <c r="YV192" s="27"/>
      <c r="YW192" s="27"/>
      <c r="YX192" s="27"/>
      <c r="YY192" s="27"/>
      <c r="YZ192" s="27"/>
      <c r="ZA192" s="27"/>
      <c r="ZB192" s="27"/>
      <c r="ZC192" s="27"/>
      <c r="ZD192" s="27"/>
      <c r="ZE192" s="27"/>
      <c r="ZF192" s="27"/>
      <c r="ZG192" s="27"/>
      <c r="ZH192" s="27"/>
      <c r="ZI192" s="27"/>
      <c r="ZJ192" s="27"/>
      <c r="ZK192" s="27"/>
      <c r="ZL192" s="27"/>
      <c r="ZM192" s="27"/>
      <c r="ZN192" s="27"/>
      <c r="ZO192" s="27"/>
      <c r="ZP192" s="27"/>
      <c r="ZQ192" s="27"/>
      <c r="ZR192" s="27"/>
      <c r="ZS192" s="27"/>
      <c r="ZT192" s="27"/>
      <c r="ZU192" s="27"/>
      <c r="ZV192" s="27"/>
      <c r="ZW192" s="27"/>
      <c r="ZX192" s="27"/>
      <c r="ZY192" s="27"/>
      <c r="ZZ192" s="27"/>
      <c r="AAA192" s="27"/>
      <c r="AAB192" s="27"/>
      <c r="AAC192" s="27"/>
      <c r="AAD192" s="27"/>
      <c r="AAE192" s="27"/>
      <c r="AAF192" s="27"/>
      <c r="AAG192" s="27"/>
      <c r="AAH192" s="27"/>
      <c r="AAI192" s="27"/>
      <c r="AAJ192" s="27"/>
      <c r="AAK192" s="27"/>
      <c r="AAL192" s="27"/>
      <c r="AAM192" s="27"/>
      <c r="AAN192" s="27"/>
      <c r="AAO192" s="27"/>
      <c r="AAP192" s="27"/>
      <c r="AAQ192" s="27"/>
      <c r="AAR192" s="27"/>
      <c r="AAS192" s="27"/>
      <c r="AAT192" s="27"/>
      <c r="AAU192" s="27"/>
      <c r="AAV192" s="27"/>
      <c r="AAW192" s="27"/>
      <c r="AAX192" s="27"/>
      <c r="AAY192" s="27"/>
      <c r="AAZ192" s="27"/>
      <c r="ABA192" s="27"/>
      <c r="ABB192" s="27"/>
      <c r="ABC192" s="27"/>
      <c r="ABD192" s="27"/>
      <c r="ABE192" s="27"/>
      <c r="ABF192" s="27"/>
      <c r="ABG192" s="27"/>
      <c r="ABH192" s="27"/>
      <c r="ABI192" s="27"/>
      <c r="ABJ192" s="27"/>
      <c r="ABK192" s="27"/>
      <c r="ABL192" s="27"/>
      <c r="ABM192" s="27"/>
      <c r="ABN192" s="27"/>
      <c r="ABO192" s="27"/>
      <c r="ABP192" s="27"/>
      <c r="ABQ192" s="27"/>
      <c r="ABR192" s="27"/>
      <c r="ABS192" s="27"/>
      <c r="ABT192" s="27"/>
      <c r="ABU192" s="27"/>
      <c r="ABV192" s="27"/>
      <c r="ABW192" s="27"/>
      <c r="ABX192" s="27"/>
      <c r="ABY192" s="27"/>
      <c r="ABZ192" s="27"/>
      <c r="ACA192" s="27"/>
      <c r="ACB192" s="27"/>
      <c r="ACC192" s="27"/>
      <c r="ACD192" s="27"/>
      <c r="ACE192" s="27"/>
      <c r="ACF192" s="27"/>
      <c r="ACG192" s="27"/>
      <c r="ACH192" s="27"/>
      <c r="ACI192" s="27"/>
      <c r="ACJ192" s="27"/>
      <c r="ACK192" s="27"/>
      <c r="ACL192" s="27"/>
      <c r="ACM192" s="27"/>
      <c r="ACN192" s="27"/>
      <c r="ACO192" s="27"/>
      <c r="ACP192" s="27"/>
      <c r="ACQ192" s="27"/>
      <c r="ACR192" s="27"/>
      <c r="ACS192" s="27"/>
      <c r="ACT192" s="27"/>
      <c r="ACU192" s="27"/>
      <c r="ACV192" s="27"/>
      <c r="ACW192" s="27"/>
      <c r="ACX192" s="27"/>
      <c r="ACY192" s="27"/>
      <c r="ACZ192" s="27"/>
      <c r="ADA192" s="27"/>
      <c r="ADB192" s="27"/>
      <c r="ADC192" s="27"/>
      <c r="ADD192" s="27"/>
      <c r="ADE192" s="27"/>
      <c r="ADF192" s="27"/>
      <c r="ADG192" s="27"/>
      <c r="ADH192" s="27"/>
      <c r="ADI192" s="27"/>
      <c r="ADJ192" s="27"/>
      <c r="ADK192" s="27"/>
      <c r="ADL192" s="27"/>
      <c r="ADM192" s="27"/>
      <c r="ADN192" s="27"/>
      <c r="ADO192" s="27"/>
      <c r="ADP192" s="27"/>
      <c r="ADQ192" s="27"/>
      <c r="ADR192" s="27"/>
      <c r="ADS192" s="27"/>
      <c r="ADT192" s="27"/>
      <c r="ADU192" s="27"/>
      <c r="ADV192" s="27"/>
      <c r="ADW192" s="27"/>
      <c r="ADX192" s="27"/>
      <c r="ADY192" s="27"/>
      <c r="ADZ192" s="27"/>
      <c r="AEA192" s="27"/>
      <c r="AEB192" s="27"/>
      <c r="AEC192" s="27"/>
      <c r="AED192" s="27"/>
      <c r="AEE192" s="27"/>
      <c r="AEF192" s="27"/>
      <c r="AEG192" s="27"/>
      <c r="AEH192" s="27"/>
      <c r="AEI192" s="27"/>
      <c r="AEJ192" s="27"/>
      <c r="AEK192" s="27"/>
      <c r="AEL192" s="27"/>
      <c r="AEM192" s="27"/>
      <c r="AEN192" s="27"/>
      <c r="AEO192" s="27"/>
      <c r="AEP192" s="27"/>
      <c r="AEQ192" s="27"/>
      <c r="AER192" s="27"/>
      <c r="AES192" s="27"/>
      <c r="AET192" s="27"/>
      <c r="AEU192" s="27"/>
      <c r="AEV192" s="27"/>
      <c r="AEW192" s="27"/>
      <c r="AEX192" s="27"/>
      <c r="AEY192" s="27"/>
      <c r="AEZ192" s="27"/>
      <c r="AFA192" s="27"/>
      <c r="AFB192" s="27"/>
      <c r="AFC192" s="27"/>
      <c r="AFD192" s="27"/>
      <c r="AFE192" s="27"/>
      <c r="AFF192" s="27"/>
      <c r="AFG192" s="27"/>
      <c r="AFH192" s="27"/>
      <c r="AFI192" s="27"/>
      <c r="AFJ192" s="27"/>
      <c r="AFK192" s="27"/>
      <c r="AFL192" s="27"/>
      <c r="AFM192" s="27"/>
      <c r="AFN192" s="27"/>
      <c r="AFO192" s="27"/>
      <c r="AFP192" s="27"/>
      <c r="AFQ192" s="27"/>
      <c r="AFR192" s="27"/>
      <c r="AFS192" s="27"/>
      <c r="AFT192" s="27"/>
      <c r="AFU192" s="27"/>
      <c r="AFV192" s="27"/>
      <c r="AFW192" s="27"/>
      <c r="AFX192" s="27"/>
      <c r="AFY192" s="27"/>
      <c r="AFZ192" s="27"/>
      <c r="AGA192" s="27"/>
      <c r="AGB192" s="27"/>
      <c r="AGC192" s="27"/>
      <c r="AGD192" s="27"/>
      <c r="AGE192" s="27"/>
      <c r="AGF192" s="27"/>
      <c r="AGG192" s="27"/>
      <c r="AGH192" s="27"/>
      <c r="AGI192" s="27"/>
      <c r="AGJ192" s="27"/>
      <c r="AGK192" s="27"/>
      <c r="AGL192" s="27"/>
      <c r="AGM192" s="27"/>
      <c r="AGN192" s="27"/>
      <c r="AGO192" s="27"/>
      <c r="AGP192" s="27"/>
      <c r="AGQ192" s="27"/>
      <c r="AGR192" s="27"/>
      <c r="AGS192" s="27"/>
      <c r="AGT192" s="27"/>
      <c r="AGU192" s="27"/>
      <c r="AGV192" s="27"/>
      <c r="AGW192" s="27"/>
      <c r="AGX192" s="27"/>
      <c r="AGY192" s="27"/>
      <c r="AGZ192" s="27"/>
      <c r="AHA192" s="27"/>
      <c r="AHB192" s="27"/>
      <c r="AHC192" s="27"/>
      <c r="AHD192" s="27"/>
      <c r="AHE192" s="27"/>
      <c r="AHF192" s="27"/>
      <c r="AHG192" s="27"/>
      <c r="AHH192" s="27"/>
      <c r="AHI192" s="27"/>
      <c r="AHJ192" s="27"/>
      <c r="AHK192" s="27"/>
      <c r="AHL192" s="27"/>
      <c r="AHM192" s="27"/>
      <c r="AHN192" s="27"/>
      <c r="AHO192" s="27"/>
      <c r="AHP192" s="27"/>
      <c r="AHQ192" s="27"/>
      <c r="AHR192" s="27"/>
      <c r="AHS192" s="27"/>
      <c r="AHT192" s="27"/>
      <c r="AHU192" s="27"/>
      <c r="AHV192" s="27"/>
      <c r="AHW192" s="27"/>
      <c r="AHX192" s="27"/>
      <c r="AHY192" s="27"/>
      <c r="AHZ192" s="27"/>
      <c r="AIA192" s="27"/>
      <c r="AIB192" s="27"/>
      <c r="AIC192" s="27"/>
      <c r="AID192" s="27"/>
      <c r="AIE192" s="27"/>
      <c r="AIF192" s="27"/>
      <c r="AIG192" s="27"/>
      <c r="AIH192" s="27"/>
      <c r="AII192" s="27"/>
      <c r="AIJ192" s="27"/>
      <c r="AIK192" s="27"/>
      <c r="AIL192" s="27"/>
      <c r="AIM192" s="27"/>
      <c r="AIN192" s="27"/>
      <c r="AIO192" s="27"/>
      <c r="AIP192" s="27"/>
      <c r="AIQ192" s="27"/>
      <c r="AIR192" s="27"/>
      <c r="AIS192" s="27"/>
      <c r="AIT192" s="27"/>
      <c r="AIU192" s="27"/>
      <c r="AIV192" s="27"/>
      <c r="AIW192" s="27"/>
      <c r="AIX192" s="27"/>
      <c r="AIY192" s="27"/>
      <c r="AIZ192" s="27"/>
      <c r="AJA192" s="27"/>
      <c r="AJB192" s="27"/>
      <c r="AJC192" s="27"/>
      <c r="AJD192" s="27"/>
      <c r="AJE192" s="27"/>
      <c r="AJF192" s="27"/>
      <c r="AJG192" s="27"/>
      <c r="AJH192" s="27"/>
      <c r="AJI192" s="27"/>
      <c r="AJJ192" s="27"/>
      <c r="AJK192" s="27"/>
      <c r="AJL192" s="27"/>
      <c r="AJM192" s="27"/>
      <c r="AJN192" s="27"/>
      <c r="AJO192" s="27"/>
      <c r="AJP192" s="27"/>
      <c r="AJQ192" s="27"/>
      <c r="AJR192" s="27"/>
      <c r="AJS192" s="27"/>
      <c r="AJT192" s="27"/>
      <c r="AJU192" s="27"/>
      <c r="AJV192" s="27"/>
      <c r="AJW192" s="27"/>
      <c r="AJX192" s="27"/>
      <c r="AJY192" s="27"/>
      <c r="AJZ192" s="27"/>
      <c r="AKA192" s="27"/>
      <c r="AKB192" s="27"/>
      <c r="AKC192" s="27"/>
      <c r="AKD192" s="27"/>
      <c r="AKE192" s="27"/>
      <c r="AKF192" s="27"/>
      <c r="AKG192" s="27"/>
      <c r="AKH192" s="27"/>
      <c r="AKI192" s="27"/>
      <c r="AKJ192" s="27"/>
      <c r="AKK192" s="27"/>
      <c r="AKL192" s="27"/>
      <c r="AKM192" s="27"/>
      <c r="AKN192" s="27"/>
      <c r="AKO192" s="27"/>
      <c r="AKP192" s="27"/>
      <c r="AKQ192" s="27"/>
      <c r="AKR192" s="27"/>
      <c r="AKS192" s="27"/>
      <c r="AKT192" s="27"/>
      <c r="AKU192" s="27"/>
      <c r="AKV192" s="27"/>
      <c r="AKW192" s="27"/>
      <c r="AKX192" s="27"/>
      <c r="AKY192" s="27"/>
      <c r="AKZ192" s="27"/>
      <c r="ALA192" s="27"/>
      <c r="ALB192" s="27"/>
      <c r="ALC192" s="27"/>
      <c r="ALD192" s="27"/>
      <c r="ALE192" s="27"/>
      <c r="ALF192" s="27"/>
      <c r="ALG192" s="27"/>
      <c r="ALH192" s="27"/>
      <c r="ALI192" s="27"/>
      <c r="ALJ192" s="27"/>
      <c r="ALK192" s="27"/>
      <c r="ALL192" s="27"/>
      <c r="ALM192" s="27"/>
      <c r="ALN192" s="27"/>
      <c r="ALO192" s="27"/>
      <c r="ALP192" s="27"/>
      <c r="ALQ192" s="27"/>
      <c r="ALR192" s="27"/>
      <c r="ALS192" s="27"/>
    </row>
    <row r="193" spans="1:1007" ht="19.5" customHeight="1" thickBot="1" x14ac:dyDescent="0.25">
      <c r="A193" s="546" t="s">
        <v>14</v>
      </c>
      <c r="B193" s="548" t="s">
        <v>15</v>
      </c>
      <c r="C193" s="550" t="s">
        <v>15</v>
      </c>
      <c r="D193" s="552" t="s">
        <v>508</v>
      </c>
      <c r="E193" s="554" t="s">
        <v>514</v>
      </c>
      <c r="F193" s="556" t="s">
        <v>184</v>
      </c>
      <c r="G193" s="722" t="s">
        <v>106</v>
      </c>
      <c r="H193" s="558" t="s">
        <v>18</v>
      </c>
      <c r="I193" s="558" t="s">
        <v>19</v>
      </c>
      <c r="J193" s="543" t="s">
        <v>510</v>
      </c>
      <c r="K193" s="147" t="s">
        <v>22</v>
      </c>
      <c r="L193" s="148">
        <f>+M193+O193</f>
        <v>362.5</v>
      </c>
      <c r="M193" s="376">
        <v>0</v>
      </c>
      <c r="N193" s="376">
        <v>0</v>
      </c>
      <c r="O193" s="389">
        <v>362.5</v>
      </c>
      <c r="P193" s="148">
        <f>+Q193+S193</f>
        <v>362.5</v>
      </c>
      <c r="Q193" s="376">
        <v>0</v>
      </c>
      <c r="R193" s="376">
        <v>0</v>
      </c>
      <c r="S193" s="389">
        <v>362.5</v>
      </c>
      <c r="T193" s="148">
        <f>+U193+W193</f>
        <v>0</v>
      </c>
      <c r="U193" s="376">
        <v>0</v>
      </c>
      <c r="V193" s="376">
        <v>0</v>
      </c>
      <c r="W193" s="389">
        <v>0</v>
      </c>
      <c r="X193" s="27"/>
      <c r="Y193" s="27"/>
      <c r="Z193" s="27"/>
      <c r="AA193" s="27"/>
      <c r="AB193" s="27"/>
      <c r="AC193" s="27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40"/>
      <c r="AV193" s="39"/>
      <c r="AW193" s="39"/>
      <c r="AX193" s="39"/>
      <c r="AY193" s="39"/>
      <c r="AZ193" s="39"/>
      <c r="BA193" s="39"/>
      <c r="BB193" s="39"/>
      <c r="BC193" s="39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7"/>
      <c r="HW193" s="27"/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7"/>
      <c r="IJ193" s="27"/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7"/>
      <c r="IW193" s="27"/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7"/>
      <c r="JJ193" s="27"/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7"/>
      <c r="JW193" s="27"/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7"/>
      <c r="KJ193" s="27"/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7"/>
      <c r="KW193" s="27"/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7"/>
      <c r="LJ193" s="27"/>
      <c r="LK193" s="27"/>
      <c r="LL193" s="27"/>
      <c r="LM193" s="27"/>
      <c r="LN193" s="27"/>
      <c r="LO193" s="27"/>
      <c r="LP193" s="27"/>
      <c r="LQ193" s="27"/>
      <c r="LR193" s="27"/>
      <c r="LS193" s="27"/>
      <c r="LT193" s="27"/>
      <c r="LU193" s="27"/>
      <c r="LV193" s="27"/>
      <c r="LW193" s="27"/>
      <c r="LX193" s="27"/>
      <c r="LY193" s="27"/>
      <c r="LZ193" s="27"/>
      <c r="MA193" s="27"/>
      <c r="MB193" s="27"/>
      <c r="MC193" s="27"/>
      <c r="MD193" s="27"/>
      <c r="ME193" s="27"/>
      <c r="MF193" s="27"/>
      <c r="MG193" s="27"/>
      <c r="MH193" s="27"/>
      <c r="MI193" s="27"/>
      <c r="MJ193" s="27"/>
      <c r="MK193" s="27"/>
      <c r="ML193" s="27"/>
      <c r="MM193" s="27"/>
      <c r="MN193" s="27"/>
      <c r="MO193" s="27"/>
      <c r="MP193" s="27"/>
      <c r="MQ193" s="27"/>
      <c r="MR193" s="27"/>
      <c r="MS193" s="27"/>
      <c r="MT193" s="27"/>
      <c r="MU193" s="27"/>
      <c r="MV193" s="27"/>
      <c r="MW193" s="27"/>
      <c r="MX193" s="27"/>
      <c r="MY193" s="27"/>
      <c r="MZ193" s="27"/>
      <c r="NA193" s="27"/>
      <c r="NB193" s="27"/>
      <c r="NC193" s="27"/>
      <c r="ND193" s="27"/>
      <c r="NE193" s="27"/>
      <c r="NF193" s="27"/>
      <c r="NG193" s="27"/>
      <c r="NH193" s="27"/>
      <c r="NI193" s="27"/>
      <c r="NJ193" s="27"/>
      <c r="NK193" s="27"/>
      <c r="NL193" s="27"/>
      <c r="NM193" s="27"/>
      <c r="NN193" s="27"/>
      <c r="NO193" s="27"/>
      <c r="NP193" s="27"/>
      <c r="NQ193" s="27"/>
      <c r="NR193" s="27"/>
      <c r="NS193" s="27"/>
      <c r="NT193" s="27"/>
      <c r="NU193" s="27"/>
      <c r="NV193" s="27"/>
      <c r="NW193" s="27"/>
      <c r="NX193" s="27"/>
      <c r="NY193" s="27"/>
      <c r="NZ193" s="27"/>
      <c r="OA193" s="27"/>
      <c r="OB193" s="27"/>
      <c r="OC193" s="27"/>
      <c r="OD193" s="27"/>
      <c r="OE193" s="27"/>
      <c r="OF193" s="27"/>
      <c r="OG193" s="27"/>
      <c r="OH193" s="27"/>
      <c r="OI193" s="27"/>
      <c r="OJ193" s="27"/>
      <c r="OK193" s="27"/>
      <c r="OL193" s="27"/>
      <c r="OM193" s="27"/>
      <c r="ON193" s="27"/>
      <c r="OO193" s="27"/>
      <c r="OP193" s="27"/>
      <c r="OQ193" s="27"/>
      <c r="OR193" s="27"/>
      <c r="OS193" s="27"/>
      <c r="OT193" s="27"/>
      <c r="OU193" s="27"/>
      <c r="OV193" s="27"/>
      <c r="OW193" s="27"/>
      <c r="OX193" s="27"/>
      <c r="OY193" s="27"/>
      <c r="OZ193" s="27"/>
      <c r="PA193" s="27"/>
      <c r="PB193" s="27"/>
      <c r="PC193" s="27"/>
      <c r="PD193" s="27"/>
      <c r="PE193" s="27"/>
      <c r="PF193" s="27"/>
      <c r="PG193" s="27"/>
      <c r="PH193" s="27"/>
      <c r="PI193" s="27"/>
      <c r="PJ193" s="27"/>
      <c r="PK193" s="27"/>
      <c r="PL193" s="27"/>
      <c r="PM193" s="27"/>
      <c r="PN193" s="27"/>
      <c r="PO193" s="27"/>
      <c r="PP193" s="27"/>
      <c r="PQ193" s="27"/>
      <c r="PR193" s="27"/>
      <c r="PS193" s="27"/>
      <c r="PT193" s="27"/>
      <c r="PU193" s="27"/>
      <c r="PV193" s="27"/>
      <c r="PW193" s="27"/>
      <c r="PX193" s="27"/>
      <c r="PY193" s="27"/>
      <c r="PZ193" s="27"/>
      <c r="QA193" s="27"/>
      <c r="QB193" s="27"/>
      <c r="QC193" s="27"/>
      <c r="QD193" s="27"/>
      <c r="QE193" s="27"/>
      <c r="QF193" s="27"/>
      <c r="QG193" s="27"/>
      <c r="QH193" s="27"/>
      <c r="QI193" s="27"/>
      <c r="QJ193" s="27"/>
      <c r="QK193" s="27"/>
      <c r="QL193" s="27"/>
      <c r="QM193" s="27"/>
      <c r="QN193" s="27"/>
      <c r="QO193" s="27"/>
      <c r="QP193" s="27"/>
      <c r="QQ193" s="27"/>
      <c r="QR193" s="27"/>
      <c r="QS193" s="27"/>
      <c r="QT193" s="27"/>
      <c r="QU193" s="27"/>
      <c r="QV193" s="27"/>
      <c r="QW193" s="27"/>
      <c r="QX193" s="27"/>
      <c r="QY193" s="27"/>
      <c r="QZ193" s="27"/>
      <c r="RA193" s="27"/>
      <c r="RB193" s="27"/>
      <c r="RC193" s="27"/>
      <c r="RD193" s="27"/>
      <c r="RE193" s="27"/>
      <c r="RF193" s="27"/>
      <c r="RG193" s="27"/>
      <c r="RH193" s="27"/>
      <c r="RI193" s="27"/>
      <c r="RJ193" s="27"/>
      <c r="RK193" s="27"/>
      <c r="RL193" s="27"/>
      <c r="RM193" s="27"/>
      <c r="RN193" s="27"/>
      <c r="RO193" s="27"/>
      <c r="RP193" s="27"/>
      <c r="RQ193" s="27"/>
      <c r="RR193" s="27"/>
      <c r="RS193" s="27"/>
      <c r="RT193" s="27"/>
      <c r="RU193" s="27"/>
      <c r="RV193" s="27"/>
      <c r="RW193" s="27"/>
      <c r="RX193" s="27"/>
      <c r="RY193" s="27"/>
      <c r="RZ193" s="27"/>
      <c r="SA193" s="27"/>
      <c r="SB193" s="27"/>
      <c r="SC193" s="27"/>
      <c r="SD193" s="27"/>
      <c r="SE193" s="27"/>
      <c r="SF193" s="27"/>
      <c r="SG193" s="27"/>
      <c r="SH193" s="27"/>
      <c r="SI193" s="27"/>
      <c r="SJ193" s="27"/>
      <c r="SK193" s="27"/>
      <c r="SL193" s="27"/>
      <c r="SM193" s="27"/>
      <c r="SN193" s="27"/>
      <c r="SO193" s="27"/>
      <c r="SP193" s="27"/>
      <c r="SQ193" s="27"/>
      <c r="SR193" s="27"/>
      <c r="SS193" s="27"/>
      <c r="ST193" s="27"/>
      <c r="SU193" s="27"/>
      <c r="SV193" s="27"/>
      <c r="SW193" s="27"/>
      <c r="SX193" s="27"/>
      <c r="SY193" s="27"/>
      <c r="SZ193" s="27"/>
      <c r="TA193" s="27"/>
      <c r="TB193" s="27"/>
      <c r="TC193" s="27"/>
      <c r="TD193" s="27"/>
      <c r="TE193" s="27"/>
      <c r="TF193" s="27"/>
      <c r="TG193" s="27"/>
      <c r="TH193" s="27"/>
      <c r="TI193" s="27"/>
      <c r="TJ193" s="27"/>
      <c r="TK193" s="27"/>
      <c r="TL193" s="27"/>
      <c r="TM193" s="27"/>
      <c r="TN193" s="27"/>
      <c r="TO193" s="27"/>
      <c r="TP193" s="27"/>
      <c r="TQ193" s="27"/>
      <c r="TR193" s="27"/>
      <c r="TS193" s="27"/>
      <c r="TT193" s="27"/>
      <c r="TU193" s="27"/>
      <c r="TV193" s="27"/>
      <c r="TW193" s="27"/>
      <c r="TX193" s="27"/>
      <c r="TY193" s="27"/>
      <c r="TZ193" s="27"/>
      <c r="UA193" s="27"/>
      <c r="UB193" s="27"/>
      <c r="UC193" s="27"/>
      <c r="UD193" s="27"/>
      <c r="UE193" s="27"/>
      <c r="UF193" s="27"/>
      <c r="UG193" s="27"/>
      <c r="UH193" s="27"/>
      <c r="UI193" s="27"/>
      <c r="UJ193" s="27"/>
      <c r="UK193" s="27"/>
      <c r="UL193" s="27"/>
      <c r="UM193" s="27"/>
      <c r="UN193" s="27"/>
      <c r="UO193" s="27"/>
      <c r="UP193" s="27"/>
      <c r="UQ193" s="27"/>
      <c r="UR193" s="27"/>
      <c r="US193" s="27"/>
      <c r="UT193" s="27"/>
      <c r="UU193" s="27"/>
      <c r="UV193" s="27"/>
      <c r="UW193" s="27"/>
      <c r="UX193" s="27"/>
      <c r="UY193" s="27"/>
      <c r="UZ193" s="27"/>
      <c r="VA193" s="27"/>
      <c r="VB193" s="27"/>
      <c r="VC193" s="27"/>
      <c r="VD193" s="27"/>
      <c r="VE193" s="27"/>
      <c r="VF193" s="27"/>
      <c r="VG193" s="27"/>
      <c r="VH193" s="27"/>
      <c r="VI193" s="27"/>
      <c r="VJ193" s="27"/>
      <c r="VK193" s="27"/>
      <c r="VL193" s="27"/>
      <c r="VM193" s="27"/>
      <c r="VN193" s="27"/>
      <c r="VO193" s="27"/>
      <c r="VP193" s="27"/>
      <c r="VQ193" s="27"/>
      <c r="VR193" s="27"/>
      <c r="VS193" s="27"/>
      <c r="VT193" s="27"/>
      <c r="VU193" s="27"/>
      <c r="VV193" s="27"/>
      <c r="VW193" s="27"/>
      <c r="VX193" s="27"/>
      <c r="VY193" s="27"/>
      <c r="VZ193" s="27"/>
      <c r="WA193" s="27"/>
      <c r="WB193" s="27"/>
      <c r="WC193" s="27"/>
      <c r="WD193" s="27"/>
      <c r="WE193" s="27"/>
      <c r="WF193" s="27"/>
      <c r="WG193" s="27"/>
      <c r="WH193" s="27"/>
      <c r="WI193" s="27"/>
      <c r="WJ193" s="27"/>
      <c r="WK193" s="27"/>
      <c r="WL193" s="27"/>
      <c r="WM193" s="27"/>
      <c r="WN193" s="27"/>
      <c r="WO193" s="27"/>
      <c r="WP193" s="27"/>
      <c r="WQ193" s="27"/>
      <c r="WR193" s="27"/>
      <c r="WS193" s="27"/>
      <c r="WT193" s="27"/>
      <c r="WU193" s="27"/>
      <c r="WV193" s="27"/>
      <c r="WW193" s="27"/>
      <c r="WX193" s="27"/>
      <c r="WY193" s="27"/>
      <c r="WZ193" s="27"/>
      <c r="XA193" s="27"/>
      <c r="XB193" s="27"/>
      <c r="XC193" s="27"/>
      <c r="XD193" s="27"/>
      <c r="XE193" s="27"/>
      <c r="XF193" s="27"/>
      <c r="XG193" s="27"/>
      <c r="XH193" s="27"/>
      <c r="XI193" s="27"/>
      <c r="XJ193" s="27"/>
      <c r="XK193" s="27"/>
      <c r="XL193" s="27"/>
      <c r="XM193" s="27"/>
      <c r="XN193" s="27"/>
      <c r="XO193" s="27"/>
      <c r="XP193" s="27"/>
      <c r="XQ193" s="27"/>
      <c r="XR193" s="27"/>
      <c r="XS193" s="27"/>
      <c r="XT193" s="27"/>
      <c r="XU193" s="27"/>
      <c r="XV193" s="27"/>
      <c r="XW193" s="27"/>
      <c r="XX193" s="27"/>
      <c r="XY193" s="27"/>
      <c r="XZ193" s="27"/>
      <c r="YA193" s="27"/>
      <c r="YB193" s="27"/>
      <c r="YC193" s="27"/>
      <c r="YD193" s="27"/>
      <c r="YE193" s="27"/>
      <c r="YF193" s="27"/>
      <c r="YG193" s="27"/>
      <c r="YH193" s="27"/>
      <c r="YI193" s="27"/>
      <c r="YJ193" s="27"/>
      <c r="YK193" s="27"/>
      <c r="YL193" s="27"/>
      <c r="YM193" s="27"/>
      <c r="YN193" s="27"/>
      <c r="YO193" s="27"/>
      <c r="YP193" s="27"/>
      <c r="YQ193" s="27"/>
      <c r="YR193" s="27"/>
      <c r="YS193" s="27"/>
      <c r="YT193" s="27"/>
      <c r="YU193" s="27"/>
      <c r="YV193" s="27"/>
      <c r="YW193" s="27"/>
      <c r="YX193" s="27"/>
      <c r="YY193" s="27"/>
      <c r="YZ193" s="27"/>
      <c r="ZA193" s="27"/>
      <c r="ZB193" s="27"/>
      <c r="ZC193" s="27"/>
      <c r="ZD193" s="27"/>
      <c r="ZE193" s="27"/>
      <c r="ZF193" s="27"/>
      <c r="ZG193" s="27"/>
      <c r="ZH193" s="27"/>
      <c r="ZI193" s="27"/>
      <c r="ZJ193" s="27"/>
      <c r="ZK193" s="27"/>
      <c r="ZL193" s="27"/>
      <c r="ZM193" s="27"/>
      <c r="ZN193" s="27"/>
      <c r="ZO193" s="27"/>
      <c r="ZP193" s="27"/>
      <c r="ZQ193" s="27"/>
      <c r="ZR193" s="27"/>
      <c r="ZS193" s="27"/>
      <c r="ZT193" s="27"/>
      <c r="ZU193" s="27"/>
      <c r="ZV193" s="27"/>
      <c r="ZW193" s="27"/>
      <c r="ZX193" s="27"/>
      <c r="ZY193" s="27"/>
      <c r="ZZ193" s="27"/>
      <c r="AAA193" s="27"/>
      <c r="AAB193" s="27"/>
      <c r="AAC193" s="27"/>
      <c r="AAD193" s="27"/>
      <c r="AAE193" s="27"/>
      <c r="AAF193" s="27"/>
      <c r="AAG193" s="27"/>
      <c r="AAH193" s="27"/>
      <c r="AAI193" s="27"/>
      <c r="AAJ193" s="27"/>
      <c r="AAK193" s="27"/>
      <c r="AAL193" s="27"/>
      <c r="AAM193" s="27"/>
      <c r="AAN193" s="27"/>
      <c r="AAO193" s="27"/>
      <c r="AAP193" s="27"/>
      <c r="AAQ193" s="27"/>
      <c r="AAR193" s="27"/>
      <c r="AAS193" s="27"/>
      <c r="AAT193" s="27"/>
      <c r="AAU193" s="27"/>
      <c r="AAV193" s="27"/>
      <c r="AAW193" s="27"/>
      <c r="AAX193" s="27"/>
      <c r="AAY193" s="27"/>
      <c r="AAZ193" s="27"/>
      <c r="ABA193" s="27"/>
      <c r="ABB193" s="27"/>
      <c r="ABC193" s="27"/>
      <c r="ABD193" s="27"/>
      <c r="ABE193" s="27"/>
      <c r="ABF193" s="27"/>
      <c r="ABG193" s="27"/>
      <c r="ABH193" s="27"/>
      <c r="ABI193" s="27"/>
      <c r="ABJ193" s="27"/>
      <c r="ABK193" s="27"/>
      <c r="ABL193" s="27"/>
      <c r="ABM193" s="27"/>
      <c r="ABN193" s="27"/>
      <c r="ABO193" s="27"/>
      <c r="ABP193" s="27"/>
      <c r="ABQ193" s="27"/>
      <c r="ABR193" s="27"/>
      <c r="ABS193" s="27"/>
      <c r="ABT193" s="27"/>
      <c r="ABU193" s="27"/>
      <c r="ABV193" s="27"/>
      <c r="ABW193" s="27"/>
      <c r="ABX193" s="27"/>
      <c r="ABY193" s="27"/>
      <c r="ABZ193" s="27"/>
      <c r="ACA193" s="27"/>
      <c r="ACB193" s="27"/>
      <c r="ACC193" s="27"/>
      <c r="ACD193" s="27"/>
      <c r="ACE193" s="27"/>
      <c r="ACF193" s="27"/>
      <c r="ACG193" s="27"/>
      <c r="ACH193" s="27"/>
      <c r="ACI193" s="27"/>
      <c r="ACJ193" s="27"/>
      <c r="ACK193" s="27"/>
      <c r="ACL193" s="27"/>
      <c r="ACM193" s="27"/>
      <c r="ACN193" s="27"/>
      <c r="ACO193" s="27"/>
      <c r="ACP193" s="27"/>
      <c r="ACQ193" s="27"/>
      <c r="ACR193" s="27"/>
      <c r="ACS193" s="27"/>
      <c r="ACT193" s="27"/>
      <c r="ACU193" s="27"/>
      <c r="ACV193" s="27"/>
      <c r="ACW193" s="27"/>
      <c r="ACX193" s="27"/>
      <c r="ACY193" s="27"/>
      <c r="ACZ193" s="27"/>
      <c r="ADA193" s="27"/>
      <c r="ADB193" s="27"/>
      <c r="ADC193" s="27"/>
      <c r="ADD193" s="27"/>
      <c r="ADE193" s="27"/>
      <c r="ADF193" s="27"/>
      <c r="ADG193" s="27"/>
      <c r="ADH193" s="27"/>
      <c r="ADI193" s="27"/>
      <c r="ADJ193" s="27"/>
      <c r="ADK193" s="27"/>
      <c r="ADL193" s="27"/>
      <c r="ADM193" s="27"/>
      <c r="ADN193" s="27"/>
      <c r="ADO193" s="27"/>
      <c r="ADP193" s="27"/>
      <c r="ADQ193" s="27"/>
      <c r="ADR193" s="27"/>
      <c r="ADS193" s="27"/>
      <c r="ADT193" s="27"/>
      <c r="ADU193" s="27"/>
      <c r="ADV193" s="27"/>
      <c r="ADW193" s="27"/>
      <c r="ADX193" s="27"/>
      <c r="ADY193" s="27"/>
      <c r="ADZ193" s="27"/>
      <c r="AEA193" s="27"/>
      <c r="AEB193" s="27"/>
      <c r="AEC193" s="27"/>
      <c r="AED193" s="27"/>
      <c r="AEE193" s="27"/>
      <c r="AEF193" s="27"/>
      <c r="AEG193" s="27"/>
      <c r="AEH193" s="27"/>
      <c r="AEI193" s="27"/>
      <c r="AEJ193" s="27"/>
      <c r="AEK193" s="27"/>
      <c r="AEL193" s="27"/>
      <c r="AEM193" s="27"/>
      <c r="AEN193" s="27"/>
      <c r="AEO193" s="27"/>
      <c r="AEP193" s="27"/>
      <c r="AEQ193" s="27"/>
      <c r="AER193" s="27"/>
      <c r="AES193" s="27"/>
      <c r="AET193" s="27"/>
      <c r="AEU193" s="27"/>
      <c r="AEV193" s="27"/>
      <c r="AEW193" s="27"/>
      <c r="AEX193" s="27"/>
      <c r="AEY193" s="27"/>
      <c r="AEZ193" s="27"/>
      <c r="AFA193" s="27"/>
      <c r="AFB193" s="27"/>
      <c r="AFC193" s="27"/>
      <c r="AFD193" s="27"/>
      <c r="AFE193" s="27"/>
      <c r="AFF193" s="27"/>
      <c r="AFG193" s="27"/>
      <c r="AFH193" s="27"/>
      <c r="AFI193" s="27"/>
      <c r="AFJ193" s="27"/>
      <c r="AFK193" s="27"/>
      <c r="AFL193" s="27"/>
      <c r="AFM193" s="27"/>
      <c r="AFN193" s="27"/>
      <c r="AFO193" s="27"/>
      <c r="AFP193" s="27"/>
      <c r="AFQ193" s="27"/>
      <c r="AFR193" s="27"/>
      <c r="AFS193" s="27"/>
      <c r="AFT193" s="27"/>
      <c r="AFU193" s="27"/>
      <c r="AFV193" s="27"/>
      <c r="AFW193" s="27"/>
      <c r="AFX193" s="27"/>
      <c r="AFY193" s="27"/>
      <c r="AFZ193" s="27"/>
      <c r="AGA193" s="27"/>
      <c r="AGB193" s="27"/>
      <c r="AGC193" s="27"/>
      <c r="AGD193" s="27"/>
      <c r="AGE193" s="27"/>
      <c r="AGF193" s="27"/>
      <c r="AGG193" s="27"/>
      <c r="AGH193" s="27"/>
      <c r="AGI193" s="27"/>
      <c r="AGJ193" s="27"/>
      <c r="AGK193" s="27"/>
      <c r="AGL193" s="27"/>
      <c r="AGM193" s="27"/>
      <c r="AGN193" s="27"/>
      <c r="AGO193" s="27"/>
      <c r="AGP193" s="27"/>
      <c r="AGQ193" s="27"/>
      <c r="AGR193" s="27"/>
      <c r="AGS193" s="27"/>
      <c r="AGT193" s="27"/>
      <c r="AGU193" s="27"/>
      <c r="AGV193" s="27"/>
      <c r="AGW193" s="27"/>
      <c r="AGX193" s="27"/>
      <c r="AGY193" s="27"/>
      <c r="AGZ193" s="27"/>
      <c r="AHA193" s="27"/>
      <c r="AHB193" s="27"/>
      <c r="AHC193" s="27"/>
      <c r="AHD193" s="27"/>
      <c r="AHE193" s="27"/>
      <c r="AHF193" s="27"/>
      <c r="AHG193" s="27"/>
      <c r="AHH193" s="27"/>
      <c r="AHI193" s="27"/>
      <c r="AHJ193" s="27"/>
      <c r="AHK193" s="27"/>
      <c r="AHL193" s="27"/>
      <c r="AHM193" s="27"/>
      <c r="AHN193" s="27"/>
      <c r="AHO193" s="27"/>
      <c r="AHP193" s="27"/>
      <c r="AHQ193" s="27"/>
      <c r="AHR193" s="27"/>
      <c r="AHS193" s="27"/>
      <c r="AHT193" s="27"/>
      <c r="AHU193" s="27"/>
      <c r="AHV193" s="27"/>
      <c r="AHW193" s="27"/>
      <c r="AHX193" s="27"/>
      <c r="AHY193" s="27"/>
      <c r="AHZ193" s="27"/>
      <c r="AIA193" s="27"/>
      <c r="AIB193" s="27"/>
      <c r="AIC193" s="27"/>
      <c r="AID193" s="27"/>
      <c r="AIE193" s="27"/>
      <c r="AIF193" s="27"/>
      <c r="AIG193" s="27"/>
      <c r="AIH193" s="27"/>
      <c r="AII193" s="27"/>
      <c r="AIJ193" s="27"/>
      <c r="AIK193" s="27"/>
      <c r="AIL193" s="27"/>
      <c r="AIM193" s="27"/>
      <c r="AIN193" s="27"/>
      <c r="AIO193" s="27"/>
      <c r="AIP193" s="27"/>
      <c r="AIQ193" s="27"/>
      <c r="AIR193" s="27"/>
      <c r="AIS193" s="27"/>
      <c r="AIT193" s="27"/>
      <c r="AIU193" s="27"/>
      <c r="AIV193" s="27"/>
      <c r="AIW193" s="27"/>
      <c r="AIX193" s="27"/>
      <c r="AIY193" s="27"/>
      <c r="AIZ193" s="27"/>
      <c r="AJA193" s="27"/>
      <c r="AJB193" s="27"/>
      <c r="AJC193" s="27"/>
      <c r="AJD193" s="27"/>
      <c r="AJE193" s="27"/>
      <c r="AJF193" s="27"/>
      <c r="AJG193" s="27"/>
      <c r="AJH193" s="27"/>
      <c r="AJI193" s="27"/>
      <c r="AJJ193" s="27"/>
      <c r="AJK193" s="27"/>
      <c r="AJL193" s="27"/>
      <c r="AJM193" s="27"/>
      <c r="AJN193" s="27"/>
      <c r="AJO193" s="27"/>
      <c r="AJP193" s="27"/>
      <c r="AJQ193" s="27"/>
      <c r="AJR193" s="27"/>
      <c r="AJS193" s="27"/>
      <c r="AJT193" s="27"/>
      <c r="AJU193" s="27"/>
      <c r="AJV193" s="27"/>
      <c r="AJW193" s="27"/>
      <c r="AJX193" s="27"/>
      <c r="AJY193" s="27"/>
      <c r="AJZ193" s="27"/>
      <c r="AKA193" s="27"/>
      <c r="AKB193" s="27"/>
      <c r="AKC193" s="27"/>
      <c r="AKD193" s="27"/>
      <c r="AKE193" s="27"/>
      <c r="AKF193" s="27"/>
      <c r="AKG193" s="27"/>
      <c r="AKH193" s="27"/>
      <c r="AKI193" s="27"/>
      <c r="AKJ193" s="27"/>
      <c r="AKK193" s="27"/>
      <c r="AKL193" s="27"/>
      <c r="AKM193" s="27"/>
      <c r="AKN193" s="27"/>
      <c r="AKO193" s="27"/>
      <c r="AKP193" s="27"/>
      <c r="AKQ193" s="27"/>
      <c r="AKR193" s="27"/>
      <c r="AKS193" s="27"/>
      <c r="AKT193" s="27"/>
      <c r="AKU193" s="27"/>
      <c r="AKV193" s="27"/>
      <c r="AKW193" s="27"/>
      <c r="AKX193" s="27"/>
      <c r="AKY193" s="27"/>
      <c r="AKZ193" s="27"/>
      <c r="ALA193" s="27"/>
      <c r="ALB193" s="27"/>
      <c r="ALC193" s="27"/>
      <c r="ALD193" s="27"/>
      <c r="ALE193" s="27"/>
      <c r="ALF193" s="27"/>
      <c r="ALG193" s="27"/>
      <c r="ALH193" s="27"/>
      <c r="ALI193" s="27"/>
      <c r="ALJ193" s="27"/>
      <c r="ALK193" s="27"/>
      <c r="ALL193" s="27"/>
      <c r="ALM193" s="27"/>
      <c r="ALN193" s="27"/>
      <c r="ALO193" s="27"/>
      <c r="ALP193" s="27"/>
      <c r="ALQ193" s="27"/>
      <c r="ALR193" s="27"/>
      <c r="ALS193" s="27"/>
    </row>
    <row r="194" spans="1:1007" ht="19.5" customHeight="1" thickBot="1" x14ac:dyDescent="0.25">
      <c r="A194" s="547"/>
      <c r="B194" s="549"/>
      <c r="C194" s="551"/>
      <c r="D194" s="553"/>
      <c r="E194" s="555"/>
      <c r="F194" s="557"/>
      <c r="G194" s="688"/>
      <c r="H194" s="559"/>
      <c r="I194" s="559"/>
      <c r="J194" s="544"/>
      <c r="K194" s="162" t="s">
        <v>25</v>
      </c>
      <c r="L194" s="402">
        <f>M194+O194</f>
        <v>63.9</v>
      </c>
      <c r="M194" s="403">
        <v>0</v>
      </c>
      <c r="N194" s="403">
        <v>0</v>
      </c>
      <c r="O194" s="404">
        <v>63.9</v>
      </c>
      <c r="P194" s="402">
        <f>Q194+S194</f>
        <v>64</v>
      </c>
      <c r="Q194" s="403">
        <v>0</v>
      </c>
      <c r="R194" s="403">
        <v>0</v>
      </c>
      <c r="S194" s="404">
        <v>64</v>
      </c>
      <c r="T194" s="402">
        <f>U194+W194</f>
        <v>0</v>
      </c>
      <c r="U194" s="403">
        <v>0</v>
      </c>
      <c r="V194" s="403">
        <v>0</v>
      </c>
      <c r="W194" s="404">
        <v>0</v>
      </c>
      <c r="X194" s="27"/>
      <c r="Y194" s="27"/>
      <c r="Z194" s="27"/>
      <c r="AA194" s="27"/>
      <c r="AB194" s="27"/>
      <c r="AC194" s="27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40"/>
      <c r="AV194" s="39"/>
      <c r="AW194" s="39"/>
      <c r="AX194" s="39"/>
      <c r="AY194" s="39"/>
      <c r="AZ194" s="39"/>
      <c r="BA194" s="39"/>
      <c r="BB194" s="39"/>
      <c r="BC194" s="39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7"/>
      <c r="HW194" s="27"/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7"/>
      <c r="IJ194" s="27"/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7"/>
      <c r="IW194" s="27"/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7"/>
      <c r="JJ194" s="27"/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7"/>
      <c r="JW194" s="27"/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7"/>
      <c r="KJ194" s="27"/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7"/>
      <c r="KW194" s="27"/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7"/>
      <c r="LJ194" s="27"/>
      <c r="LK194" s="27"/>
      <c r="LL194" s="27"/>
      <c r="LM194" s="27"/>
      <c r="LN194" s="27"/>
      <c r="LO194" s="27"/>
      <c r="LP194" s="27"/>
      <c r="LQ194" s="27"/>
      <c r="LR194" s="27"/>
      <c r="LS194" s="27"/>
      <c r="LT194" s="27"/>
      <c r="LU194" s="27"/>
      <c r="LV194" s="27"/>
      <c r="LW194" s="27"/>
      <c r="LX194" s="27"/>
      <c r="LY194" s="27"/>
      <c r="LZ194" s="27"/>
      <c r="MA194" s="27"/>
      <c r="MB194" s="27"/>
      <c r="MC194" s="27"/>
      <c r="MD194" s="27"/>
      <c r="ME194" s="27"/>
      <c r="MF194" s="27"/>
      <c r="MG194" s="27"/>
      <c r="MH194" s="27"/>
      <c r="MI194" s="27"/>
      <c r="MJ194" s="27"/>
      <c r="MK194" s="27"/>
      <c r="ML194" s="27"/>
      <c r="MM194" s="27"/>
      <c r="MN194" s="27"/>
      <c r="MO194" s="27"/>
      <c r="MP194" s="27"/>
      <c r="MQ194" s="27"/>
      <c r="MR194" s="27"/>
      <c r="MS194" s="27"/>
      <c r="MT194" s="27"/>
      <c r="MU194" s="27"/>
      <c r="MV194" s="27"/>
      <c r="MW194" s="27"/>
      <c r="MX194" s="27"/>
      <c r="MY194" s="27"/>
      <c r="MZ194" s="27"/>
      <c r="NA194" s="27"/>
      <c r="NB194" s="27"/>
      <c r="NC194" s="27"/>
      <c r="ND194" s="27"/>
      <c r="NE194" s="27"/>
      <c r="NF194" s="27"/>
      <c r="NG194" s="27"/>
      <c r="NH194" s="27"/>
      <c r="NI194" s="27"/>
      <c r="NJ194" s="27"/>
      <c r="NK194" s="27"/>
      <c r="NL194" s="27"/>
      <c r="NM194" s="27"/>
      <c r="NN194" s="27"/>
      <c r="NO194" s="27"/>
      <c r="NP194" s="27"/>
      <c r="NQ194" s="27"/>
      <c r="NR194" s="27"/>
      <c r="NS194" s="27"/>
      <c r="NT194" s="27"/>
      <c r="NU194" s="27"/>
      <c r="NV194" s="27"/>
      <c r="NW194" s="27"/>
      <c r="NX194" s="27"/>
      <c r="NY194" s="27"/>
      <c r="NZ194" s="27"/>
      <c r="OA194" s="27"/>
      <c r="OB194" s="27"/>
      <c r="OC194" s="27"/>
      <c r="OD194" s="27"/>
      <c r="OE194" s="27"/>
      <c r="OF194" s="27"/>
      <c r="OG194" s="27"/>
      <c r="OH194" s="27"/>
      <c r="OI194" s="27"/>
      <c r="OJ194" s="27"/>
      <c r="OK194" s="27"/>
      <c r="OL194" s="27"/>
      <c r="OM194" s="27"/>
      <c r="ON194" s="27"/>
      <c r="OO194" s="27"/>
      <c r="OP194" s="27"/>
      <c r="OQ194" s="27"/>
      <c r="OR194" s="27"/>
      <c r="OS194" s="27"/>
      <c r="OT194" s="27"/>
      <c r="OU194" s="27"/>
      <c r="OV194" s="27"/>
      <c r="OW194" s="27"/>
      <c r="OX194" s="27"/>
      <c r="OY194" s="27"/>
      <c r="OZ194" s="27"/>
      <c r="PA194" s="27"/>
      <c r="PB194" s="27"/>
      <c r="PC194" s="27"/>
      <c r="PD194" s="27"/>
      <c r="PE194" s="27"/>
      <c r="PF194" s="27"/>
      <c r="PG194" s="27"/>
      <c r="PH194" s="27"/>
      <c r="PI194" s="27"/>
      <c r="PJ194" s="27"/>
      <c r="PK194" s="27"/>
      <c r="PL194" s="27"/>
      <c r="PM194" s="27"/>
      <c r="PN194" s="27"/>
      <c r="PO194" s="27"/>
      <c r="PP194" s="27"/>
      <c r="PQ194" s="27"/>
      <c r="PR194" s="27"/>
      <c r="PS194" s="27"/>
      <c r="PT194" s="27"/>
      <c r="PU194" s="27"/>
      <c r="PV194" s="27"/>
      <c r="PW194" s="27"/>
      <c r="PX194" s="27"/>
      <c r="PY194" s="27"/>
      <c r="PZ194" s="27"/>
      <c r="QA194" s="27"/>
      <c r="QB194" s="27"/>
      <c r="QC194" s="27"/>
      <c r="QD194" s="27"/>
      <c r="QE194" s="27"/>
      <c r="QF194" s="27"/>
      <c r="QG194" s="27"/>
      <c r="QH194" s="27"/>
      <c r="QI194" s="27"/>
      <c r="QJ194" s="27"/>
      <c r="QK194" s="27"/>
      <c r="QL194" s="27"/>
      <c r="QM194" s="27"/>
      <c r="QN194" s="27"/>
      <c r="QO194" s="27"/>
      <c r="QP194" s="27"/>
      <c r="QQ194" s="27"/>
      <c r="QR194" s="27"/>
      <c r="QS194" s="27"/>
      <c r="QT194" s="27"/>
      <c r="QU194" s="27"/>
      <c r="QV194" s="27"/>
      <c r="QW194" s="27"/>
      <c r="QX194" s="27"/>
      <c r="QY194" s="27"/>
      <c r="QZ194" s="27"/>
      <c r="RA194" s="27"/>
      <c r="RB194" s="27"/>
      <c r="RC194" s="27"/>
      <c r="RD194" s="27"/>
      <c r="RE194" s="27"/>
      <c r="RF194" s="27"/>
      <c r="RG194" s="27"/>
      <c r="RH194" s="27"/>
      <c r="RI194" s="27"/>
      <c r="RJ194" s="27"/>
      <c r="RK194" s="27"/>
      <c r="RL194" s="27"/>
      <c r="RM194" s="27"/>
      <c r="RN194" s="27"/>
      <c r="RO194" s="27"/>
      <c r="RP194" s="27"/>
      <c r="RQ194" s="27"/>
      <c r="RR194" s="27"/>
      <c r="RS194" s="27"/>
      <c r="RT194" s="27"/>
      <c r="RU194" s="27"/>
      <c r="RV194" s="27"/>
      <c r="RW194" s="27"/>
      <c r="RX194" s="27"/>
      <c r="RY194" s="27"/>
      <c r="RZ194" s="27"/>
      <c r="SA194" s="27"/>
      <c r="SB194" s="27"/>
      <c r="SC194" s="27"/>
      <c r="SD194" s="27"/>
      <c r="SE194" s="27"/>
      <c r="SF194" s="27"/>
      <c r="SG194" s="27"/>
      <c r="SH194" s="27"/>
      <c r="SI194" s="27"/>
      <c r="SJ194" s="27"/>
      <c r="SK194" s="27"/>
      <c r="SL194" s="27"/>
      <c r="SM194" s="27"/>
      <c r="SN194" s="27"/>
      <c r="SO194" s="27"/>
      <c r="SP194" s="27"/>
      <c r="SQ194" s="27"/>
      <c r="SR194" s="27"/>
      <c r="SS194" s="27"/>
      <c r="ST194" s="27"/>
      <c r="SU194" s="27"/>
      <c r="SV194" s="27"/>
      <c r="SW194" s="27"/>
      <c r="SX194" s="27"/>
      <c r="SY194" s="27"/>
      <c r="SZ194" s="27"/>
      <c r="TA194" s="27"/>
      <c r="TB194" s="27"/>
      <c r="TC194" s="27"/>
      <c r="TD194" s="27"/>
      <c r="TE194" s="27"/>
      <c r="TF194" s="27"/>
      <c r="TG194" s="27"/>
      <c r="TH194" s="27"/>
      <c r="TI194" s="27"/>
      <c r="TJ194" s="27"/>
      <c r="TK194" s="27"/>
      <c r="TL194" s="27"/>
      <c r="TM194" s="27"/>
      <c r="TN194" s="27"/>
      <c r="TO194" s="27"/>
      <c r="TP194" s="27"/>
      <c r="TQ194" s="27"/>
      <c r="TR194" s="27"/>
      <c r="TS194" s="27"/>
      <c r="TT194" s="27"/>
      <c r="TU194" s="27"/>
      <c r="TV194" s="27"/>
      <c r="TW194" s="27"/>
      <c r="TX194" s="27"/>
      <c r="TY194" s="27"/>
      <c r="TZ194" s="27"/>
      <c r="UA194" s="27"/>
      <c r="UB194" s="27"/>
      <c r="UC194" s="27"/>
      <c r="UD194" s="27"/>
      <c r="UE194" s="27"/>
      <c r="UF194" s="27"/>
      <c r="UG194" s="27"/>
      <c r="UH194" s="27"/>
      <c r="UI194" s="27"/>
      <c r="UJ194" s="27"/>
      <c r="UK194" s="27"/>
      <c r="UL194" s="27"/>
      <c r="UM194" s="27"/>
      <c r="UN194" s="27"/>
      <c r="UO194" s="27"/>
      <c r="UP194" s="27"/>
      <c r="UQ194" s="27"/>
      <c r="UR194" s="27"/>
      <c r="US194" s="27"/>
      <c r="UT194" s="27"/>
      <c r="UU194" s="27"/>
      <c r="UV194" s="27"/>
      <c r="UW194" s="27"/>
      <c r="UX194" s="27"/>
      <c r="UY194" s="27"/>
      <c r="UZ194" s="27"/>
      <c r="VA194" s="27"/>
      <c r="VB194" s="27"/>
      <c r="VC194" s="27"/>
      <c r="VD194" s="27"/>
      <c r="VE194" s="27"/>
      <c r="VF194" s="27"/>
      <c r="VG194" s="27"/>
      <c r="VH194" s="27"/>
      <c r="VI194" s="27"/>
      <c r="VJ194" s="27"/>
      <c r="VK194" s="27"/>
      <c r="VL194" s="27"/>
      <c r="VM194" s="27"/>
      <c r="VN194" s="27"/>
      <c r="VO194" s="27"/>
      <c r="VP194" s="27"/>
      <c r="VQ194" s="27"/>
      <c r="VR194" s="27"/>
      <c r="VS194" s="27"/>
      <c r="VT194" s="27"/>
      <c r="VU194" s="27"/>
      <c r="VV194" s="27"/>
      <c r="VW194" s="27"/>
      <c r="VX194" s="27"/>
      <c r="VY194" s="27"/>
      <c r="VZ194" s="27"/>
      <c r="WA194" s="27"/>
      <c r="WB194" s="27"/>
      <c r="WC194" s="27"/>
      <c r="WD194" s="27"/>
      <c r="WE194" s="27"/>
      <c r="WF194" s="27"/>
      <c r="WG194" s="27"/>
      <c r="WH194" s="27"/>
      <c r="WI194" s="27"/>
      <c r="WJ194" s="27"/>
      <c r="WK194" s="27"/>
      <c r="WL194" s="27"/>
      <c r="WM194" s="27"/>
      <c r="WN194" s="27"/>
      <c r="WO194" s="27"/>
      <c r="WP194" s="27"/>
      <c r="WQ194" s="27"/>
      <c r="WR194" s="27"/>
      <c r="WS194" s="27"/>
      <c r="WT194" s="27"/>
      <c r="WU194" s="27"/>
      <c r="WV194" s="27"/>
      <c r="WW194" s="27"/>
      <c r="WX194" s="27"/>
      <c r="WY194" s="27"/>
      <c r="WZ194" s="27"/>
      <c r="XA194" s="27"/>
      <c r="XB194" s="27"/>
      <c r="XC194" s="27"/>
      <c r="XD194" s="27"/>
      <c r="XE194" s="27"/>
      <c r="XF194" s="27"/>
      <c r="XG194" s="27"/>
      <c r="XH194" s="27"/>
      <c r="XI194" s="27"/>
      <c r="XJ194" s="27"/>
      <c r="XK194" s="27"/>
      <c r="XL194" s="27"/>
      <c r="XM194" s="27"/>
      <c r="XN194" s="27"/>
      <c r="XO194" s="27"/>
      <c r="XP194" s="27"/>
      <c r="XQ194" s="27"/>
      <c r="XR194" s="27"/>
      <c r="XS194" s="27"/>
      <c r="XT194" s="27"/>
      <c r="XU194" s="27"/>
      <c r="XV194" s="27"/>
      <c r="XW194" s="27"/>
      <c r="XX194" s="27"/>
      <c r="XY194" s="27"/>
      <c r="XZ194" s="27"/>
      <c r="YA194" s="27"/>
      <c r="YB194" s="27"/>
      <c r="YC194" s="27"/>
      <c r="YD194" s="27"/>
      <c r="YE194" s="27"/>
      <c r="YF194" s="27"/>
      <c r="YG194" s="27"/>
      <c r="YH194" s="27"/>
      <c r="YI194" s="27"/>
      <c r="YJ194" s="27"/>
      <c r="YK194" s="27"/>
      <c r="YL194" s="27"/>
      <c r="YM194" s="27"/>
      <c r="YN194" s="27"/>
      <c r="YO194" s="27"/>
      <c r="YP194" s="27"/>
      <c r="YQ194" s="27"/>
      <c r="YR194" s="27"/>
      <c r="YS194" s="27"/>
      <c r="YT194" s="27"/>
      <c r="YU194" s="27"/>
      <c r="YV194" s="27"/>
      <c r="YW194" s="27"/>
      <c r="YX194" s="27"/>
      <c r="YY194" s="27"/>
      <c r="YZ194" s="27"/>
      <c r="ZA194" s="27"/>
      <c r="ZB194" s="27"/>
      <c r="ZC194" s="27"/>
      <c r="ZD194" s="27"/>
      <c r="ZE194" s="27"/>
      <c r="ZF194" s="27"/>
      <c r="ZG194" s="27"/>
      <c r="ZH194" s="27"/>
      <c r="ZI194" s="27"/>
      <c r="ZJ194" s="27"/>
      <c r="ZK194" s="27"/>
      <c r="ZL194" s="27"/>
      <c r="ZM194" s="27"/>
      <c r="ZN194" s="27"/>
      <c r="ZO194" s="27"/>
      <c r="ZP194" s="27"/>
      <c r="ZQ194" s="27"/>
      <c r="ZR194" s="27"/>
      <c r="ZS194" s="27"/>
      <c r="ZT194" s="27"/>
      <c r="ZU194" s="27"/>
      <c r="ZV194" s="27"/>
      <c r="ZW194" s="27"/>
      <c r="ZX194" s="27"/>
      <c r="ZY194" s="27"/>
      <c r="ZZ194" s="27"/>
      <c r="AAA194" s="27"/>
      <c r="AAB194" s="27"/>
      <c r="AAC194" s="27"/>
      <c r="AAD194" s="27"/>
      <c r="AAE194" s="27"/>
      <c r="AAF194" s="27"/>
      <c r="AAG194" s="27"/>
      <c r="AAH194" s="27"/>
      <c r="AAI194" s="27"/>
      <c r="AAJ194" s="27"/>
      <c r="AAK194" s="27"/>
      <c r="AAL194" s="27"/>
      <c r="AAM194" s="27"/>
      <c r="AAN194" s="27"/>
      <c r="AAO194" s="27"/>
      <c r="AAP194" s="27"/>
      <c r="AAQ194" s="27"/>
      <c r="AAR194" s="27"/>
      <c r="AAS194" s="27"/>
      <c r="AAT194" s="27"/>
      <c r="AAU194" s="27"/>
      <c r="AAV194" s="27"/>
      <c r="AAW194" s="27"/>
      <c r="AAX194" s="27"/>
      <c r="AAY194" s="27"/>
      <c r="AAZ194" s="27"/>
      <c r="ABA194" s="27"/>
      <c r="ABB194" s="27"/>
      <c r="ABC194" s="27"/>
      <c r="ABD194" s="27"/>
      <c r="ABE194" s="27"/>
      <c r="ABF194" s="27"/>
      <c r="ABG194" s="27"/>
      <c r="ABH194" s="27"/>
      <c r="ABI194" s="27"/>
      <c r="ABJ194" s="27"/>
      <c r="ABK194" s="27"/>
      <c r="ABL194" s="27"/>
      <c r="ABM194" s="27"/>
      <c r="ABN194" s="27"/>
      <c r="ABO194" s="27"/>
      <c r="ABP194" s="27"/>
      <c r="ABQ194" s="27"/>
      <c r="ABR194" s="27"/>
      <c r="ABS194" s="27"/>
      <c r="ABT194" s="27"/>
      <c r="ABU194" s="27"/>
      <c r="ABV194" s="27"/>
      <c r="ABW194" s="27"/>
      <c r="ABX194" s="27"/>
      <c r="ABY194" s="27"/>
      <c r="ABZ194" s="27"/>
      <c r="ACA194" s="27"/>
      <c r="ACB194" s="27"/>
      <c r="ACC194" s="27"/>
      <c r="ACD194" s="27"/>
      <c r="ACE194" s="27"/>
      <c r="ACF194" s="27"/>
      <c r="ACG194" s="27"/>
      <c r="ACH194" s="27"/>
      <c r="ACI194" s="27"/>
      <c r="ACJ194" s="27"/>
      <c r="ACK194" s="27"/>
      <c r="ACL194" s="27"/>
      <c r="ACM194" s="27"/>
      <c r="ACN194" s="27"/>
      <c r="ACO194" s="27"/>
      <c r="ACP194" s="27"/>
      <c r="ACQ194" s="27"/>
      <c r="ACR194" s="27"/>
      <c r="ACS194" s="27"/>
      <c r="ACT194" s="27"/>
      <c r="ACU194" s="27"/>
      <c r="ACV194" s="27"/>
      <c r="ACW194" s="27"/>
      <c r="ACX194" s="27"/>
      <c r="ACY194" s="27"/>
      <c r="ACZ194" s="27"/>
      <c r="ADA194" s="27"/>
      <c r="ADB194" s="27"/>
      <c r="ADC194" s="27"/>
      <c r="ADD194" s="27"/>
      <c r="ADE194" s="27"/>
      <c r="ADF194" s="27"/>
      <c r="ADG194" s="27"/>
      <c r="ADH194" s="27"/>
      <c r="ADI194" s="27"/>
      <c r="ADJ194" s="27"/>
      <c r="ADK194" s="27"/>
      <c r="ADL194" s="27"/>
      <c r="ADM194" s="27"/>
      <c r="ADN194" s="27"/>
      <c r="ADO194" s="27"/>
      <c r="ADP194" s="27"/>
      <c r="ADQ194" s="27"/>
      <c r="ADR194" s="27"/>
      <c r="ADS194" s="27"/>
      <c r="ADT194" s="27"/>
      <c r="ADU194" s="27"/>
      <c r="ADV194" s="27"/>
      <c r="ADW194" s="27"/>
      <c r="ADX194" s="27"/>
      <c r="ADY194" s="27"/>
      <c r="ADZ194" s="27"/>
      <c r="AEA194" s="27"/>
      <c r="AEB194" s="27"/>
      <c r="AEC194" s="27"/>
      <c r="AED194" s="27"/>
      <c r="AEE194" s="27"/>
      <c r="AEF194" s="27"/>
      <c r="AEG194" s="27"/>
      <c r="AEH194" s="27"/>
      <c r="AEI194" s="27"/>
      <c r="AEJ194" s="27"/>
      <c r="AEK194" s="27"/>
      <c r="AEL194" s="27"/>
      <c r="AEM194" s="27"/>
      <c r="AEN194" s="27"/>
      <c r="AEO194" s="27"/>
      <c r="AEP194" s="27"/>
      <c r="AEQ194" s="27"/>
      <c r="AER194" s="27"/>
      <c r="AES194" s="27"/>
      <c r="AET194" s="27"/>
      <c r="AEU194" s="27"/>
      <c r="AEV194" s="27"/>
      <c r="AEW194" s="27"/>
      <c r="AEX194" s="27"/>
      <c r="AEY194" s="27"/>
      <c r="AEZ194" s="27"/>
      <c r="AFA194" s="27"/>
      <c r="AFB194" s="27"/>
      <c r="AFC194" s="27"/>
      <c r="AFD194" s="27"/>
      <c r="AFE194" s="27"/>
      <c r="AFF194" s="27"/>
      <c r="AFG194" s="27"/>
      <c r="AFH194" s="27"/>
      <c r="AFI194" s="27"/>
      <c r="AFJ194" s="27"/>
      <c r="AFK194" s="27"/>
      <c r="AFL194" s="27"/>
      <c r="AFM194" s="27"/>
      <c r="AFN194" s="27"/>
      <c r="AFO194" s="27"/>
      <c r="AFP194" s="27"/>
      <c r="AFQ194" s="27"/>
      <c r="AFR194" s="27"/>
      <c r="AFS194" s="27"/>
      <c r="AFT194" s="27"/>
      <c r="AFU194" s="27"/>
      <c r="AFV194" s="27"/>
      <c r="AFW194" s="27"/>
      <c r="AFX194" s="27"/>
      <c r="AFY194" s="27"/>
      <c r="AFZ194" s="27"/>
      <c r="AGA194" s="27"/>
      <c r="AGB194" s="27"/>
      <c r="AGC194" s="27"/>
      <c r="AGD194" s="27"/>
      <c r="AGE194" s="27"/>
      <c r="AGF194" s="27"/>
      <c r="AGG194" s="27"/>
      <c r="AGH194" s="27"/>
      <c r="AGI194" s="27"/>
      <c r="AGJ194" s="27"/>
      <c r="AGK194" s="27"/>
      <c r="AGL194" s="27"/>
      <c r="AGM194" s="27"/>
      <c r="AGN194" s="27"/>
      <c r="AGO194" s="27"/>
      <c r="AGP194" s="27"/>
      <c r="AGQ194" s="27"/>
      <c r="AGR194" s="27"/>
      <c r="AGS194" s="27"/>
      <c r="AGT194" s="27"/>
      <c r="AGU194" s="27"/>
      <c r="AGV194" s="27"/>
      <c r="AGW194" s="27"/>
      <c r="AGX194" s="27"/>
      <c r="AGY194" s="27"/>
      <c r="AGZ194" s="27"/>
      <c r="AHA194" s="27"/>
      <c r="AHB194" s="27"/>
      <c r="AHC194" s="27"/>
      <c r="AHD194" s="27"/>
      <c r="AHE194" s="27"/>
      <c r="AHF194" s="27"/>
      <c r="AHG194" s="27"/>
      <c r="AHH194" s="27"/>
      <c r="AHI194" s="27"/>
      <c r="AHJ194" s="27"/>
      <c r="AHK194" s="27"/>
      <c r="AHL194" s="27"/>
      <c r="AHM194" s="27"/>
      <c r="AHN194" s="27"/>
      <c r="AHO194" s="27"/>
      <c r="AHP194" s="27"/>
      <c r="AHQ194" s="27"/>
      <c r="AHR194" s="27"/>
      <c r="AHS194" s="27"/>
      <c r="AHT194" s="27"/>
      <c r="AHU194" s="27"/>
      <c r="AHV194" s="27"/>
      <c r="AHW194" s="27"/>
      <c r="AHX194" s="27"/>
      <c r="AHY194" s="27"/>
      <c r="AHZ194" s="27"/>
      <c r="AIA194" s="27"/>
      <c r="AIB194" s="27"/>
      <c r="AIC194" s="27"/>
      <c r="AID194" s="27"/>
      <c r="AIE194" s="27"/>
      <c r="AIF194" s="27"/>
      <c r="AIG194" s="27"/>
      <c r="AIH194" s="27"/>
      <c r="AII194" s="27"/>
      <c r="AIJ194" s="27"/>
      <c r="AIK194" s="27"/>
      <c r="AIL194" s="27"/>
      <c r="AIM194" s="27"/>
      <c r="AIN194" s="27"/>
      <c r="AIO194" s="27"/>
      <c r="AIP194" s="27"/>
      <c r="AIQ194" s="27"/>
      <c r="AIR194" s="27"/>
      <c r="AIS194" s="27"/>
      <c r="AIT194" s="27"/>
      <c r="AIU194" s="27"/>
      <c r="AIV194" s="27"/>
      <c r="AIW194" s="27"/>
      <c r="AIX194" s="27"/>
      <c r="AIY194" s="27"/>
      <c r="AIZ194" s="27"/>
      <c r="AJA194" s="27"/>
      <c r="AJB194" s="27"/>
      <c r="AJC194" s="27"/>
      <c r="AJD194" s="27"/>
      <c r="AJE194" s="27"/>
      <c r="AJF194" s="27"/>
      <c r="AJG194" s="27"/>
      <c r="AJH194" s="27"/>
      <c r="AJI194" s="27"/>
      <c r="AJJ194" s="27"/>
      <c r="AJK194" s="27"/>
      <c r="AJL194" s="27"/>
      <c r="AJM194" s="27"/>
      <c r="AJN194" s="27"/>
      <c r="AJO194" s="27"/>
      <c r="AJP194" s="27"/>
      <c r="AJQ194" s="27"/>
      <c r="AJR194" s="27"/>
      <c r="AJS194" s="27"/>
      <c r="AJT194" s="27"/>
      <c r="AJU194" s="27"/>
      <c r="AJV194" s="27"/>
      <c r="AJW194" s="27"/>
      <c r="AJX194" s="27"/>
      <c r="AJY194" s="27"/>
      <c r="AJZ194" s="27"/>
      <c r="AKA194" s="27"/>
      <c r="AKB194" s="27"/>
      <c r="AKC194" s="27"/>
      <c r="AKD194" s="27"/>
      <c r="AKE194" s="27"/>
      <c r="AKF194" s="27"/>
      <c r="AKG194" s="27"/>
      <c r="AKH194" s="27"/>
      <c r="AKI194" s="27"/>
      <c r="AKJ194" s="27"/>
      <c r="AKK194" s="27"/>
      <c r="AKL194" s="27"/>
      <c r="AKM194" s="27"/>
      <c r="AKN194" s="27"/>
      <c r="AKO194" s="27"/>
      <c r="AKP194" s="27"/>
      <c r="AKQ194" s="27"/>
      <c r="AKR194" s="27"/>
      <c r="AKS194" s="27"/>
      <c r="AKT194" s="27"/>
      <c r="AKU194" s="27"/>
      <c r="AKV194" s="27"/>
      <c r="AKW194" s="27"/>
      <c r="AKX194" s="27"/>
      <c r="AKY194" s="27"/>
      <c r="AKZ194" s="27"/>
      <c r="ALA194" s="27"/>
      <c r="ALB194" s="27"/>
      <c r="ALC194" s="27"/>
      <c r="ALD194" s="27"/>
      <c r="ALE194" s="27"/>
      <c r="ALF194" s="27"/>
      <c r="ALG194" s="27"/>
      <c r="ALH194" s="27"/>
      <c r="ALI194" s="27"/>
      <c r="ALJ194" s="27"/>
      <c r="ALK194" s="27"/>
      <c r="ALL194" s="27"/>
      <c r="ALM194" s="27"/>
      <c r="ALN194" s="27"/>
      <c r="ALO194" s="27"/>
      <c r="ALP194" s="27"/>
      <c r="ALQ194" s="27"/>
      <c r="ALR194" s="27"/>
      <c r="ALS194" s="27"/>
    </row>
    <row r="195" spans="1:1007" ht="27.75" customHeight="1" thickBot="1" x14ac:dyDescent="0.25">
      <c r="A195" s="547"/>
      <c r="B195" s="549"/>
      <c r="C195" s="551"/>
      <c r="D195" s="553"/>
      <c r="E195" s="555"/>
      <c r="F195" s="557"/>
      <c r="G195" s="688"/>
      <c r="H195" s="559"/>
      <c r="I195" s="559"/>
      <c r="J195" s="545"/>
      <c r="K195" s="349" t="s">
        <v>11</v>
      </c>
      <c r="L195" s="15">
        <f t="shared" ref="L195:W195" si="47">SUM(L193:L194)</f>
        <v>426.4</v>
      </c>
      <c r="M195" s="347">
        <f t="shared" si="47"/>
        <v>0</v>
      </c>
      <c r="N195" s="347">
        <f t="shared" si="47"/>
        <v>0</v>
      </c>
      <c r="O195" s="16">
        <f t="shared" si="47"/>
        <v>426.4</v>
      </c>
      <c r="P195" s="15">
        <f t="shared" si="47"/>
        <v>426.5</v>
      </c>
      <c r="Q195" s="347">
        <f t="shared" si="47"/>
        <v>0</v>
      </c>
      <c r="R195" s="347">
        <f t="shared" si="47"/>
        <v>0</v>
      </c>
      <c r="S195" s="16">
        <f t="shared" si="47"/>
        <v>426.5</v>
      </c>
      <c r="T195" s="15">
        <f t="shared" si="47"/>
        <v>0</v>
      </c>
      <c r="U195" s="347">
        <f t="shared" si="47"/>
        <v>0</v>
      </c>
      <c r="V195" s="347">
        <f t="shared" si="47"/>
        <v>0</v>
      </c>
      <c r="W195" s="16">
        <f t="shared" si="47"/>
        <v>0</v>
      </c>
      <c r="X195" s="27"/>
      <c r="Y195" s="27"/>
      <c r="Z195" s="27"/>
      <c r="AA195" s="27"/>
      <c r="AB195" s="27"/>
      <c r="AC195" s="27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40"/>
      <c r="AV195" s="39"/>
      <c r="AW195" s="39"/>
      <c r="AX195" s="39"/>
      <c r="AY195" s="39"/>
      <c r="AZ195" s="39"/>
      <c r="BA195" s="39"/>
      <c r="BB195" s="39"/>
      <c r="BC195" s="39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7"/>
      <c r="HW195" s="27"/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7"/>
      <c r="IJ195" s="27"/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7"/>
      <c r="IW195" s="27"/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7"/>
      <c r="JJ195" s="27"/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7"/>
      <c r="JW195" s="27"/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7"/>
      <c r="KJ195" s="27"/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7"/>
      <c r="KW195" s="27"/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7"/>
      <c r="LJ195" s="27"/>
      <c r="LK195" s="27"/>
      <c r="LL195" s="27"/>
      <c r="LM195" s="27"/>
      <c r="LN195" s="27"/>
      <c r="LO195" s="27"/>
      <c r="LP195" s="27"/>
      <c r="LQ195" s="27"/>
      <c r="LR195" s="27"/>
      <c r="LS195" s="27"/>
      <c r="LT195" s="27"/>
      <c r="LU195" s="27"/>
      <c r="LV195" s="27"/>
      <c r="LW195" s="27"/>
      <c r="LX195" s="27"/>
      <c r="LY195" s="27"/>
      <c r="LZ195" s="27"/>
      <c r="MA195" s="27"/>
      <c r="MB195" s="27"/>
      <c r="MC195" s="27"/>
      <c r="MD195" s="27"/>
      <c r="ME195" s="27"/>
      <c r="MF195" s="27"/>
      <c r="MG195" s="27"/>
      <c r="MH195" s="27"/>
      <c r="MI195" s="27"/>
      <c r="MJ195" s="27"/>
      <c r="MK195" s="27"/>
      <c r="ML195" s="27"/>
      <c r="MM195" s="27"/>
      <c r="MN195" s="27"/>
      <c r="MO195" s="27"/>
      <c r="MP195" s="27"/>
      <c r="MQ195" s="27"/>
      <c r="MR195" s="27"/>
      <c r="MS195" s="27"/>
      <c r="MT195" s="27"/>
      <c r="MU195" s="27"/>
      <c r="MV195" s="27"/>
      <c r="MW195" s="27"/>
      <c r="MX195" s="27"/>
      <c r="MY195" s="27"/>
      <c r="MZ195" s="27"/>
      <c r="NA195" s="27"/>
      <c r="NB195" s="27"/>
      <c r="NC195" s="27"/>
      <c r="ND195" s="27"/>
      <c r="NE195" s="27"/>
      <c r="NF195" s="27"/>
      <c r="NG195" s="27"/>
      <c r="NH195" s="27"/>
      <c r="NI195" s="27"/>
      <c r="NJ195" s="27"/>
      <c r="NK195" s="27"/>
      <c r="NL195" s="27"/>
      <c r="NM195" s="27"/>
      <c r="NN195" s="27"/>
      <c r="NO195" s="27"/>
      <c r="NP195" s="27"/>
      <c r="NQ195" s="27"/>
      <c r="NR195" s="27"/>
      <c r="NS195" s="27"/>
      <c r="NT195" s="27"/>
      <c r="NU195" s="27"/>
      <c r="NV195" s="27"/>
      <c r="NW195" s="27"/>
      <c r="NX195" s="27"/>
      <c r="NY195" s="27"/>
      <c r="NZ195" s="27"/>
      <c r="OA195" s="27"/>
      <c r="OB195" s="27"/>
      <c r="OC195" s="27"/>
      <c r="OD195" s="27"/>
      <c r="OE195" s="27"/>
      <c r="OF195" s="27"/>
      <c r="OG195" s="27"/>
      <c r="OH195" s="27"/>
      <c r="OI195" s="27"/>
      <c r="OJ195" s="27"/>
      <c r="OK195" s="27"/>
      <c r="OL195" s="27"/>
      <c r="OM195" s="27"/>
      <c r="ON195" s="27"/>
      <c r="OO195" s="27"/>
      <c r="OP195" s="27"/>
      <c r="OQ195" s="27"/>
      <c r="OR195" s="27"/>
      <c r="OS195" s="27"/>
      <c r="OT195" s="27"/>
      <c r="OU195" s="27"/>
      <c r="OV195" s="27"/>
      <c r="OW195" s="27"/>
      <c r="OX195" s="27"/>
      <c r="OY195" s="27"/>
      <c r="OZ195" s="27"/>
      <c r="PA195" s="27"/>
      <c r="PB195" s="27"/>
      <c r="PC195" s="27"/>
      <c r="PD195" s="27"/>
      <c r="PE195" s="27"/>
      <c r="PF195" s="27"/>
      <c r="PG195" s="27"/>
      <c r="PH195" s="27"/>
      <c r="PI195" s="27"/>
      <c r="PJ195" s="27"/>
      <c r="PK195" s="27"/>
      <c r="PL195" s="27"/>
      <c r="PM195" s="27"/>
      <c r="PN195" s="27"/>
      <c r="PO195" s="27"/>
      <c r="PP195" s="27"/>
      <c r="PQ195" s="27"/>
      <c r="PR195" s="27"/>
      <c r="PS195" s="27"/>
      <c r="PT195" s="27"/>
      <c r="PU195" s="27"/>
      <c r="PV195" s="27"/>
      <c r="PW195" s="27"/>
      <c r="PX195" s="27"/>
      <c r="PY195" s="27"/>
      <c r="PZ195" s="27"/>
      <c r="QA195" s="27"/>
      <c r="QB195" s="27"/>
      <c r="QC195" s="27"/>
      <c r="QD195" s="27"/>
      <c r="QE195" s="27"/>
      <c r="QF195" s="27"/>
      <c r="QG195" s="27"/>
      <c r="QH195" s="27"/>
      <c r="QI195" s="27"/>
      <c r="QJ195" s="27"/>
      <c r="QK195" s="27"/>
      <c r="QL195" s="27"/>
      <c r="QM195" s="27"/>
      <c r="QN195" s="27"/>
      <c r="QO195" s="27"/>
      <c r="QP195" s="27"/>
      <c r="QQ195" s="27"/>
      <c r="QR195" s="27"/>
      <c r="QS195" s="27"/>
      <c r="QT195" s="27"/>
      <c r="QU195" s="27"/>
      <c r="QV195" s="27"/>
      <c r="QW195" s="27"/>
      <c r="QX195" s="27"/>
      <c r="QY195" s="27"/>
      <c r="QZ195" s="27"/>
      <c r="RA195" s="27"/>
      <c r="RB195" s="27"/>
      <c r="RC195" s="27"/>
      <c r="RD195" s="27"/>
      <c r="RE195" s="27"/>
      <c r="RF195" s="27"/>
      <c r="RG195" s="27"/>
      <c r="RH195" s="27"/>
      <c r="RI195" s="27"/>
      <c r="RJ195" s="27"/>
      <c r="RK195" s="27"/>
      <c r="RL195" s="27"/>
      <c r="RM195" s="27"/>
      <c r="RN195" s="27"/>
      <c r="RO195" s="27"/>
      <c r="RP195" s="27"/>
      <c r="RQ195" s="27"/>
      <c r="RR195" s="27"/>
      <c r="RS195" s="27"/>
      <c r="RT195" s="27"/>
      <c r="RU195" s="27"/>
      <c r="RV195" s="27"/>
      <c r="RW195" s="27"/>
      <c r="RX195" s="27"/>
      <c r="RY195" s="27"/>
      <c r="RZ195" s="27"/>
      <c r="SA195" s="27"/>
      <c r="SB195" s="27"/>
      <c r="SC195" s="27"/>
      <c r="SD195" s="27"/>
      <c r="SE195" s="27"/>
      <c r="SF195" s="27"/>
      <c r="SG195" s="27"/>
      <c r="SH195" s="27"/>
      <c r="SI195" s="27"/>
      <c r="SJ195" s="27"/>
      <c r="SK195" s="27"/>
      <c r="SL195" s="27"/>
      <c r="SM195" s="27"/>
      <c r="SN195" s="27"/>
      <c r="SO195" s="27"/>
      <c r="SP195" s="27"/>
      <c r="SQ195" s="27"/>
      <c r="SR195" s="27"/>
      <c r="SS195" s="27"/>
      <c r="ST195" s="27"/>
      <c r="SU195" s="27"/>
      <c r="SV195" s="27"/>
      <c r="SW195" s="27"/>
      <c r="SX195" s="27"/>
      <c r="SY195" s="27"/>
      <c r="SZ195" s="27"/>
      <c r="TA195" s="27"/>
      <c r="TB195" s="27"/>
      <c r="TC195" s="27"/>
      <c r="TD195" s="27"/>
      <c r="TE195" s="27"/>
      <c r="TF195" s="27"/>
      <c r="TG195" s="27"/>
      <c r="TH195" s="27"/>
      <c r="TI195" s="27"/>
      <c r="TJ195" s="27"/>
      <c r="TK195" s="27"/>
      <c r="TL195" s="27"/>
      <c r="TM195" s="27"/>
      <c r="TN195" s="27"/>
      <c r="TO195" s="27"/>
      <c r="TP195" s="27"/>
      <c r="TQ195" s="27"/>
      <c r="TR195" s="27"/>
      <c r="TS195" s="27"/>
      <c r="TT195" s="27"/>
      <c r="TU195" s="27"/>
      <c r="TV195" s="27"/>
      <c r="TW195" s="27"/>
      <c r="TX195" s="27"/>
      <c r="TY195" s="27"/>
      <c r="TZ195" s="27"/>
      <c r="UA195" s="27"/>
      <c r="UB195" s="27"/>
      <c r="UC195" s="27"/>
      <c r="UD195" s="27"/>
      <c r="UE195" s="27"/>
      <c r="UF195" s="27"/>
      <c r="UG195" s="27"/>
      <c r="UH195" s="27"/>
      <c r="UI195" s="27"/>
      <c r="UJ195" s="27"/>
      <c r="UK195" s="27"/>
      <c r="UL195" s="27"/>
      <c r="UM195" s="27"/>
      <c r="UN195" s="27"/>
      <c r="UO195" s="27"/>
      <c r="UP195" s="27"/>
      <c r="UQ195" s="27"/>
      <c r="UR195" s="27"/>
      <c r="US195" s="27"/>
      <c r="UT195" s="27"/>
      <c r="UU195" s="27"/>
      <c r="UV195" s="27"/>
      <c r="UW195" s="27"/>
      <c r="UX195" s="27"/>
      <c r="UY195" s="27"/>
      <c r="UZ195" s="27"/>
      <c r="VA195" s="27"/>
      <c r="VB195" s="27"/>
      <c r="VC195" s="27"/>
      <c r="VD195" s="27"/>
      <c r="VE195" s="27"/>
      <c r="VF195" s="27"/>
      <c r="VG195" s="27"/>
      <c r="VH195" s="27"/>
      <c r="VI195" s="27"/>
      <c r="VJ195" s="27"/>
      <c r="VK195" s="27"/>
      <c r="VL195" s="27"/>
      <c r="VM195" s="27"/>
      <c r="VN195" s="27"/>
      <c r="VO195" s="27"/>
      <c r="VP195" s="27"/>
      <c r="VQ195" s="27"/>
      <c r="VR195" s="27"/>
      <c r="VS195" s="27"/>
      <c r="VT195" s="27"/>
      <c r="VU195" s="27"/>
      <c r="VV195" s="27"/>
      <c r="VW195" s="27"/>
      <c r="VX195" s="27"/>
      <c r="VY195" s="27"/>
      <c r="VZ195" s="27"/>
      <c r="WA195" s="27"/>
      <c r="WB195" s="27"/>
      <c r="WC195" s="27"/>
      <c r="WD195" s="27"/>
      <c r="WE195" s="27"/>
      <c r="WF195" s="27"/>
      <c r="WG195" s="27"/>
      <c r="WH195" s="27"/>
      <c r="WI195" s="27"/>
      <c r="WJ195" s="27"/>
      <c r="WK195" s="27"/>
      <c r="WL195" s="27"/>
      <c r="WM195" s="27"/>
      <c r="WN195" s="27"/>
      <c r="WO195" s="27"/>
      <c r="WP195" s="27"/>
      <c r="WQ195" s="27"/>
      <c r="WR195" s="27"/>
      <c r="WS195" s="27"/>
      <c r="WT195" s="27"/>
      <c r="WU195" s="27"/>
      <c r="WV195" s="27"/>
      <c r="WW195" s="27"/>
      <c r="WX195" s="27"/>
      <c r="WY195" s="27"/>
      <c r="WZ195" s="27"/>
      <c r="XA195" s="27"/>
      <c r="XB195" s="27"/>
      <c r="XC195" s="27"/>
      <c r="XD195" s="27"/>
      <c r="XE195" s="27"/>
      <c r="XF195" s="27"/>
      <c r="XG195" s="27"/>
      <c r="XH195" s="27"/>
      <c r="XI195" s="27"/>
      <c r="XJ195" s="27"/>
      <c r="XK195" s="27"/>
      <c r="XL195" s="27"/>
      <c r="XM195" s="27"/>
      <c r="XN195" s="27"/>
      <c r="XO195" s="27"/>
      <c r="XP195" s="27"/>
      <c r="XQ195" s="27"/>
      <c r="XR195" s="27"/>
      <c r="XS195" s="27"/>
      <c r="XT195" s="27"/>
      <c r="XU195" s="27"/>
      <c r="XV195" s="27"/>
      <c r="XW195" s="27"/>
      <c r="XX195" s="27"/>
      <c r="XY195" s="27"/>
      <c r="XZ195" s="27"/>
      <c r="YA195" s="27"/>
      <c r="YB195" s="27"/>
      <c r="YC195" s="27"/>
      <c r="YD195" s="27"/>
      <c r="YE195" s="27"/>
      <c r="YF195" s="27"/>
      <c r="YG195" s="27"/>
      <c r="YH195" s="27"/>
      <c r="YI195" s="27"/>
      <c r="YJ195" s="27"/>
      <c r="YK195" s="27"/>
      <c r="YL195" s="27"/>
      <c r="YM195" s="27"/>
      <c r="YN195" s="27"/>
      <c r="YO195" s="27"/>
      <c r="YP195" s="27"/>
      <c r="YQ195" s="27"/>
      <c r="YR195" s="27"/>
      <c r="YS195" s="27"/>
      <c r="YT195" s="27"/>
      <c r="YU195" s="27"/>
      <c r="YV195" s="27"/>
      <c r="YW195" s="27"/>
      <c r="YX195" s="27"/>
      <c r="YY195" s="27"/>
      <c r="YZ195" s="27"/>
      <c r="ZA195" s="27"/>
      <c r="ZB195" s="27"/>
      <c r="ZC195" s="27"/>
      <c r="ZD195" s="27"/>
      <c r="ZE195" s="27"/>
      <c r="ZF195" s="27"/>
      <c r="ZG195" s="27"/>
      <c r="ZH195" s="27"/>
      <c r="ZI195" s="27"/>
      <c r="ZJ195" s="27"/>
      <c r="ZK195" s="27"/>
      <c r="ZL195" s="27"/>
      <c r="ZM195" s="27"/>
      <c r="ZN195" s="27"/>
      <c r="ZO195" s="27"/>
      <c r="ZP195" s="27"/>
      <c r="ZQ195" s="27"/>
      <c r="ZR195" s="27"/>
      <c r="ZS195" s="27"/>
      <c r="ZT195" s="27"/>
      <c r="ZU195" s="27"/>
      <c r="ZV195" s="27"/>
      <c r="ZW195" s="27"/>
      <c r="ZX195" s="27"/>
      <c r="ZY195" s="27"/>
      <c r="ZZ195" s="27"/>
      <c r="AAA195" s="27"/>
      <c r="AAB195" s="27"/>
      <c r="AAC195" s="27"/>
      <c r="AAD195" s="27"/>
      <c r="AAE195" s="27"/>
      <c r="AAF195" s="27"/>
      <c r="AAG195" s="27"/>
      <c r="AAH195" s="27"/>
      <c r="AAI195" s="27"/>
      <c r="AAJ195" s="27"/>
      <c r="AAK195" s="27"/>
      <c r="AAL195" s="27"/>
      <c r="AAM195" s="27"/>
      <c r="AAN195" s="27"/>
      <c r="AAO195" s="27"/>
      <c r="AAP195" s="27"/>
      <c r="AAQ195" s="27"/>
      <c r="AAR195" s="27"/>
      <c r="AAS195" s="27"/>
      <c r="AAT195" s="27"/>
      <c r="AAU195" s="27"/>
      <c r="AAV195" s="27"/>
      <c r="AAW195" s="27"/>
      <c r="AAX195" s="27"/>
      <c r="AAY195" s="27"/>
      <c r="AAZ195" s="27"/>
      <c r="ABA195" s="27"/>
      <c r="ABB195" s="27"/>
      <c r="ABC195" s="27"/>
      <c r="ABD195" s="27"/>
      <c r="ABE195" s="27"/>
      <c r="ABF195" s="27"/>
      <c r="ABG195" s="27"/>
      <c r="ABH195" s="27"/>
      <c r="ABI195" s="27"/>
      <c r="ABJ195" s="27"/>
      <c r="ABK195" s="27"/>
      <c r="ABL195" s="27"/>
      <c r="ABM195" s="27"/>
      <c r="ABN195" s="27"/>
      <c r="ABO195" s="27"/>
      <c r="ABP195" s="27"/>
      <c r="ABQ195" s="27"/>
      <c r="ABR195" s="27"/>
      <c r="ABS195" s="27"/>
      <c r="ABT195" s="27"/>
      <c r="ABU195" s="27"/>
      <c r="ABV195" s="27"/>
      <c r="ABW195" s="27"/>
      <c r="ABX195" s="27"/>
      <c r="ABY195" s="27"/>
      <c r="ABZ195" s="27"/>
      <c r="ACA195" s="27"/>
      <c r="ACB195" s="27"/>
      <c r="ACC195" s="27"/>
      <c r="ACD195" s="27"/>
      <c r="ACE195" s="27"/>
      <c r="ACF195" s="27"/>
      <c r="ACG195" s="27"/>
      <c r="ACH195" s="27"/>
      <c r="ACI195" s="27"/>
      <c r="ACJ195" s="27"/>
      <c r="ACK195" s="27"/>
      <c r="ACL195" s="27"/>
      <c r="ACM195" s="27"/>
      <c r="ACN195" s="27"/>
      <c r="ACO195" s="27"/>
      <c r="ACP195" s="27"/>
      <c r="ACQ195" s="27"/>
      <c r="ACR195" s="27"/>
      <c r="ACS195" s="27"/>
      <c r="ACT195" s="27"/>
      <c r="ACU195" s="27"/>
      <c r="ACV195" s="27"/>
      <c r="ACW195" s="27"/>
      <c r="ACX195" s="27"/>
      <c r="ACY195" s="27"/>
      <c r="ACZ195" s="27"/>
      <c r="ADA195" s="27"/>
      <c r="ADB195" s="27"/>
      <c r="ADC195" s="27"/>
      <c r="ADD195" s="27"/>
      <c r="ADE195" s="27"/>
      <c r="ADF195" s="27"/>
      <c r="ADG195" s="27"/>
      <c r="ADH195" s="27"/>
      <c r="ADI195" s="27"/>
      <c r="ADJ195" s="27"/>
      <c r="ADK195" s="27"/>
      <c r="ADL195" s="27"/>
      <c r="ADM195" s="27"/>
      <c r="ADN195" s="27"/>
      <c r="ADO195" s="27"/>
      <c r="ADP195" s="27"/>
      <c r="ADQ195" s="27"/>
      <c r="ADR195" s="27"/>
      <c r="ADS195" s="27"/>
      <c r="ADT195" s="27"/>
      <c r="ADU195" s="27"/>
      <c r="ADV195" s="27"/>
      <c r="ADW195" s="27"/>
      <c r="ADX195" s="27"/>
      <c r="ADY195" s="27"/>
      <c r="ADZ195" s="27"/>
      <c r="AEA195" s="27"/>
      <c r="AEB195" s="27"/>
      <c r="AEC195" s="27"/>
      <c r="AED195" s="27"/>
      <c r="AEE195" s="27"/>
      <c r="AEF195" s="27"/>
      <c r="AEG195" s="27"/>
      <c r="AEH195" s="27"/>
      <c r="AEI195" s="27"/>
      <c r="AEJ195" s="27"/>
      <c r="AEK195" s="27"/>
      <c r="AEL195" s="27"/>
      <c r="AEM195" s="27"/>
      <c r="AEN195" s="27"/>
      <c r="AEO195" s="27"/>
      <c r="AEP195" s="27"/>
      <c r="AEQ195" s="27"/>
      <c r="AER195" s="27"/>
      <c r="AES195" s="27"/>
      <c r="AET195" s="27"/>
      <c r="AEU195" s="27"/>
      <c r="AEV195" s="27"/>
      <c r="AEW195" s="27"/>
      <c r="AEX195" s="27"/>
      <c r="AEY195" s="27"/>
      <c r="AEZ195" s="27"/>
      <c r="AFA195" s="27"/>
      <c r="AFB195" s="27"/>
      <c r="AFC195" s="27"/>
      <c r="AFD195" s="27"/>
      <c r="AFE195" s="27"/>
      <c r="AFF195" s="27"/>
      <c r="AFG195" s="27"/>
      <c r="AFH195" s="27"/>
      <c r="AFI195" s="27"/>
      <c r="AFJ195" s="27"/>
      <c r="AFK195" s="27"/>
      <c r="AFL195" s="27"/>
      <c r="AFM195" s="27"/>
      <c r="AFN195" s="27"/>
      <c r="AFO195" s="27"/>
      <c r="AFP195" s="27"/>
      <c r="AFQ195" s="27"/>
      <c r="AFR195" s="27"/>
      <c r="AFS195" s="27"/>
      <c r="AFT195" s="27"/>
      <c r="AFU195" s="27"/>
      <c r="AFV195" s="27"/>
      <c r="AFW195" s="27"/>
      <c r="AFX195" s="27"/>
      <c r="AFY195" s="27"/>
      <c r="AFZ195" s="27"/>
      <c r="AGA195" s="27"/>
      <c r="AGB195" s="27"/>
      <c r="AGC195" s="27"/>
      <c r="AGD195" s="27"/>
      <c r="AGE195" s="27"/>
      <c r="AGF195" s="27"/>
      <c r="AGG195" s="27"/>
      <c r="AGH195" s="27"/>
      <c r="AGI195" s="27"/>
      <c r="AGJ195" s="27"/>
      <c r="AGK195" s="27"/>
      <c r="AGL195" s="27"/>
      <c r="AGM195" s="27"/>
      <c r="AGN195" s="27"/>
      <c r="AGO195" s="27"/>
      <c r="AGP195" s="27"/>
      <c r="AGQ195" s="27"/>
      <c r="AGR195" s="27"/>
      <c r="AGS195" s="27"/>
      <c r="AGT195" s="27"/>
      <c r="AGU195" s="27"/>
      <c r="AGV195" s="27"/>
      <c r="AGW195" s="27"/>
      <c r="AGX195" s="27"/>
      <c r="AGY195" s="27"/>
      <c r="AGZ195" s="27"/>
      <c r="AHA195" s="27"/>
      <c r="AHB195" s="27"/>
      <c r="AHC195" s="27"/>
      <c r="AHD195" s="27"/>
      <c r="AHE195" s="27"/>
      <c r="AHF195" s="27"/>
      <c r="AHG195" s="27"/>
      <c r="AHH195" s="27"/>
      <c r="AHI195" s="27"/>
      <c r="AHJ195" s="27"/>
      <c r="AHK195" s="27"/>
      <c r="AHL195" s="27"/>
      <c r="AHM195" s="27"/>
      <c r="AHN195" s="27"/>
      <c r="AHO195" s="27"/>
      <c r="AHP195" s="27"/>
      <c r="AHQ195" s="27"/>
      <c r="AHR195" s="27"/>
      <c r="AHS195" s="27"/>
      <c r="AHT195" s="27"/>
      <c r="AHU195" s="27"/>
      <c r="AHV195" s="27"/>
      <c r="AHW195" s="27"/>
      <c r="AHX195" s="27"/>
      <c r="AHY195" s="27"/>
      <c r="AHZ195" s="27"/>
      <c r="AIA195" s="27"/>
      <c r="AIB195" s="27"/>
      <c r="AIC195" s="27"/>
      <c r="AID195" s="27"/>
      <c r="AIE195" s="27"/>
      <c r="AIF195" s="27"/>
      <c r="AIG195" s="27"/>
      <c r="AIH195" s="27"/>
      <c r="AII195" s="27"/>
      <c r="AIJ195" s="27"/>
      <c r="AIK195" s="27"/>
      <c r="AIL195" s="27"/>
      <c r="AIM195" s="27"/>
      <c r="AIN195" s="27"/>
      <c r="AIO195" s="27"/>
      <c r="AIP195" s="27"/>
      <c r="AIQ195" s="27"/>
      <c r="AIR195" s="27"/>
      <c r="AIS195" s="27"/>
      <c r="AIT195" s="27"/>
      <c r="AIU195" s="27"/>
      <c r="AIV195" s="27"/>
      <c r="AIW195" s="27"/>
      <c r="AIX195" s="27"/>
      <c r="AIY195" s="27"/>
      <c r="AIZ195" s="27"/>
      <c r="AJA195" s="27"/>
      <c r="AJB195" s="27"/>
      <c r="AJC195" s="27"/>
      <c r="AJD195" s="27"/>
      <c r="AJE195" s="27"/>
      <c r="AJF195" s="27"/>
      <c r="AJG195" s="27"/>
      <c r="AJH195" s="27"/>
      <c r="AJI195" s="27"/>
      <c r="AJJ195" s="27"/>
      <c r="AJK195" s="27"/>
      <c r="AJL195" s="27"/>
      <c r="AJM195" s="27"/>
      <c r="AJN195" s="27"/>
      <c r="AJO195" s="27"/>
      <c r="AJP195" s="27"/>
      <c r="AJQ195" s="27"/>
      <c r="AJR195" s="27"/>
      <c r="AJS195" s="27"/>
      <c r="AJT195" s="27"/>
      <c r="AJU195" s="27"/>
      <c r="AJV195" s="27"/>
      <c r="AJW195" s="27"/>
      <c r="AJX195" s="27"/>
      <c r="AJY195" s="27"/>
      <c r="AJZ195" s="27"/>
      <c r="AKA195" s="27"/>
      <c r="AKB195" s="27"/>
      <c r="AKC195" s="27"/>
      <c r="AKD195" s="27"/>
      <c r="AKE195" s="27"/>
      <c r="AKF195" s="27"/>
      <c r="AKG195" s="27"/>
      <c r="AKH195" s="27"/>
      <c r="AKI195" s="27"/>
      <c r="AKJ195" s="27"/>
      <c r="AKK195" s="27"/>
      <c r="AKL195" s="27"/>
      <c r="AKM195" s="27"/>
      <c r="AKN195" s="27"/>
      <c r="AKO195" s="27"/>
      <c r="AKP195" s="27"/>
      <c r="AKQ195" s="27"/>
      <c r="AKR195" s="27"/>
      <c r="AKS195" s="27"/>
      <c r="AKT195" s="27"/>
      <c r="AKU195" s="27"/>
      <c r="AKV195" s="27"/>
      <c r="AKW195" s="27"/>
      <c r="AKX195" s="27"/>
      <c r="AKY195" s="27"/>
      <c r="AKZ195" s="27"/>
      <c r="ALA195" s="27"/>
      <c r="ALB195" s="27"/>
      <c r="ALC195" s="27"/>
      <c r="ALD195" s="27"/>
      <c r="ALE195" s="27"/>
      <c r="ALF195" s="27"/>
      <c r="ALG195" s="27"/>
      <c r="ALH195" s="27"/>
      <c r="ALI195" s="27"/>
      <c r="ALJ195" s="27"/>
      <c r="ALK195" s="27"/>
      <c r="ALL195" s="27"/>
      <c r="ALM195" s="27"/>
      <c r="ALN195" s="27"/>
      <c r="ALO195" s="27"/>
      <c r="ALP195" s="27"/>
      <c r="ALQ195" s="27"/>
      <c r="ALR195" s="27"/>
      <c r="ALS195" s="27"/>
    </row>
    <row r="196" spans="1:1007" ht="22.5" customHeight="1" thickBot="1" x14ac:dyDescent="0.25">
      <c r="A196" s="546" t="s">
        <v>14</v>
      </c>
      <c r="B196" s="548" t="s">
        <v>15</v>
      </c>
      <c r="C196" s="550" t="s">
        <v>15</v>
      </c>
      <c r="D196" s="552" t="s">
        <v>531</v>
      </c>
      <c r="E196" s="554" t="s">
        <v>533</v>
      </c>
      <c r="F196" s="556" t="s">
        <v>184</v>
      </c>
      <c r="G196" s="722" t="s">
        <v>534</v>
      </c>
      <c r="H196" s="558" t="s">
        <v>18</v>
      </c>
      <c r="I196" s="558" t="s">
        <v>19</v>
      </c>
      <c r="J196" s="543" t="s">
        <v>186</v>
      </c>
      <c r="K196" s="147" t="s">
        <v>205</v>
      </c>
      <c r="L196" s="148">
        <f>+M196+O196</f>
        <v>126</v>
      </c>
      <c r="M196" s="376">
        <v>0</v>
      </c>
      <c r="N196" s="376">
        <v>0</v>
      </c>
      <c r="O196" s="389">
        <v>126</v>
      </c>
      <c r="P196" s="148">
        <f>+Q196+S196</f>
        <v>0</v>
      </c>
      <c r="Q196" s="376">
        <v>0</v>
      </c>
      <c r="R196" s="376">
        <v>0</v>
      </c>
      <c r="S196" s="389">
        <v>0</v>
      </c>
      <c r="T196" s="148">
        <f>+U196+W196</f>
        <v>0</v>
      </c>
      <c r="U196" s="376">
        <v>0</v>
      </c>
      <c r="V196" s="376">
        <v>0</v>
      </c>
      <c r="W196" s="389">
        <v>0</v>
      </c>
      <c r="X196" s="27"/>
      <c r="Y196" s="27"/>
      <c r="Z196" s="27"/>
      <c r="AA196" s="27"/>
      <c r="AB196" s="27"/>
      <c r="AC196" s="27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40"/>
      <c r="AV196" s="39"/>
      <c r="AW196" s="39"/>
      <c r="AX196" s="39"/>
      <c r="AY196" s="39"/>
      <c r="AZ196" s="39"/>
      <c r="BA196" s="39"/>
      <c r="BB196" s="39"/>
      <c r="BC196" s="39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7"/>
      <c r="HW196" s="27"/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7"/>
      <c r="IJ196" s="27"/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7"/>
      <c r="IW196" s="27"/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7"/>
      <c r="JJ196" s="27"/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7"/>
      <c r="JW196" s="27"/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7"/>
      <c r="KJ196" s="27"/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7"/>
      <c r="KW196" s="27"/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7"/>
      <c r="LJ196" s="27"/>
      <c r="LK196" s="27"/>
      <c r="LL196" s="27"/>
      <c r="LM196" s="27"/>
      <c r="LN196" s="27"/>
      <c r="LO196" s="27"/>
      <c r="LP196" s="27"/>
      <c r="LQ196" s="27"/>
      <c r="LR196" s="27"/>
      <c r="LS196" s="27"/>
      <c r="LT196" s="27"/>
      <c r="LU196" s="27"/>
      <c r="LV196" s="27"/>
      <c r="LW196" s="27"/>
      <c r="LX196" s="27"/>
      <c r="LY196" s="27"/>
      <c r="LZ196" s="27"/>
      <c r="MA196" s="27"/>
      <c r="MB196" s="27"/>
      <c r="MC196" s="27"/>
      <c r="MD196" s="27"/>
      <c r="ME196" s="27"/>
      <c r="MF196" s="27"/>
      <c r="MG196" s="27"/>
      <c r="MH196" s="27"/>
      <c r="MI196" s="27"/>
      <c r="MJ196" s="27"/>
      <c r="MK196" s="27"/>
      <c r="ML196" s="27"/>
      <c r="MM196" s="27"/>
      <c r="MN196" s="27"/>
      <c r="MO196" s="27"/>
      <c r="MP196" s="27"/>
      <c r="MQ196" s="27"/>
      <c r="MR196" s="27"/>
      <c r="MS196" s="27"/>
      <c r="MT196" s="27"/>
      <c r="MU196" s="27"/>
      <c r="MV196" s="27"/>
      <c r="MW196" s="27"/>
      <c r="MX196" s="27"/>
      <c r="MY196" s="27"/>
      <c r="MZ196" s="27"/>
      <c r="NA196" s="27"/>
      <c r="NB196" s="27"/>
      <c r="NC196" s="27"/>
      <c r="ND196" s="27"/>
      <c r="NE196" s="27"/>
      <c r="NF196" s="27"/>
      <c r="NG196" s="27"/>
      <c r="NH196" s="27"/>
      <c r="NI196" s="27"/>
      <c r="NJ196" s="27"/>
      <c r="NK196" s="27"/>
      <c r="NL196" s="27"/>
      <c r="NM196" s="27"/>
      <c r="NN196" s="27"/>
      <c r="NO196" s="27"/>
      <c r="NP196" s="27"/>
      <c r="NQ196" s="27"/>
      <c r="NR196" s="27"/>
      <c r="NS196" s="27"/>
      <c r="NT196" s="27"/>
      <c r="NU196" s="27"/>
      <c r="NV196" s="27"/>
      <c r="NW196" s="27"/>
      <c r="NX196" s="27"/>
      <c r="NY196" s="27"/>
      <c r="NZ196" s="27"/>
      <c r="OA196" s="27"/>
      <c r="OB196" s="27"/>
      <c r="OC196" s="27"/>
      <c r="OD196" s="27"/>
      <c r="OE196" s="27"/>
      <c r="OF196" s="27"/>
      <c r="OG196" s="27"/>
      <c r="OH196" s="27"/>
      <c r="OI196" s="27"/>
      <c r="OJ196" s="27"/>
      <c r="OK196" s="27"/>
      <c r="OL196" s="27"/>
      <c r="OM196" s="27"/>
      <c r="ON196" s="27"/>
      <c r="OO196" s="27"/>
      <c r="OP196" s="27"/>
      <c r="OQ196" s="27"/>
      <c r="OR196" s="27"/>
      <c r="OS196" s="27"/>
      <c r="OT196" s="27"/>
      <c r="OU196" s="27"/>
      <c r="OV196" s="27"/>
      <c r="OW196" s="27"/>
      <c r="OX196" s="27"/>
      <c r="OY196" s="27"/>
      <c r="OZ196" s="27"/>
      <c r="PA196" s="27"/>
      <c r="PB196" s="27"/>
      <c r="PC196" s="27"/>
      <c r="PD196" s="27"/>
      <c r="PE196" s="27"/>
      <c r="PF196" s="27"/>
      <c r="PG196" s="27"/>
      <c r="PH196" s="27"/>
      <c r="PI196" s="27"/>
      <c r="PJ196" s="27"/>
      <c r="PK196" s="27"/>
      <c r="PL196" s="27"/>
      <c r="PM196" s="27"/>
      <c r="PN196" s="27"/>
      <c r="PO196" s="27"/>
      <c r="PP196" s="27"/>
      <c r="PQ196" s="27"/>
      <c r="PR196" s="27"/>
      <c r="PS196" s="27"/>
      <c r="PT196" s="27"/>
      <c r="PU196" s="27"/>
      <c r="PV196" s="27"/>
      <c r="PW196" s="27"/>
      <c r="PX196" s="27"/>
      <c r="PY196" s="27"/>
      <c r="PZ196" s="27"/>
      <c r="QA196" s="27"/>
      <c r="QB196" s="27"/>
      <c r="QC196" s="27"/>
      <c r="QD196" s="27"/>
      <c r="QE196" s="27"/>
      <c r="QF196" s="27"/>
      <c r="QG196" s="27"/>
      <c r="QH196" s="27"/>
      <c r="QI196" s="27"/>
      <c r="QJ196" s="27"/>
      <c r="QK196" s="27"/>
      <c r="QL196" s="27"/>
      <c r="QM196" s="27"/>
      <c r="QN196" s="27"/>
      <c r="QO196" s="27"/>
      <c r="QP196" s="27"/>
      <c r="QQ196" s="27"/>
      <c r="QR196" s="27"/>
      <c r="QS196" s="27"/>
      <c r="QT196" s="27"/>
      <c r="QU196" s="27"/>
      <c r="QV196" s="27"/>
      <c r="QW196" s="27"/>
      <c r="QX196" s="27"/>
      <c r="QY196" s="27"/>
      <c r="QZ196" s="27"/>
      <c r="RA196" s="27"/>
      <c r="RB196" s="27"/>
      <c r="RC196" s="27"/>
      <c r="RD196" s="27"/>
      <c r="RE196" s="27"/>
      <c r="RF196" s="27"/>
      <c r="RG196" s="27"/>
      <c r="RH196" s="27"/>
      <c r="RI196" s="27"/>
      <c r="RJ196" s="27"/>
      <c r="RK196" s="27"/>
      <c r="RL196" s="27"/>
      <c r="RM196" s="27"/>
      <c r="RN196" s="27"/>
      <c r="RO196" s="27"/>
      <c r="RP196" s="27"/>
      <c r="RQ196" s="27"/>
      <c r="RR196" s="27"/>
      <c r="RS196" s="27"/>
      <c r="RT196" s="27"/>
      <c r="RU196" s="27"/>
      <c r="RV196" s="27"/>
      <c r="RW196" s="27"/>
      <c r="RX196" s="27"/>
      <c r="RY196" s="27"/>
      <c r="RZ196" s="27"/>
      <c r="SA196" s="27"/>
      <c r="SB196" s="27"/>
      <c r="SC196" s="27"/>
      <c r="SD196" s="27"/>
      <c r="SE196" s="27"/>
      <c r="SF196" s="27"/>
      <c r="SG196" s="27"/>
      <c r="SH196" s="27"/>
      <c r="SI196" s="27"/>
      <c r="SJ196" s="27"/>
      <c r="SK196" s="27"/>
      <c r="SL196" s="27"/>
      <c r="SM196" s="27"/>
      <c r="SN196" s="27"/>
      <c r="SO196" s="27"/>
      <c r="SP196" s="27"/>
      <c r="SQ196" s="27"/>
      <c r="SR196" s="27"/>
      <c r="SS196" s="27"/>
      <c r="ST196" s="27"/>
      <c r="SU196" s="27"/>
      <c r="SV196" s="27"/>
      <c r="SW196" s="27"/>
      <c r="SX196" s="27"/>
      <c r="SY196" s="27"/>
      <c r="SZ196" s="27"/>
      <c r="TA196" s="27"/>
      <c r="TB196" s="27"/>
      <c r="TC196" s="27"/>
      <c r="TD196" s="27"/>
      <c r="TE196" s="27"/>
      <c r="TF196" s="27"/>
      <c r="TG196" s="27"/>
      <c r="TH196" s="27"/>
      <c r="TI196" s="27"/>
      <c r="TJ196" s="27"/>
      <c r="TK196" s="27"/>
      <c r="TL196" s="27"/>
      <c r="TM196" s="27"/>
      <c r="TN196" s="27"/>
      <c r="TO196" s="27"/>
      <c r="TP196" s="27"/>
      <c r="TQ196" s="27"/>
      <c r="TR196" s="27"/>
      <c r="TS196" s="27"/>
      <c r="TT196" s="27"/>
      <c r="TU196" s="27"/>
      <c r="TV196" s="27"/>
      <c r="TW196" s="27"/>
      <c r="TX196" s="27"/>
      <c r="TY196" s="27"/>
      <c r="TZ196" s="27"/>
      <c r="UA196" s="27"/>
      <c r="UB196" s="27"/>
      <c r="UC196" s="27"/>
      <c r="UD196" s="27"/>
      <c r="UE196" s="27"/>
      <c r="UF196" s="27"/>
      <c r="UG196" s="27"/>
      <c r="UH196" s="27"/>
      <c r="UI196" s="27"/>
      <c r="UJ196" s="27"/>
      <c r="UK196" s="27"/>
      <c r="UL196" s="27"/>
      <c r="UM196" s="27"/>
      <c r="UN196" s="27"/>
      <c r="UO196" s="27"/>
      <c r="UP196" s="27"/>
      <c r="UQ196" s="27"/>
      <c r="UR196" s="27"/>
      <c r="US196" s="27"/>
      <c r="UT196" s="27"/>
      <c r="UU196" s="27"/>
      <c r="UV196" s="27"/>
      <c r="UW196" s="27"/>
      <c r="UX196" s="27"/>
      <c r="UY196" s="27"/>
      <c r="UZ196" s="27"/>
      <c r="VA196" s="27"/>
      <c r="VB196" s="27"/>
      <c r="VC196" s="27"/>
      <c r="VD196" s="27"/>
      <c r="VE196" s="27"/>
      <c r="VF196" s="27"/>
      <c r="VG196" s="27"/>
      <c r="VH196" s="27"/>
      <c r="VI196" s="27"/>
      <c r="VJ196" s="27"/>
      <c r="VK196" s="27"/>
      <c r="VL196" s="27"/>
      <c r="VM196" s="27"/>
      <c r="VN196" s="27"/>
      <c r="VO196" s="27"/>
      <c r="VP196" s="27"/>
      <c r="VQ196" s="27"/>
      <c r="VR196" s="27"/>
      <c r="VS196" s="27"/>
      <c r="VT196" s="27"/>
      <c r="VU196" s="27"/>
      <c r="VV196" s="27"/>
      <c r="VW196" s="27"/>
      <c r="VX196" s="27"/>
      <c r="VY196" s="27"/>
      <c r="VZ196" s="27"/>
      <c r="WA196" s="27"/>
      <c r="WB196" s="27"/>
      <c r="WC196" s="27"/>
      <c r="WD196" s="27"/>
      <c r="WE196" s="27"/>
      <c r="WF196" s="27"/>
      <c r="WG196" s="27"/>
      <c r="WH196" s="27"/>
      <c r="WI196" s="27"/>
      <c r="WJ196" s="27"/>
      <c r="WK196" s="27"/>
      <c r="WL196" s="27"/>
      <c r="WM196" s="27"/>
      <c r="WN196" s="27"/>
      <c r="WO196" s="27"/>
      <c r="WP196" s="27"/>
      <c r="WQ196" s="27"/>
      <c r="WR196" s="27"/>
      <c r="WS196" s="27"/>
      <c r="WT196" s="27"/>
      <c r="WU196" s="27"/>
      <c r="WV196" s="27"/>
      <c r="WW196" s="27"/>
      <c r="WX196" s="27"/>
      <c r="WY196" s="27"/>
      <c r="WZ196" s="27"/>
      <c r="XA196" s="27"/>
      <c r="XB196" s="27"/>
      <c r="XC196" s="27"/>
      <c r="XD196" s="27"/>
      <c r="XE196" s="27"/>
      <c r="XF196" s="27"/>
      <c r="XG196" s="27"/>
      <c r="XH196" s="27"/>
      <c r="XI196" s="27"/>
      <c r="XJ196" s="27"/>
      <c r="XK196" s="27"/>
      <c r="XL196" s="27"/>
      <c r="XM196" s="27"/>
      <c r="XN196" s="27"/>
      <c r="XO196" s="27"/>
      <c r="XP196" s="27"/>
      <c r="XQ196" s="27"/>
      <c r="XR196" s="27"/>
      <c r="XS196" s="27"/>
      <c r="XT196" s="27"/>
      <c r="XU196" s="27"/>
      <c r="XV196" s="27"/>
      <c r="XW196" s="27"/>
      <c r="XX196" s="27"/>
      <c r="XY196" s="27"/>
      <c r="XZ196" s="27"/>
      <c r="YA196" s="27"/>
      <c r="YB196" s="27"/>
      <c r="YC196" s="27"/>
      <c r="YD196" s="27"/>
      <c r="YE196" s="27"/>
      <c r="YF196" s="27"/>
      <c r="YG196" s="27"/>
      <c r="YH196" s="27"/>
      <c r="YI196" s="27"/>
      <c r="YJ196" s="27"/>
      <c r="YK196" s="27"/>
      <c r="YL196" s="27"/>
      <c r="YM196" s="27"/>
      <c r="YN196" s="27"/>
      <c r="YO196" s="27"/>
      <c r="YP196" s="27"/>
      <c r="YQ196" s="27"/>
      <c r="YR196" s="27"/>
      <c r="YS196" s="27"/>
      <c r="YT196" s="27"/>
      <c r="YU196" s="27"/>
      <c r="YV196" s="27"/>
      <c r="YW196" s="27"/>
      <c r="YX196" s="27"/>
      <c r="YY196" s="27"/>
      <c r="YZ196" s="27"/>
      <c r="ZA196" s="27"/>
      <c r="ZB196" s="27"/>
      <c r="ZC196" s="27"/>
      <c r="ZD196" s="27"/>
      <c r="ZE196" s="27"/>
      <c r="ZF196" s="27"/>
      <c r="ZG196" s="27"/>
      <c r="ZH196" s="27"/>
      <c r="ZI196" s="27"/>
      <c r="ZJ196" s="27"/>
      <c r="ZK196" s="27"/>
      <c r="ZL196" s="27"/>
      <c r="ZM196" s="27"/>
      <c r="ZN196" s="27"/>
      <c r="ZO196" s="27"/>
      <c r="ZP196" s="27"/>
      <c r="ZQ196" s="27"/>
      <c r="ZR196" s="27"/>
      <c r="ZS196" s="27"/>
      <c r="ZT196" s="27"/>
      <c r="ZU196" s="27"/>
      <c r="ZV196" s="27"/>
      <c r="ZW196" s="27"/>
      <c r="ZX196" s="27"/>
      <c r="ZY196" s="27"/>
      <c r="ZZ196" s="27"/>
      <c r="AAA196" s="27"/>
      <c r="AAB196" s="27"/>
      <c r="AAC196" s="27"/>
      <c r="AAD196" s="27"/>
      <c r="AAE196" s="27"/>
      <c r="AAF196" s="27"/>
      <c r="AAG196" s="27"/>
      <c r="AAH196" s="27"/>
      <c r="AAI196" s="27"/>
      <c r="AAJ196" s="27"/>
      <c r="AAK196" s="27"/>
      <c r="AAL196" s="27"/>
      <c r="AAM196" s="27"/>
      <c r="AAN196" s="27"/>
      <c r="AAO196" s="27"/>
      <c r="AAP196" s="27"/>
      <c r="AAQ196" s="27"/>
      <c r="AAR196" s="27"/>
      <c r="AAS196" s="27"/>
      <c r="AAT196" s="27"/>
      <c r="AAU196" s="27"/>
      <c r="AAV196" s="27"/>
      <c r="AAW196" s="27"/>
      <c r="AAX196" s="27"/>
      <c r="AAY196" s="27"/>
      <c r="AAZ196" s="27"/>
      <c r="ABA196" s="27"/>
      <c r="ABB196" s="27"/>
      <c r="ABC196" s="27"/>
      <c r="ABD196" s="27"/>
      <c r="ABE196" s="27"/>
      <c r="ABF196" s="27"/>
      <c r="ABG196" s="27"/>
      <c r="ABH196" s="27"/>
      <c r="ABI196" s="27"/>
      <c r="ABJ196" s="27"/>
      <c r="ABK196" s="27"/>
      <c r="ABL196" s="27"/>
      <c r="ABM196" s="27"/>
      <c r="ABN196" s="27"/>
      <c r="ABO196" s="27"/>
      <c r="ABP196" s="27"/>
      <c r="ABQ196" s="27"/>
      <c r="ABR196" s="27"/>
      <c r="ABS196" s="27"/>
      <c r="ABT196" s="27"/>
      <c r="ABU196" s="27"/>
      <c r="ABV196" s="27"/>
      <c r="ABW196" s="27"/>
      <c r="ABX196" s="27"/>
      <c r="ABY196" s="27"/>
      <c r="ABZ196" s="27"/>
      <c r="ACA196" s="27"/>
      <c r="ACB196" s="27"/>
      <c r="ACC196" s="27"/>
      <c r="ACD196" s="27"/>
      <c r="ACE196" s="27"/>
      <c r="ACF196" s="27"/>
      <c r="ACG196" s="27"/>
      <c r="ACH196" s="27"/>
      <c r="ACI196" s="27"/>
      <c r="ACJ196" s="27"/>
      <c r="ACK196" s="27"/>
      <c r="ACL196" s="27"/>
      <c r="ACM196" s="27"/>
      <c r="ACN196" s="27"/>
      <c r="ACO196" s="27"/>
      <c r="ACP196" s="27"/>
      <c r="ACQ196" s="27"/>
      <c r="ACR196" s="27"/>
      <c r="ACS196" s="27"/>
      <c r="ACT196" s="27"/>
      <c r="ACU196" s="27"/>
      <c r="ACV196" s="27"/>
      <c r="ACW196" s="27"/>
      <c r="ACX196" s="27"/>
      <c r="ACY196" s="27"/>
      <c r="ACZ196" s="27"/>
      <c r="ADA196" s="27"/>
      <c r="ADB196" s="27"/>
      <c r="ADC196" s="27"/>
      <c r="ADD196" s="27"/>
      <c r="ADE196" s="27"/>
      <c r="ADF196" s="27"/>
      <c r="ADG196" s="27"/>
      <c r="ADH196" s="27"/>
      <c r="ADI196" s="27"/>
      <c r="ADJ196" s="27"/>
      <c r="ADK196" s="27"/>
      <c r="ADL196" s="27"/>
      <c r="ADM196" s="27"/>
      <c r="ADN196" s="27"/>
      <c r="ADO196" s="27"/>
      <c r="ADP196" s="27"/>
      <c r="ADQ196" s="27"/>
      <c r="ADR196" s="27"/>
      <c r="ADS196" s="27"/>
      <c r="ADT196" s="27"/>
      <c r="ADU196" s="27"/>
      <c r="ADV196" s="27"/>
      <c r="ADW196" s="27"/>
      <c r="ADX196" s="27"/>
      <c r="ADY196" s="27"/>
      <c r="ADZ196" s="27"/>
      <c r="AEA196" s="27"/>
      <c r="AEB196" s="27"/>
      <c r="AEC196" s="27"/>
      <c r="AED196" s="27"/>
      <c r="AEE196" s="27"/>
      <c r="AEF196" s="27"/>
      <c r="AEG196" s="27"/>
      <c r="AEH196" s="27"/>
      <c r="AEI196" s="27"/>
      <c r="AEJ196" s="27"/>
      <c r="AEK196" s="27"/>
      <c r="AEL196" s="27"/>
      <c r="AEM196" s="27"/>
      <c r="AEN196" s="27"/>
      <c r="AEO196" s="27"/>
      <c r="AEP196" s="27"/>
      <c r="AEQ196" s="27"/>
      <c r="AER196" s="27"/>
      <c r="AES196" s="27"/>
      <c r="AET196" s="27"/>
      <c r="AEU196" s="27"/>
      <c r="AEV196" s="27"/>
      <c r="AEW196" s="27"/>
      <c r="AEX196" s="27"/>
      <c r="AEY196" s="27"/>
      <c r="AEZ196" s="27"/>
      <c r="AFA196" s="27"/>
      <c r="AFB196" s="27"/>
      <c r="AFC196" s="27"/>
      <c r="AFD196" s="27"/>
      <c r="AFE196" s="27"/>
      <c r="AFF196" s="27"/>
      <c r="AFG196" s="27"/>
      <c r="AFH196" s="27"/>
      <c r="AFI196" s="27"/>
      <c r="AFJ196" s="27"/>
      <c r="AFK196" s="27"/>
      <c r="AFL196" s="27"/>
      <c r="AFM196" s="27"/>
      <c r="AFN196" s="27"/>
      <c r="AFO196" s="27"/>
      <c r="AFP196" s="27"/>
      <c r="AFQ196" s="27"/>
      <c r="AFR196" s="27"/>
      <c r="AFS196" s="27"/>
      <c r="AFT196" s="27"/>
      <c r="AFU196" s="27"/>
      <c r="AFV196" s="27"/>
      <c r="AFW196" s="27"/>
      <c r="AFX196" s="27"/>
      <c r="AFY196" s="27"/>
      <c r="AFZ196" s="27"/>
      <c r="AGA196" s="27"/>
      <c r="AGB196" s="27"/>
      <c r="AGC196" s="27"/>
      <c r="AGD196" s="27"/>
      <c r="AGE196" s="27"/>
      <c r="AGF196" s="27"/>
      <c r="AGG196" s="27"/>
      <c r="AGH196" s="27"/>
      <c r="AGI196" s="27"/>
      <c r="AGJ196" s="27"/>
      <c r="AGK196" s="27"/>
      <c r="AGL196" s="27"/>
      <c r="AGM196" s="27"/>
      <c r="AGN196" s="27"/>
      <c r="AGO196" s="27"/>
      <c r="AGP196" s="27"/>
      <c r="AGQ196" s="27"/>
      <c r="AGR196" s="27"/>
      <c r="AGS196" s="27"/>
      <c r="AGT196" s="27"/>
      <c r="AGU196" s="27"/>
      <c r="AGV196" s="27"/>
      <c r="AGW196" s="27"/>
      <c r="AGX196" s="27"/>
      <c r="AGY196" s="27"/>
      <c r="AGZ196" s="27"/>
      <c r="AHA196" s="27"/>
      <c r="AHB196" s="27"/>
      <c r="AHC196" s="27"/>
      <c r="AHD196" s="27"/>
      <c r="AHE196" s="27"/>
      <c r="AHF196" s="27"/>
      <c r="AHG196" s="27"/>
      <c r="AHH196" s="27"/>
      <c r="AHI196" s="27"/>
      <c r="AHJ196" s="27"/>
      <c r="AHK196" s="27"/>
      <c r="AHL196" s="27"/>
      <c r="AHM196" s="27"/>
      <c r="AHN196" s="27"/>
      <c r="AHO196" s="27"/>
      <c r="AHP196" s="27"/>
      <c r="AHQ196" s="27"/>
      <c r="AHR196" s="27"/>
      <c r="AHS196" s="27"/>
      <c r="AHT196" s="27"/>
      <c r="AHU196" s="27"/>
      <c r="AHV196" s="27"/>
      <c r="AHW196" s="27"/>
      <c r="AHX196" s="27"/>
      <c r="AHY196" s="27"/>
      <c r="AHZ196" s="27"/>
      <c r="AIA196" s="27"/>
      <c r="AIB196" s="27"/>
      <c r="AIC196" s="27"/>
      <c r="AID196" s="27"/>
      <c r="AIE196" s="27"/>
      <c r="AIF196" s="27"/>
      <c r="AIG196" s="27"/>
      <c r="AIH196" s="27"/>
      <c r="AII196" s="27"/>
      <c r="AIJ196" s="27"/>
      <c r="AIK196" s="27"/>
      <c r="AIL196" s="27"/>
      <c r="AIM196" s="27"/>
      <c r="AIN196" s="27"/>
      <c r="AIO196" s="27"/>
      <c r="AIP196" s="27"/>
      <c r="AIQ196" s="27"/>
      <c r="AIR196" s="27"/>
      <c r="AIS196" s="27"/>
      <c r="AIT196" s="27"/>
      <c r="AIU196" s="27"/>
      <c r="AIV196" s="27"/>
      <c r="AIW196" s="27"/>
      <c r="AIX196" s="27"/>
      <c r="AIY196" s="27"/>
      <c r="AIZ196" s="27"/>
      <c r="AJA196" s="27"/>
      <c r="AJB196" s="27"/>
      <c r="AJC196" s="27"/>
      <c r="AJD196" s="27"/>
      <c r="AJE196" s="27"/>
      <c r="AJF196" s="27"/>
      <c r="AJG196" s="27"/>
      <c r="AJH196" s="27"/>
      <c r="AJI196" s="27"/>
      <c r="AJJ196" s="27"/>
      <c r="AJK196" s="27"/>
      <c r="AJL196" s="27"/>
      <c r="AJM196" s="27"/>
      <c r="AJN196" s="27"/>
      <c r="AJO196" s="27"/>
      <c r="AJP196" s="27"/>
      <c r="AJQ196" s="27"/>
      <c r="AJR196" s="27"/>
      <c r="AJS196" s="27"/>
      <c r="AJT196" s="27"/>
      <c r="AJU196" s="27"/>
      <c r="AJV196" s="27"/>
      <c r="AJW196" s="27"/>
      <c r="AJX196" s="27"/>
      <c r="AJY196" s="27"/>
      <c r="AJZ196" s="27"/>
      <c r="AKA196" s="27"/>
      <c r="AKB196" s="27"/>
      <c r="AKC196" s="27"/>
      <c r="AKD196" s="27"/>
      <c r="AKE196" s="27"/>
      <c r="AKF196" s="27"/>
      <c r="AKG196" s="27"/>
      <c r="AKH196" s="27"/>
      <c r="AKI196" s="27"/>
      <c r="AKJ196" s="27"/>
      <c r="AKK196" s="27"/>
      <c r="AKL196" s="27"/>
      <c r="AKM196" s="27"/>
      <c r="AKN196" s="27"/>
      <c r="AKO196" s="27"/>
      <c r="AKP196" s="27"/>
      <c r="AKQ196" s="27"/>
      <c r="AKR196" s="27"/>
      <c r="AKS196" s="27"/>
      <c r="AKT196" s="27"/>
      <c r="AKU196" s="27"/>
      <c r="AKV196" s="27"/>
      <c r="AKW196" s="27"/>
      <c r="AKX196" s="27"/>
      <c r="AKY196" s="27"/>
      <c r="AKZ196" s="27"/>
      <c r="ALA196" s="27"/>
      <c r="ALB196" s="27"/>
      <c r="ALC196" s="27"/>
      <c r="ALD196" s="27"/>
      <c r="ALE196" s="27"/>
      <c r="ALF196" s="27"/>
      <c r="ALG196" s="27"/>
      <c r="ALH196" s="27"/>
      <c r="ALI196" s="27"/>
      <c r="ALJ196" s="27"/>
      <c r="ALK196" s="27"/>
      <c r="ALL196" s="27"/>
      <c r="ALM196" s="27"/>
      <c r="ALN196" s="27"/>
      <c r="ALO196" s="27"/>
      <c r="ALP196" s="27"/>
      <c r="ALQ196" s="27"/>
      <c r="ALR196" s="27"/>
      <c r="ALS196" s="27"/>
    </row>
    <row r="197" spans="1:1007" ht="24" customHeight="1" thickBot="1" x14ac:dyDescent="0.25">
      <c r="A197" s="547"/>
      <c r="B197" s="549"/>
      <c r="C197" s="551"/>
      <c r="D197" s="553"/>
      <c r="E197" s="555"/>
      <c r="F197" s="557"/>
      <c r="G197" s="688"/>
      <c r="H197" s="559"/>
      <c r="I197" s="559"/>
      <c r="J197" s="544"/>
      <c r="K197" s="162" t="s">
        <v>25</v>
      </c>
      <c r="L197" s="402">
        <f>M197+O197</f>
        <v>0</v>
      </c>
      <c r="M197" s="403">
        <v>0</v>
      </c>
      <c r="N197" s="403">
        <v>0</v>
      </c>
      <c r="O197" s="404">
        <v>0</v>
      </c>
      <c r="P197" s="402">
        <f>Q197+S197</f>
        <v>0</v>
      </c>
      <c r="Q197" s="403">
        <v>0</v>
      </c>
      <c r="R197" s="403">
        <v>0</v>
      </c>
      <c r="S197" s="404">
        <v>0</v>
      </c>
      <c r="T197" s="402">
        <f>U197+W197</f>
        <v>0</v>
      </c>
      <c r="U197" s="403">
        <v>0</v>
      </c>
      <c r="V197" s="403">
        <v>0</v>
      </c>
      <c r="W197" s="404">
        <v>0</v>
      </c>
      <c r="X197" s="27"/>
      <c r="Y197" s="27"/>
      <c r="Z197" s="27"/>
      <c r="AA197" s="27"/>
      <c r="AB197" s="27"/>
      <c r="AC197" s="27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40"/>
      <c r="AV197" s="39"/>
      <c r="AW197" s="39"/>
      <c r="AX197" s="39"/>
      <c r="AY197" s="39"/>
      <c r="AZ197" s="39"/>
      <c r="BA197" s="39"/>
      <c r="BB197" s="39"/>
      <c r="BC197" s="39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7"/>
      <c r="HW197" s="27"/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7"/>
      <c r="IJ197" s="27"/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7"/>
      <c r="IW197" s="27"/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7"/>
      <c r="JJ197" s="27"/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7"/>
      <c r="JW197" s="27"/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7"/>
      <c r="KJ197" s="27"/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7"/>
      <c r="KW197" s="27"/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7"/>
      <c r="LJ197" s="27"/>
      <c r="LK197" s="27"/>
      <c r="LL197" s="27"/>
      <c r="LM197" s="27"/>
      <c r="LN197" s="27"/>
      <c r="LO197" s="27"/>
      <c r="LP197" s="27"/>
      <c r="LQ197" s="27"/>
      <c r="LR197" s="27"/>
      <c r="LS197" s="27"/>
      <c r="LT197" s="27"/>
      <c r="LU197" s="27"/>
      <c r="LV197" s="27"/>
      <c r="LW197" s="27"/>
      <c r="LX197" s="27"/>
      <c r="LY197" s="27"/>
      <c r="LZ197" s="27"/>
      <c r="MA197" s="27"/>
      <c r="MB197" s="27"/>
      <c r="MC197" s="27"/>
      <c r="MD197" s="27"/>
      <c r="ME197" s="27"/>
      <c r="MF197" s="27"/>
      <c r="MG197" s="27"/>
      <c r="MH197" s="27"/>
      <c r="MI197" s="27"/>
      <c r="MJ197" s="27"/>
      <c r="MK197" s="27"/>
      <c r="ML197" s="27"/>
      <c r="MM197" s="27"/>
      <c r="MN197" s="27"/>
      <c r="MO197" s="27"/>
      <c r="MP197" s="27"/>
      <c r="MQ197" s="27"/>
      <c r="MR197" s="27"/>
      <c r="MS197" s="27"/>
      <c r="MT197" s="27"/>
      <c r="MU197" s="27"/>
      <c r="MV197" s="27"/>
      <c r="MW197" s="27"/>
      <c r="MX197" s="27"/>
      <c r="MY197" s="27"/>
      <c r="MZ197" s="27"/>
      <c r="NA197" s="27"/>
      <c r="NB197" s="27"/>
      <c r="NC197" s="27"/>
      <c r="ND197" s="27"/>
      <c r="NE197" s="27"/>
      <c r="NF197" s="27"/>
      <c r="NG197" s="27"/>
      <c r="NH197" s="27"/>
      <c r="NI197" s="27"/>
      <c r="NJ197" s="27"/>
      <c r="NK197" s="27"/>
      <c r="NL197" s="27"/>
      <c r="NM197" s="27"/>
      <c r="NN197" s="27"/>
      <c r="NO197" s="27"/>
      <c r="NP197" s="27"/>
      <c r="NQ197" s="27"/>
      <c r="NR197" s="27"/>
      <c r="NS197" s="27"/>
      <c r="NT197" s="27"/>
      <c r="NU197" s="27"/>
      <c r="NV197" s="27"/>
      <c r="NW197" s="27"/>
      <c r="NX197" s="27"/>
      <c r="NY197" s="27"/>
      <c r="NZ197" s="27"/>
      <c r="OA197" s="27"/>
      <c r="OB197" s="27"/>
      <c r="OC197" s="27"/>
      <c r="OD197" s="27"/>
      <c r="OE197" s="27"/>
      <c r="OF197" s="27"/>
      <c r="OG197" s="27"/>
      <c r="OH197" s="27"/>
      <c r="OI197" s="27"/>
      <c r="OJ197" s="27"/>
      <c r="OK197" s="27"/>
      <c r="OL197" s="27"/>
      <c r="OM197" s="27"/>
      <c r="ON197" s="27"/>
      <c r="OO197" s="27"/>
      <c r="OP197" s="27"/>
      <c r="OQ197" s="27"/>
      <c r="OR197" s="27"/>
      <c r="OS197" s="27"/>
      <c r="OT197" s="27"/>
      <c r="OU197" s="27"/>
      <c r="OV197" s="27"/>
      <c r="OW197" s="27"/>
      <c r="OX197" s="27"/>
      <c r="OY197" s="27"/>
      <c r="OZ197" s="27"/>
      <c r="PA197" s="27"/>
      <c r="PB197" s="27"/>
      <c r="PC197" s="27"/>
      <c r="PD197" s="27"/>
      <c r="PE197" s="27"/>
      <c r="PF197" s="27"/>
      <c r="PG197" s="27"/>
      <c r="PH197" s="27"/>
      <c r="PI197" s="27"/>
      <c r="PJ197" s="27"/>
      <c r="PK197" s="27"/>
      <c r="PL197" s="27"/>
      <c r="PM197" s="27"/>
      <c r="PN197" s="27"/>
      <c r="PO197" s="27"/>
      <c r="PP197" s="27"/>
      <c r="PQ197" s="27"/>
      <c r="PR197" s="27"/>
      <c r="PS197" s="27"/>
      <c r="PT197" s="27"/>
      <c r="PU197" s="27"/>
      <c r="PV197" s="27"/>
      <c r="PW197" s="27"/>
      <c r="PX197" s="27"/>
      <c r="PY197" s="27"/>
      <c r="PZ197" s="27"/>
      <c r="QA197" s="27"/>
      <c r="QB197" s="27"/>
      <c r="QC197" s="27"/>
      <c r="QD197" s="27"/>
      <c r="QE197" s="27"/>
      <c r="QF197" s="27"/>
      <c r="QG197" s="27"/>
      <c r="QH197" s="27"/>
      <c r="QI197" s="27"/>
      <c r="QJ197" s="27"/>
      <c r="QK197" s="27"/>
      <c r="QL197" s="27"/>
      <c r="QM197" s="27"/>
      <c r="QN197" s="27"/>
      <c r="QO197" s="27"/>
      <c r="QP197" s="27"/>
      <c r="QQ197" s="27"/>
      <c r="QR197" s="27"/>
      <c r="QS197" s="27"/>
      <c r="QT197" s="27"/>
      <c r="QU197" s="27"/>
      <c r="QV197" s="27"/>
      <c r="QW197" s="27"/>
      <c r="QX197" s="27"/>
      <c r="QY197" s="27"/>
      <c r="QZ197" s="27"/>
      <c r="RA197" s="27"/>
      <c r="RB197" s="27"/>
      <c r="RC197" s="27"/>
      <c r="RD197" s="27"/>
      <c r="RE197" s="27"/>
      <c r="RF197" s="27"/>
      <c r="RG197" s="27"/>
      <c r="RH197" s="27"/>
      <c r="RI197" s="27"/>
      <c r="RJ197" s="27"/>
      <c r="RK197" s="27"/>
      <c r="RL197" s="27"/>
      <c r="RM197" s="27"/>
      <c r="RN197" s="27"/>
      <c r="RO197" s="27"/>
      <c r="RP197" s="27"/>
      <c r="RQ197" s="27"/>
      <c r="RR197" s="27"/>
      <c r="RS197" s="27"/>
      <c r="RT197" s="27"/>
      <c r="RU197" s="27"/>
      <c r="RV197" s="27"/>
      <c r="RW197" s="27"/>
      <c r="RX197" s="27"/>
      <c r="RY197" s="27"/>
      <c r="RZ197" s="27"/>
      <c r="SA197" s="27"/>
      <c r="SB197" s="27"/>
      <c r="SC197" s="27"/>
      <c r="SD197" s="27"/>
      <c r="SE197" s="27"/>
      <c r="SF197" s="27"/>
      <c r="SG197" s="27"/>
      <c r="SH197" s="27"/>
      <c r="SI197" s="27"/>
      <c r="SJ197" s="27"/>
      <c r="SK197" s="27"/>
      <c r="SL197" s="27"/>
      <c r="SM197" s="27"/>
      <c r="SN197" s="27"/>
      <c r="SO197" s="27"/>
      <c r="SP197" s="27"/>
      <c r="SQ197" s="27"/>
      <c r="SR197" s="27"/>
      <c r="SS197" s="27"/>
      <c r="ST197" s="27"/>
      <c r="SU197" s="27"/>
      <c r="SV197" s="27"/>
      <c r="SW197" s="27"/>
      <c r="SX197" s="27"/>
      <c r="SY197" s="27"/>
      <c r="SZ197" s="27"/>
      <c r="TA197" s="27"/>
      <c r="TB197" s="27"/>
      <c r="TC197" s="27"/>
      <c r="TD197" s="27"/>
      <c r="TE197" s="27"/>
      <c r="TF197" s="27"/>
      <c r="TG197" s="27"/>
      <c r="TH197" s="27"/>
      <c r="TI197" s="27"/>
      <c r="TJ197" s="27"/>
      <c r="TK197" s="27"/>
      <c r="TL197" s="27"/>
      <c r="TM197" s="27"/>
      <c r="TN197" s="27"/>
      <c r="TO197" s="27"/>
      <c r="TP197" s="27"/>
      <c r="TQ197" s="27"/>
      <c r="TR197" s="27"/>
      <c r="TS197" s="27"/>
      <c r="TT197" s="27"/>
      <c r="TU197" s="27"/>
      <c r="TV197" s="27"/>
      <c r="TW197" s="27"/>
      <c r="TX197" s="27"/>
      <c r="TY197" s="27"/>
      <c r="TZ197" s="27"/>
      <c r="UA197" s="27"/>
      <c r="UB197" s="27"/>
      <c r="UC197" s="27"/>
      <c r="UD197" s="27"/>
      <c r="UE197" s="27"/>
      <c r="UF197" s="27"/>
      <c r="UG197" s="27"/>
      <c r="UH197" s="27"/>
      <c r="UI197" s="27"/>
      <c r="UJ197" s="27"/>
      <c r="UK197" s="27"/>
      <c r="UL197" s="27"/>
      <c r="UM197" s="27"/>
      <c r="UN197" s="27"/>
      <c r="UO197" s="27"/>
      <c r="UP197" s="27"/>
      <c r="UQ197" s="27"/>
      <c r="UR197" s="27"/>
      <c r="US197" s="27"/>
      <c r="UT197" s="27"/>
      <c r="UU197" s="27"/>
      <c r="UV197" s="27"/>
      <c r="UW197" s="27"/>
      <c r="UX197" s="27"/>
      <c r="UY197" s="27"/>
      <c r="UZ197" s="27"/>
      <c r="VA197" s="27"/>
      <c r="VB197" s="27"/>
      <c r="VC197" s="27"/>
      <c r="VD197" s="27"/>
      <c r="VE197" s="27"/>
      <c r="VF197" s="27"/>
      <c r="VG197" s="27"/>
      <c r="VH197" s="27"/>
      <c r="VI197" s="27"/>
      <c r="VJ197" s="27"/>
      <c r="VK197" s="27"/>
      <c r="VL197" s="27"/>
      <c r="VM197" s="27"/>
      <c r="VN197" s="27"/>
      <c r="VO197" s="27"/>
      <c r="VP197" s="27"/>
      <c r="VQ197" s="27"/>
      <c r="VR197" s="27"/>
      <c r="VS197" s="27"/>
      <c r="VT197" s="27"/>
      <c r="VU197" s="27"/>
      <c r="VV197" s="27"/>
      <c r="VW197" s="27"/>
      <c r="VX197" s="27"/>
      <c r="VY197" s="27"/>
      <c r="VZ197" s="27"/>
      <c r="WA197" s="27"/>
      <c r="WB197" s="27"/>
      <c r="WC197" s="27"/>
      <c r="WD197" s="27"/>
      <c r="WE197" s="27"/>
      <c r="WF197" s="27"/>
      <c r="WG197" s="27"/>
      <c r="WH197" s="27"/>
      <c r="WI197" s="27"/>
      <c r="WJ197" s="27"/>
      <c r="WK197" s="27"/>
      <c r="WL197" s="27"/>
      <c r="WM197" s="27"/>
      <c r="WN197" s="27"/>
      <c r="WO197" s="27"/>
      <c r="WP197" s="27"/>
      <c r="WQ197" s="27"/>
      <c r="WR197" s="27"/>
      <c r="WS197" s="27"/>
      <c r="WT197" s="27"/>
      <c r="WU197" s="27"/>
      <c r="WV197" s="27"/>
      <c r="WW197" s="27"/>
      <c r="WX197" s="27"/>
      <c r="WY197" s="27"/>
      <c r="WZ197" s="27"/>
      <c r="XA197" s="27"/>
      <c r="XB197" s="27"/>
      <c r="XC197" s="27"/>
      <c r="XD197" s="27"/>
      <c r="XE197" s="27"/>
      <c r="XF197" s="27"/>
      <c r="XG197" s="27"/>
      <c r="XH197" s="27"/>
      <c r="XI197" s="27"/>
      <c r="XJ197" s="27"/>
      <c r="XK197" s="27"/>
      <c r="XL197" s="27"/>
      <c r="XM197" s="27"/>
      <c r="XN197" s="27"/>
      <c r="XO197" s="27"/>
      <c r="XP197" s="27"/>
      <c r="XQ197" s="27"/>
      <c r="XR197" s="27"/>
      <c r="XS197" s="27"/>
      <c r="XT197" s="27"/>
      <c r="XU197" s="27"/>
      <c r="XV197" s="27"/>
      <c r="XW197" s="27"/>
      <c r="XX197" s="27"/>
      <c r="XY197" s="27"/>
      <c r="XZ197" s="27"/>
      <c r="YA197" s="27"/>
      <c r="YB197" s="27"/>
      <c r="YC197" s="27"/>
      <c r="YD197" s="27"/>
      <c r="YE197" s="27"/>
      <c r="YF197" s="27"/>
      <c r="YG197" s="27"/>
      <c r="YH197" s="27"/>
      <c r="YI197" s="27"/>
      <c r="YJ197" s="27"/>
      <c r="YK197" s="27"/>
      <c r="YL197" s="27"/>
      <c r="YM197" s="27"/>
      <c r="YN197" s="27"/>
      <c r="YO197" s="27"/>
      <c r="YP197" s="27"/>
      <c r="YQ197" s="27"/>
      <c r="YR197" s="27"/>
      <c r="YS197" s="27"/>
      <c r="YT197" s="27"/>
      <c r="YU197" s="27"/>
      <c r="YV197" s="27"/>
      <c r="YW197" s="27"/>
      <c r="YX197" s="27"/>
      <c r="YY197" s="27"/>
      <c r="YZ197" s="27"/>
      <c r="ZA197" s="27"/>
      <c r="ZB197" s="27"/>
      <c r="ZC197" s="27"/>
      <c r="ZD197" s="27"/>
      <c r="ZE197" s="27"/>
      <c r="ZF197" s="27"/>
      <c r="ZG197" s="27"/>
      <c r="ZH197" s="27"/>
      <c r="ZI197" s="27"/>
      <c r="ZJ197" s="27"/>
      <c r="ZK197" s="27"/>
      <c r="ZL197" s="27"/>
      <c r="ZM197" s="27"/>
      <c r="ZN197" s="27"/>
      <c r="ZO197" s="27"/>
      <c r="ZP197" s="27"/>
      <c r="ZQ197" s="27"/>
      <c r="ZR197" s="27"/>
      <c r="ZS197" s="27"/>
      <c r="ZT197" s="27"/>
      <c r="ZU197" s="27"/>
      <c r="ZV197" s="27"/>
      <c r="ZW197" s="27"/>
      <c r="ZX197" s="27"/>
      <c r="ZY197" s="27"/>
      <c r="ZZ197" s="27"/>
      <c r="AAA197" s="27"/>
      <c r="AAB197" s="27"/>
      <c r="AAC197" s="27"/>
      <c r="AAD197" s="27"/>
      <c r="AAE197" s="27"/>
      <c r="AAF197" s="27"/>
      <c r="AAG197" s="27"/>
      <c r="AAH197" s="27"/>
      <c r="AAI197" s="27"/>
      <c r="AAJ197" s="27"/>
      <c r="AAK197" s="27"/>
      <c r="AAL197" s="27"/>
      <c r="AAM197" s="27"/>
      <c r="AAN197" s="27"/>
      <c r="AAO197" s="27"/>
      <c r="AAP197" s="27"/>
      <c r="AAQ197" s="27"/>
      <c r="AAR197" s="27"/>
      <c r="AAS197" s="27"/>
      <c r="AAT197" s="27"/>
      <c r="AAU197" s="27"/>
      <c r="AAV197" s="27"/>
      <c r="AAW197" s="27"/>
      <c r="AAX197" s="27"/>
      <c r="AAY197" s="27"/>
      <c r="AAZ197" s="27"/>
      <c r="ABA197" s="27"/>
      <c r="ABB197" s="27"/>
      <c r="ABC197" s="27"/>
      <c r="ABD197" s="27"/>
      <c r="ABE197" s="27"/>
      <c r="ABF197" s="27"/>
      <c r="ABG197" s="27"/>
      <c r="ABH197" s="27"/>
      <c r="ABI197" s="27"/>
      <c r="ABJ197" s="27"/>
      <c r="ABK197" s="27"/>
      <c r="ABL197" s="27"/>
      <c r="ABM197" s="27"/>
      <c r="ABN197" s="27"/>
      <c r="ABO197" s="27"/>
      <c r="ABP197" s="27"/>
      <c r="ABQ197" s="27"/>
      <c r="ABR197" s="27"/>
      <c r="ABS197" s="27"/>
      <c r="ABT197" s="27"/>
      <c r="ABU197" s="27"/>
      <c r="ABV197" s="27"/>
      <c r="ABW197" s="27"/>
      <c r="ABX197" s="27"/>
      <c r="ABY197" s="27"/>
      <c r="ABZ197" s="27"/>
      <c r="ACA197" s="27"/>
      <c r="ACB197" s="27"/>
      <c r="ACC197" s="27"/>
      <c r="ACD197" s="27"/>
      <c r="ACE197" s="27"/>
      <c r="ACF197" s="27"/>
      <c r="ACG197" s="27"/>
      <c r="ACH197" s="27"/>
      <c r="ACI197" s="27"/>
      <c r="ACJ197" s="27"/>
      <c r="ACK197" s="27"/>
      <c r="ACL197" s="27"/>
      <c r="ACM197" s="27"/>
      <c r="ACN197" s="27"/>
      <c r="ACO197" s="27"/>
      <c r="ACP197" s="27"/>
      <c r="ACQ197" s="27"/>
      <c r="ACR197" s="27"/>
      <c r="ACS197" s="27"/>
      <c r="ACT197" s="27"/>
      <c r="ACU197" s="27"/>
      <c r="ACV197" s="27"/>
      <c r="ACW197" s="27"/>
      <c r="ACX197" s="27"/>
      <c r="ACY197" s="27"/>
      <c r="ACZ197" s="27"/>
      <c r="ADA197" s="27"/>
      <c r="ADB197" s="27"/>
      <c r="ADC197" s="27"/>
      <c r="ADD197" s="27"/>
      <c r="ADE197" s="27"/>
      <c r="ADF197" s="27"/>
      <c r="ADG197" s="27"/>
      <c r="ADH197" s="27"/>
      <c r="ADI197" s="27"/>
      <c r="ADJ197" s="27"/>
      <c r="ADK197" s="27"/>
      <c r="ADL197" s="27"/>
      <c r="ADM197" s="27"/>
      <c r="ADN197" s="27"/>
      <c r="ADO197" s="27"/>
      <c r="ADP197" s="27"/>
      <c r="ADQ197" s="27"/>
      <c r="ADR197" s="27"/>
      <c r="ADS197" s="27"/>
      <c r="ADT197" s="27"/>
      <c r="ADU197" s="27"/>
      <c r="ADV197" s="27"/>
      <c r="ADW197" s="27"/>
      <c r="ADX197" s="27"/>
      <c r="ADY197" s="27"/>
      <c r="ADZ197" s="27"/>
      <c r="AEA197" s="27"/>
      <c r="AEB197" s="27"/>
      <c r="AEC197" s="27"/>
      <c r="AED197" s="27"/>
      <c r="AEE197" s="27"/>
      <c r="AEF197" s="27"/>
      <c r="AEG197" s="27"/>
      <c r="AEH197" s="27"/>
      <c r="AEI197" s="27"/>
      <c r="AEJ197" s="27"/>
      <c r="AEK197" s="27"/>
      <c r="AEL197" s="27"/>
      <c r="AEM197" s="27"/>
      <c r="AEN197" s="27"/>
      <c r="AEO197" s="27"/>
      <c r="AEP197" s="27"/>
      <c r="AEQ197" s="27"/>
      <c r="AER197" s="27"/>
      <c r="AES197" s="27"/>
      <c r="AET197" s="27"/>
      <c r="AEU197" s="27"/>
      <c r="AEV197" s="27"/>
      <c r="AEW197" s="27"/>
      <c r="AEX197" s="27"/>
      <c r="AEY197" s="27"/>
      <c r="AEZ197" s="27"/>
      <c r="AFA197" s="27"/>
      <c r="AFB197" s="27"/>
      <c r="AFC197" s="27"/>
      <c r="AFD197" s="27"/>
      <c r="AFE197" s="27"/>
      <c r="AFF197" s="27"/>
      <c r="AFG197" s="27"/>
      <c r="AFH197" s="27"/>
      <c r="AFI197" s="27"/>
      <c r="AFJ197" s="27"/>
      <c r="AFK197" s="27"/>
      <c r="AFL197" s="27"/>
      <c r="AFM197" s="27"/>
      <c r="AFN197" s="27"/>
      <c r="AFO197" s="27"/>
      <c r="AFP197" s="27"/>
      <c r="AFQ197" s="27"/>
      <c r="AFR197" s="27"/>
      <c r="AFS197" s="27"/>
      <c r="AFT197" s="27"/>
      <c r="AFU197" s="27"/>
      <c r="AFV197" s="27"/>
      <c r="AFW197" s="27"/>
      <c r="AFX197" s="27"/>
      <c r="AFY197" s="27"/>
      <c r="AFZ197" s="27"/>
      <c r="AGA197" s="27"/>
      <c r="AGB197" s="27"/>
      <c r="AGC197" s="27"/>
      <c r="AGD197" s="27"/>
      <c r="AGE197" s="27"/>
      <c r="AGF197" s="27"/>
      <c r="AGG197" s="27"/>
      <c r="AGH197" s="27"/>
      <c r="AGI197" s="27"/>
      <c r="AGJ197" s="27"/>
      <c r="AGK197" s="27"/>
      <c r="AGL197" s="27"/>
      <c r="AGM197" s="27"/>
      <c r="AGN197" s="27"/>
      <c r="AGO197" s="27"/>
      <c r="AGP197" s="27"/>
      <c r="AGQ197" s="27"/>
      <c r="AGR197" s="27"/>
      <c r="AGS197" s="27"/>
      <c r="AGT197" s="27"/>
      <c r="AGU197" s="27"/>
      <c r="AGV197" s="27"/>
      <c r="AGW197" s="27"/>
      <c r="AGX197" s="27"/>
      <c r="AGY197" s="27"/>
      <c r="AGZ197" s="27"/>
      <c r="AHA197" s="27"/>
      <c r="AHB197" s="27"/>
      <c r="AHC197" s="27"/>
      <c r="AHD197" s="27"/>
      <c r="AHE197" s="27"/>
      <c r="AHF197" s="27"/>
      <c r="AHG197" s="27"/>
      <c r="AHH197" s="27"/>
      <c r="AHI197" s="27"/>
      <c r="AHJ197" s="27"/>
      <c r="AHK197" s="27"/>
      <c r="AHL197" s="27"/>
      <c r="AHM197" s="27"/>
      <c r="AHN197" s="27"/>
      <c r="AHO197" s="27"/>
      <c r="AHP197" s="27"/>
      <c r="AHQ197" s="27"/>
      <c r="AHR197" s="27"/>
      <c r="AHS197" s="27"/>
      <c r="AHT197" s="27"/>
      <c r="AHU197" s="27"/>
      <c r="AHV197" s="27"/>
      <c r="AHW197" s="27"/>
      <c r="AHX197" s="27"/>
      <c r="AHY197" s="27"/>
      <c r="AHZ197" s="27"/>
      <c r="AIA197" s="27"/>
      <c r="AIB197" s="27"/>
      <c r="AIC197" s="27"/>
      <c r="AID197" s="27"/>
      <c r="AIE197" s="27"/>
      <c r="AIF197" s="27"/>
      <c r="AIG197" s="27"/>
      <c r="AIH197" s="27"/>
      <c r="AII197" s="27"/>
      <c r="AIJ197" s="27"/>
      <c r="AIK197" s="27"/>
      <c r="AIL197" s="27"/>
      <c r="AIM197" s="27"/>
      <c r="AIN197" s="27"/>
      <c r="AIO197" s="27"/>
      <c r="AIP197" s="27"/>
      <c r="AIQ197" s="27"/>
      <c r="AIR197" s="27"/>
      <c r="AIS197" s="27"/>
      <c r="AIT197" s="27"/>
      <c r="AIU197" s="27"/>
      <c r="AIV197" s="27"/>
      <c r="AIW197" s="27"/>
      <c r="AIX197" s="27"/>
      <c r="AIY197" s="27"/>
      <c r="AIZ197" s="27"/>
      <c r="AJA197" s="27"/>
      <c r="AJB197" s="27"/>
      <c r="AJC197" s="27"/>
      <c r="AJD197" s="27"/>
      <c r="AJE197" s="27"/>
      <c r="AJF197" s="27"/>
      <c r="AJG197" s="27"/>
      <c r="AJH197" s="27"/>
      <c r="AJI197" s="27"/>
      <c r="AJJ197" s="27"/>
      <c r="AJK197" s="27"/>
      <c r="AJL197" s="27"/>
      <c r="AJM197" s="27"/>
      <c r="AJN197" s="27"/>
      <c r="AJO197" s="27"/>
      <c r="AJP197" s="27"/>
      <c r="AJQ197" s="27"/>
      <c r="AJR197" s="27"/>
      <c r="AJS197" s="27"/>
      <c r="AJT197" s="27"/>
      <c r="AJU197" s="27"/>
      <c r="AJV197" s="27"/>
      <c r="AJW197" s="27"/>
      <c r="AJX197" s="27"/>
      <c r="AJY197" s="27"/>
      <c r="AJZ197" s="27"/>
      <c r="AKA197" s="27"/>
      <c r="AKB197" s="27"/>
      <c r="AKC197" s="27"/>
      <c r="AKD197" s="27"/>
      <c r="AKE197" s="27"/>
      <c r="AKF197" s="27"/>
      <c r="AKG197" s="27"/>
      <c r="AKH197" s="27"/>
      <c r="AKI197" s="27"/>
      <c r="AKJ197" s="27"/>
      <c r="AKK197" s="27"/>
      <c r="AKL197" s="27"/>
      <c r="AKM197" s="27"/>
      <c r="AKN197" s="27"/>
      <c r="AKO197" s="27"/>
      <c r="AKP197" s="27"/>
      <c r="AKQ197" s="27"/>
      <c r="AKR197" s="27"/>
      <c r="AKS197" s="27"/>
      <c r="AKT197" s="27"/>
      <c r="AKU197" s="27"/>
      <c r="AKV197" s="27"/>
      <c r="AKW197" s="27"/>
      <c r="AKX197" s="27"/>
      <c r="AKY197" s="27"/>
      <c r="AKZ197" s="27"/>
      <c r="ALA197" s="27"/>
      <c r="ALB197" s="27"/>
      <c r="ALC197" s="27"/>
      <c r="ALD197" s="27"/>
      <c r="ALE197" s="27"/>
      <c r="ALF197" s="27"/>
      <c r="ALG197" s="27"/>
      <c r="ALH197" s="27"/>
      <c r="ALI197" s="27"/>
      <c r="ALJ197" s="27"/>
      <c r="ALK197" s="27"/>
      <c r="ALL197" s="27"/>
      <c r="ALM197" s="27"/>
      <c r="ALN197" s="27"/>
      <c r="ALO197" s="27"/>
      <c r="ALP197" s="27"/>
      <c r="ALQ197" s="27"/>
      <c r="ALR197" s="27"/>
      <c r="ALS197" s="27"/>
    </row>
    <row r="198" spans="1:1007" ht="24.75" customHeight="1" thickBot="1" x14ac:dyDescent="0.25">
      <c r="A198" s="547"/>
      <c r="B198" s="549"/>
      <c r="C198" s="551"/>
      <c r="D198" s="553"/>
      <c r="E198" s="555"/>
      <c r="F198" s="557"/>
      <c r="G198" s="688"/>
      <c r="H198" s="559"/>
      <c r="I198" s="559"/>
      <c r="J198" s="545"/>
      <c r="K198" s="349" t="s">
        <v>11</v>
      </c>
      <c r="L198" s="15">
        <f t="shared" ref="L198:W198" si="48">SUM(L196:L197)</f>
        <v>126</v>
      </c>
      <c r="M198" s="347">
        <f t="shared" si="48"/>
        <v>0</v>
      </c>
      <c r="N198" s="347">
        <f t="shared" si="48"/>
        <v>0</v>
      </c>
      <c r="O198" s="16">
        <f t="shared" si="48"/>
        <v>126</v>
      </c>
      <c r="P198" s="15">
        <f t="shared" si="48"/>
        <v>0</v>
      </c>
      <c r="Q198" s="347">
        <f t="shared" si="48"/>
        <v>0</v>
      </c>
      <c r="R198" s="347">
        <f t="shared" si="48"/>
        <v>0</v>
      </c>
      <c r="S198" s="16">
        <f t="shared" si="48"/>
        <v>0</v>
      </c>
      <c r="T198" s="15">
        <f t="shared" si="48"/>
        <v>0</v>
      </c>
      <c r="U198" s="347">
        <f t="shared" si="48"/>
        <v>0</v>
      </c>
      <c r="V198" s="347">
        <f t="shared" si="48"/>
        <v>0</v>
      </c>
      <c r="W198" s="16">
        <f t="shared" si="48"/>
        <v>0</v>
      </c>
      <c r="X198" s="27"/>
      <c r="Y198" s="27"/>
      <c r="Z198" s="27"/>
      <c r="AA198" s="27"/>
      <c r="AB198" s="27"/>
      <c r="AC198" s="27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40"/>
      <c r="AV198" s="39"/>
      <c r="AW198" s="39"/>
      <c r="AX198" s="39"/>
      <c r="AY198" s="39"/>
      <c r="AZ198" s="39"/>
      <c r="BA198" s="39"/>
      <c r="BB198" s="39"/>
      <c r="BC198" s="39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7"/>
      <c r="HW198" s="27"/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7"/>
      <c r="IJ198" s="27"/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7"/>
      <c r="IW198" s="27"/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7"/>
      <c r="JJ198" s="27"/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7"/>
      <c r="JW198" s="27"/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7"/>
      <c r="KJ198" s="27"/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7"/>
      <c r="KW198" s="27"/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7"/>
      <c r="LJ198" s="27"/>
      <c r="LK198" s="27"/>
      <c r="LL198" s="27"/>
      <c r="LM198" s="27"/>
      <c r="LN198" s="27"/>
      <c r="LO198" s="27"/>
      <c r="LP198" s="27"/>
      <c r="LQ198" s="27"/>
      <c r="LR198" s="27"/>
      <c r="LS198" s="27"/>
      <c r="LT198" s="27"/>
      <c r="LU198" s="27"/>
      <c r="LV198" s="27"/>
      <c r="LW198" s="27"/>
      <c r="LX198" s="27"/>
      <c r="LY198" s="27"/>
      <c r="LZ198" s="27"/>
      <c r="MA198" s="27"/>
      <c r="MB198" s="27"/>
      <c r="MC198" s="27"/>
      <c r="MD198" s="27"/>
      <c r="ME198" s="27"/>
      <c r="MF198" s="27"/>
      <c r="MG198" s="27"/>
      <c r="MH198" s="27"/>
      <c r="MI198" s="27"/>
      <c r="MJ198" s="27"/>
      <c r="MK198" s="27"/>
      <c r="ML198" s="27"/>
      <c r="MM198" s="27"/>
      <c r="MN198" s="27"/>
      <c r="MO198" s="27"/>
      <c r="MP198" s="27"/>
      <c r="MQ198" s="27"/>
      <c r="MR198" s="27"/>
      <c r="MS198" s="27"/>
      <c r="MT198" s="27"/>
      <c r="MU198" s="27"/>
      <c r="MV198" s="27"/>
      <c r="MW198" s="27"/>
      <c r="MX198" s="27"/>
      <c r="MY198" s="27"/>
      <c r="MZ198" s="27"/>
      <c r="NA198" s="27"/>
      <c r="NB198" s="27"/>
      <c r="NC198" s="27"/>
      <c r="ND198" s="27"/>
      <c r="NE198" s="27"/>
      <c r="NF198" s="27"/>
      <c r="NG198" s="27"/>
      <c r="NH198" s="27"/>
      <c r="NI198" s="27"/>
      <c r="NJ198" s="27"/>
      <c r="NK198" s="27"/>
      <c r="NL198" s="27"/>
      <c r="NM198" s="27"/>
      <c r="NN198" s="27"/>
      <c r="NO198" s="27"/>
      <c r="NP198" s="27"/>
      <c r="NQ198" s="27"/>
      <c r="NR198" s="27"/>
      <c r="NS198" s="27"/>
      <c r="NT198" s="27"/>
      <c r="NU198" s="27"/>
      <c r="NV198" s="27"/>
      <c r="NW198" s="27"/>
      <c r="NX198" s="27"/>
      <c r="NY198" s="27"/>
      <c r="NZ198" s="27"/>
      <c r="OA198" s="27"/>
      <c r="OB198" s="27"/>
      <c r="OC198" s="27"/>
      <c r="OD198" s="27"/>
      <c r="OE198" s="27"/>
      <c r="OF198" s="27"/>
      <c r="OG198" s="27"/>
      <c r="OH198" s="27"/>
      <c r="OI198" s="27"/>
      <c r="OJ198" s="27"/>
      <c r="OK198" s="27"/>
      <c r="OL198" s="27"/>
      <c r="OM198" s="27"/>
      <c r="ON198" s="27"/>
      <c r="OO198" s="27"/>
      <c r="OP198" s="27"/>
      <c r="OQ198" s="27"/>
      <c r="OR198" s="27"/>
      <c r="OS198" s="27"/>
      <c r="OT198" s="27"/>
      <c r="OU198" s="27"/>
      <c r="OV198" s="27"/>
      <c r="OW198" s="27"/>
      <c r="OX198" s="27"/>
      <c r="OY198" s="27"/>
      <c r="OZ198" s="27"/>
      <c r="PA198" s="27"/>
      <c r="PB198" s="27"/>
      <c r="PC198" s="27"/>
      <c r="PD198" s="27"/>
      <c r="PE198" s="27"/>
      <c r="PF198" s="27"/>
      <c r="PG198" s="27"/>
      <c r="PH198" s="27"/>
      <c r="PI198" s="27"/>
      <c r="PJ198" s="27"/>
      <c r="PK198" s="27"/>
      <c r="PL198" s="27"/>
      <c r="PM198" s="27"/>
      <c r="PN198" s="27"/>
      <c r="PO198" s="27"/>
      <c r="PP198" s="27"/>
      <c r="PQ198" s="27"/>
      <c r="PR198" s="27"/>
      <c r="PS198" s="27"/>
      <c r="PT198" s="27"/>
      <c r="PU198" s="27"/>
      <c r="PV198" s="27"/>
      <c r="PW198" s="27"/>
      <c r="PX198" s="27"/>
      <c r="PY198" s="27"/>
      <c r="PZ198" s="27"/>
      <c r="QA198" s="27"/>
      <c r="QB198" s="27"/>
      <c r="QC198" s="27"/>
      <c r="QD198" s="27"/>
      <c r="QE198" s="27"/>
      <c r="QF198" s="27"/>
      <c r="QG198" s="27"/>
      <c r="QH198" s="27"/>
      <c r="QI198" s="27"/>
      <c r="QJ198" s="27"/>
      <c r="QK198" s="27"/>
      <c r="QL198" s="27"/>
      <c r="QM198" s="27"/>
      <c r="QN198" s="27"/>
      <c r="QO198" s="27"/>
      <c r="QP198" s="27"/>
      <c r="QQ198" s="27"/>
      <c r="QR198" s="27"/>
      <c r="QS198" s="27"/>
      <c r="QT198" s="27"/>
      <c r="QU198" s="27"/>
      <c r="QV198" s="27"/>
      <c r="QW198" s="27"/>
      <c r="QX198" s="27"/>
      <c r="QY198" s="27"/>
      <c r="QZ198" s="27"/>
      <c r="RA198" s="27"/>
      <c r="RB198" s="27"/>
      <c r="RC198" s="27"/>
      <c r="RD198" s="27"/>
      <c r="RE198" s="27"/>
      <c r="RF198" s="27"/>
      <c r="RG198" s="27"/>
      <c r="RH198" s="27"/>
      <c r="RI198" s="27"/>
      <c r="RJ198" s="27"/>
      <c r="RK198" s="27"/>
      <c r="RL198" s="27"/>
      <c r="RM198" s="27"/>
      <c r="RN198" s="27"/>
      <c r="RO198" s="27"/>
      <c r="RP198" s="27"/>
      <c r="RQ198" s="27"/>
      <c r="RR198" s="27"/>
      <c r="RS198" s="27"/>
      <c r="RT198" s="27"/>
      <c r="RU198" s="27"/>
      <c r="RV198" s="27"/>
      <c r="RW198" s="27"/>
      <c r="RX198" s="27"/>
      <c r="RY198" s="27"/>
      <c r="RZ198" s="27"/>
      <c r="SA198" s="27"/>
      <c r="SB198" s="27"/>
      <c r="SC198" s="27"/>
      <c r="SD198" s="27"/>
      <c r="SE198" s="27"/>
      <c r="SF198" s="27"/>
      <c r="SG198" s="27"/>
      <c r="SH198" s="27"/>
      <c r="SI198" s="27"/>
      <c r="SJ198" s="27"/>
      <c r="SK198" s="27"/>
      <c r="SL198" s="27"/>
      <c r="SM198" s="27"/>
      <c r="SN198" s="27"/>
      <c r="SO198" s="27"/>
      <c r="SP198" s="27"/>
      <c r="SQ198" s="27"/>
      <c r="SR198" s="27"/>
      <c r="SS198" s="27"/>
      <c r="ST198" s="27"/>
      <c r="SU198" s="27"/>
      <c r="SV198" s="27"/>
      <c r="SW198" s="27"/>
      <c r="SX198" s="27"/>
      <c r="SY198" s="27"/>
      <c r="SZ198" s="27"/>
      <c r="TA198" s="27"/>
      <c r="TB198" s="27"/>
      <c r="TC198" s="27"/>
      <c r="TD198" s="27"/>
      <c r="TE198" s="27"/>
      <c r="TF198" s="27"/>
      <c r="TG198" s="27"/>
      <c r="TH198" s="27"/>
      <c r="TI198" s="27"/>
      <c r="TJ198" s="27"/>
      <c r="TK198" s="27"/>
      <c r="TL198" s="27"/>
      <c r="TM198" s="27"/>
      <c r="TN198" s="27"/>
      <c r="TO198" s="27"/>
      <c r="TP198" s="27"/>
      <c r="TQ198" s="27"/>
      <c r="TR198" s="27"/>
      <c r="TS198" s="27"/>
      <c r="TT198" s="27"/>
      <c r="TU198" s="27"/>
      <c r="TV198" s="27"/>
      <c r="TW198" s="27"/>
      <c r="TX198" s="27"/>
      <c r="TY198" s="27"/>
      <c r="TZ198" s="27"/>
      <c r="UA198" s="27"/>
      <c r="UB198" s="27"/>
      <c r="UC198" s="27"/>
      <c r="UD198" s="27"/>
      <c r="UE198" s="27"/>
      <c r="UF198" s="27"/>
      <c r="UG198" s="27"/>
      <c r="UH198" s="27"/>
      <c r="UI198" s="27"/>
      <c r="UJ198" s="27"/>
      <c r="UK198" s="27"/>
      <c r="UL198" s="27"/>
      <c r="UM198" s="27"/>
      <c r="UN198" s="27"/>
      <c r="UO198" s="27"/>
      <c r="UP198" s="27"/>
      <c r="UQ198" s="27"/>
      <c r="UR198" s="27"/>
      <c r="US198" s="27"/>
      <c r="UT198" s="27"/>
      <c r="UU198" s="27"/>
      <c r="UV198" s="27"/>
      <c r="UW198" s="27"/>
      <c r="UX198" s="27"/>
      <c r="UY198" s="27"/>
      <c r="UZ198" s="27"/>
      <c r="VA198" s="27"/>
      <c r="VB198" s="27"/>
      <c r="VC198" s="27"/>
      <c r="VD198" s="27"/>
      <c r="VE198" s="27"/>
      <c r="VF198" s="27"/>
      <c r="VG198" s="27"/>
      <c r="VH198" s="27"/>
      <c r="VI198" s="27"/>
      <c r="VJ198" s="27"/>
      <c r="VK198" s="27"/>
      <c r="VL198" s="27"/>
      <c r="VM198" s="27"/>
      <c r="VN198" s="27"/>
      <c r="VO198" s="27"/>
      <c r="VP198" s="27"/>
      <c r="VQ198" s="27"/>
      <c r="VR198" s="27"/>
      <c r="VS198" s="27"/>
      <c r="VT198" s="27"/>
      <c r="VU198" s="27"/>
      <c r="VV198" s="27"/>
      <c r="VW198" s="27"/>
      <c r="VX198" s="27"/>
      <c r="VY198" s="27"/>
      <c r="VZ198" s="27"/>
      <c r="WA198" s="27"/>
      <c r="WB198" s="27"/>
      <c r="WC198" s="27"/>
      <c r="WD198" s="27"/>
      <c r="WE198" s="27"/>
      <c r="WF198" s="27"/>
      <c r="WG198" s="27"/>
      <c r="WH198" s="27"/>
      <c r="WI198" s="27"/>
      <c r="WJ198" s="27"/>
      <c r="WK198" s="27"/>
      <c r="WL198" s="27"/>
      <c r="WM198" s="27"/>
      <c r="WN198" s="27"/>
      <c r="WO198" s="27"/>
      <c r="WP198" s="27"/>
      <c r="WQ198" s="27"/>
      <c r="WR198" s="27"/>
      <c r="WS198" s="27"/>
      <c r="WT198" s="27"/>
      <c r="WU198" s="27"/>
      <c r="WV198" s="27"/>
      <c r="WW198" s="27"/>
      <c r="WX198" s="27"/>
      <c r="WY198" s="27"/>
      <c r="WZ198" s="27"/>
      <c r="XA198" s="27"/>
      <c r="XB198" s="27"/>
      <c r="XC198" s="27"/>
      <c r="XD198" s="27"/>
      <c r="XE198" s="27"/>
      <c r="XF198" s="27"/>
      <c r="XG198" s="27"/>
      <c r="XH198" s="27"/>
      <c r="XI198" s="27"/>
      <c r="XJ198" s="27"/>
      <c r="XK198" s="27"/>
      <c r="XL198" s="27"/>
      <c r="XM198" s="27"/>
      <c r="XN198" s="27"/>
      <c r="XO198" s="27"/>
      <c r="XP198" s="27"/>
      <c r="XQ198" s="27"/>
      <c r="XR198" s="27"/>
      <c r="XS198" s="27"/>
      <c r="XT198" s="27"/>
      <c r="XU198" s="27"/>
      <c r="XV198" s="27"/>
      <c r="XW198" s="27"/>
      <c r="XX198" s="27"/>
      <c r="XY198" s="27"/>
      <c r="XZ198" s="27"/>
      <c r="YA198" s="27"/>
      <c r="YB198" s="27"/>
      <c r="YC198" s="27"/>
      <c r="YD198" s="27"/>
      <c r="YE198" s="27"/>
      <c r="YF198" s="27"/>
      <c r="YG198" s="27"/>
      <c r="YH198" s="27"/>
      <c r="YI198" s="27"/>
      <c r="YJ198" s="27"/>
      <c r="YK198" s="27"/>
      <c r="YL198" s="27"/>
      <c r="YM198" s="27"/>
      <c r="YN198" s="27"/>
      <c r="YO198" s="27"/>
      <c r="YP198" s="27"/>
      <c r="YQ198" s="27"/>
      <c r="YR198" s="27"/>
      <c r="YS198" s="27"/>
      <c r="YT198" s="27"/>
      <c r="YU198" s="27"/>
      <c r="YV198" s="27"/>
      <c r="YW198" s="27"/>
      <c r="YX198" s="27"/>
      <c r="YY198" s="27"/>
      <c r="YZ198" s="27"/>
      <c r="ZA198" s="27"/>
      <c r="ZB198" s="27"/>
      <c r="ZC198" s="27"/>
      <c r="ZD198" s="27"/>
      <c r="ZE198" s="27"/>
      <c r="ZF198" s="27"/>
      <c r="ZG198" s="27"/>
      <c r="ZH198" s="27"/>
      <c r="ZI198" s="27"/>
      <c r="ZJ198" s="27"/>
      <c r="ZK198" s="27"/>
      <c r="ZL198" s="27"/>
      <c r="ZM198" s="27"/>
      <c r="ZN198" s="27"/>
      <c r="ZO198" s="27"/>
      <c r="ZP198" s="27"/>
      <c r="ZQ198" s="27"/>
      <c r="ZR198" s="27"/>
      <c r="ZS198" s="27"/>
      <c r="ZT198" s="27"/>
      <c r="ZU198" s="27"/>
      <c r="ZV198" s="27"/>
      <c r="ZW198" s="27"/>
      <c r="ZX198" s="27"/>
      <c r="ZY198" s="27"/>
      <c r="ZZ198" s="27"/>
      <c r="AAA198" s="27"/>
      <c r="AAB198" s="27"/>
      <c r="AAC198" s="27"/>
      <c r="AAD198" s="27"/>
      <c r="AAE198" s="27"/>
      <c r="AAF198" s="27"/>
      <c r="AAG198" s="27"/>
      <c r="AAH198" s="27"/>
      <c r="AAI198" s="27"/>
      <c r="AAJ198" s="27"/>
      <c r="AAK198" s="27"/>
      <c r="AAL198" s="27"/>
      <c r="AAM198" s="27"/>
      <c r="AAN198" s="27"/>
      <c r="AAO198" s="27"/>
      <c r="AAP198" s="27"/>
      <c r="AAQ198" s="27"/>
      <c r="AAR198" s="27"/>
      <c r="AAS198" s="27"/>
      <c r="AAT198" s="27"/>
      <c r="AAU198" s="27"/>
      <c r="AAV198" s="27"/>
      <c r="AAW198" s="27"/>
      <c r="AAX198" s="27"/>
      <c r="AAY198" s="27"/>
      <c r="AAZ198" s="27"/>
      <c r="ABA198" s="27"/>
      <c r="ABB198" s="27"/>
      <c r="ABC198" s="27"/>
      <c r="ABD198" s="27"/>
      <c r="ABE198" s="27"/>
      <c r="ABF198" s="27"/>
      <c r="ABG198" s="27"/>
      <c r="ABH198" s="27"/>
      <c r="ABI198" s="27"/>
      <c r="ABJ198" s="27"/>
      <c r="ABK198" s="27"/>
      <c r="ABL198" s="27"/>
      <c r="ABM198" s="27"/>
      <c r="ABN198" s="27"/>
      <c r="ABO198" s="27"/>
      <c r="ABP198" s="27"/>
      <c r="ABQ198" s="27"/>
      <c r="ABR198" s="27"/>
      <c r="ABS198" s="27"/>
      <c r="ABT198" s="27"/>
      <c r="ABU198" s="27"/>
      <c r="ABV198" s="27"/>
      <c r="ABW198" s="27"/>
      <c r="ABX198" s="27"/>
      <c r="ABY198" s="27"/>
      <c r="ABZ198" s="27"/>
      <c r="ACA198" s="27"/>
      <c r="ACB198" s="27"/>
      <c r="ACC198" s="27"/>
      <c r="ACD198" s="27"/>
      <c r="ACE198" s="27"/>
      <c r="ACF198" s="27"/>
      <c r="ACG198" s="27"/>
      <c r="ACH198" s="27"/>
      <c r="ACI198" s="27"/>
      <c r="ACJ198" s="27"/>
      <c r="ACK198" s="27"/>
      <c r="ACL198" s="27"/>
      <c r="ACM198" s="27"/>
      <c r="ACN198" s="27"/>
      <c r="ACO198" s="27"/>
      <c r="ACP198" s="27"/>
      <c r="ACQ198" s="27"/>
      <c r="ACR198" s="27"/>
      <c r="ACS198" s="27"/>
      <c r="ACT198" s="27"/>
      <c r="ACU198" s="27"/>
      <c r="ACV198" s="27"/>
      <c r="ACW198" s="27"/>
      <c r="ACX198" s="27"/>
      <c r="ACY198" s="27"/>
      <c r="ACZ198" s="27"/>
      <c r="ADA198" s="27"/>
      <c r="ADB198" s="27"/>
      <c r="ADC198" s="27"/>
      <c r="ADD198" s="27"/>
      <c r="ADE198" s="27"/>
      <c r="ADF198" s="27"/>
      <c r="ADG198" s="27"/>
      <c r="ADH198" s="27"/>
      <c r="ADI198" s="27"/>
      <c r="ADJ198" s="27"/>
      <c r="ADK198" s="27"/>
      <c r="ADL198" s="27"/>
      <c r="ADM198" s="27"/>
      <c r="ADN198" s="27"/>
      <c r="ADO198" s="27"/>
      <c r="ADP198" s="27"/>
      <c r="ADQ198" s="27"/>
      <c r="ADR198" s="27"/>
      <c r="ADS198" s="27"/>
      <c r="ADT198" s="27"/>
      <c r="ADU198" s="27"/>
      <c r="ADV198" s="27"/>
      <c r="ADW198" s="27"/>
      <c r="ADX198" s="27"/>
      <c r="ADY198" s="27"/>
      <c r="ADZ198" s="27"/>
      <c r="AEA198" s="27"/>
      <c r="AEB198" s="27"/>
      <c r="AEC198" s="27"/>
      <c r="AED198" s="27"/>
      <c r="AEE198" s="27"/>
      <c r="AEF198" s="27"/>
      <c r="AEG198" s="27"/>
      <c r="AEH198" s="27"/>
      <c r="AEI198" s="27"/>
      <c r="AEJ198" s="27"/>
      <c r="AEK198" s="27"/>
      <c r="AEL198" s="27"/>
      <c r="AEM198" s="27"/>
      <c r="AEN198" s="27"/>
      <c r="AEO198" s="27"/>
      <c r="AEP198" s="27"/>
      <c r="AEQ198" s="27"/>
      <c r="AER198" s="27"/>
      <c r="AES198" s="27"/>
      <c r="AET198" s="27"/>
      <c r="AEU198" s="27"/>
      <c r="AEV198" s="27"/>
      <c r="AEW198" s="27"/>
      <c r="AEX198" s="27"/>
      <c r="AEY198" s="27"/>
      <c r="AEZ198" s="27"/>
      <c r="AFA198" s="27"/>
      <c r="AFB198" s="27"/>
      <c r="AFC198" s="27"/>
      <c r="AFD198" s="27"/>
      <c r="AFE198" s="27"/>
      <c r="AFF198" s="27"/>
      <c r="AFG198" s="27"/>
      <c r="AFH198" s="27"/>
      <c r="AFI198" s="27"/>
      <c r="AFJ198" s="27"/>
      <c r="AFK198" s="27"/>
      <c r="AFL198" s="27"/>
      <c r="AFM198" s="27"/>
      <c r="AFN198" s="27"/>
      <c r="AFO198" s="27"/>
      <c r="AFP198" s="27"/>
      <c r="AFQ198" s="27"/>
      <c r="AFR198" s="27"/>
      <c r="AFS198" s="27"/>
      <c r="AFT198" s="27"/>
      <c r="AFU198" s="27"/>
      <c r="AFV198" s="27"/>
      <c r="AFW198" s="27"/>
      <c r="AFX198" s="27"/>
      <c r="AFY198" s="27"/>
      <c r="AFZ198" s="27"/>
      <c r="AGA198" s="27"/>
      <c r="AGB198" s="27"/>
      <c r="AGC198" s="27"/>
      <c r="AGD198" s="27"/>
      <c r="AGE198" s="27"/>
      <c r="AGF198" s="27"/>
      <c r="AGG198" s="27"/>
      <c r="AGH198" s="27"/>
      <c r="AGI198" s="27"/>
      <c r="AGJ198" s="27"/>
      <c r="AGK198" s="27"/>
      <c r="AGL198" s="27"/>
      <c r="AGM198" s="27"/>
      <c r="AGN198" s="27"/>
      <c r="AGO198" s="27"/>
      <c r="AGP198" s="27"/>
      <c r="AGQ198" s="27"/>
      <c r="AGR198" s="27"/>
      <c r="AGS198" s="27"/>
      <c r="AGT198" s="27"/>
      <c r="AGU198" s="27"/>
      <c r="AGV198" s="27"/>
      <c r="AGW198" s="27"/>
      <c r="AGX198" s="27"/>
      <c r="AGY198" s="27"/>
      <c r="AGZ198" s="27"/>
      <c r="AHA198" s="27"/>
      <c r="AHB198" s="27"/>
      <c r="AHC198" s="27"/>
      <c r="AHD198" s="27"/>
      <c r="AHE198" s="27"/>
      <c r="AHF198" s="27"/>
      <c r="AHG198" s="27"/>
      <c r="AHH198" s="27"/>
      <c r="AHI198" s="27"/>
      <c r="AHJ198" s="27"/>
      <c r="AHK198" s="27"/>
      <c r="AHL198" s="27"/>
      <c r="AHM198" s="27"/>
      <c r="AHN198" s="27"/>
      <c r="AHO198" s="27"/>
      <c r="AHP198" s="27"/>
      <c r="AHQ198" s="27"/>
      <c r="AHR198" s="27"/>
      <c r="AHS198" s="27"/>
      <c r="AHT198" s="27"/>
      <c r="AHU198" s="27"/>
      <c r="AHV198" s="27"/>
      <c r="AHW198" s="27"/>
      <c r="AHX198" s="27"/>
      <c r="AHY198" s="27"/>
      <c r="AHZ198" s="27"/>
      <c r="AIA198" s="27"/>
      <c r="AIB198" s="27"/>
      <c r="AIC198" s="27"/>
      <c r="AID198" s="27"/>
      <c r="AIE198" s="27"/>
      <c r="AIF198" s="27"/>
      <c r="AIG198" s="27"/>
      <c r="AIH198" s="27"/>
      <c r="AII198" s="27"/>
      <c r="AIJ198" s="27"/>
      <c r="AIK198" s="27"/>
      <c r="AIL198" s="27"/>
      <c r="AIM198" s="27"/>
      <c r="AIN198" s="27"/>
      <c r="AIO198" s="27"/>
      <c r="AIP198" s="27"/>
      <c r="AIQ198" s="27"/>
      <c r="AIR198" s="27"/>
      <c r="AIS198" s="27"/>
      <c r="AIT198" s="27"/>
      <c r="AIU198" s="27"/>
      <c r="AIV198" s="27"/>
      <c r="AIW198" s="27"/>
      <c r="AIX198" s="27"/>
      <c r="AIY198" s="27"/>
      <c r="AIZ198" s="27"/>
      <c r="AJA198" s="27"/>
      <c r="AJB198" s="27"/>
      <c r="AJC198" s="27"/>
      <c r="AJD198" s="27"/>
      <c r="AJE198" s="27"/>
      <c r="AJF198" s="27"/>
      <c r="AJG198" s="27"/>
      <c r="AJH198" s="27"/>
      <c r="AJI198" s="27"/>
      <c r="AJJ198" s="27"/>
      <c r="AJK198" s="27"/>
      <c r="AJL198" s="27"/>
      <c r="AJM198" s="27"/>
      <c r="AJN198" s="27"/>
      <c r="AJO198" s="27"/>
      <c r="AJP198" s="27"/>
      <c r="AJQ198" s="27"/>
      <c r="AJR198" s="27"/>
      <c r="AJS198" s="27"/>
      <c r="AJT198" s="27"/>
      <c r="AJU198" s="27"/>
      <c r="AJV198" s="27"/>
      <c r="AJW198" s="27"/>
      <c r="AJX198" s="27"/>
      <c r="AJY198" s="27"/>
      <c r="AJZ198" s="27"/>
      <c r="AKA198" s="27"/>
      <c r="AKB198" s="27"/>
      <c r="AKC198" s="27"/>
      <c r="AKD198" s="27"/>
      <c r="AKE198" s="27"/>
      <c r="AKF198" s="27"/>
      <c r="AKG198" s="27"/>
      <c r="AKH198" s="27"/>
      <c r="AKI198" s="27"/>
      <c r="AKJ198" s="27"/>
      <c r="AKK198" s="27"/>
      <c r="AKL198" s="27"/>
      <c r="AKM198" s="27"/>
      <c r="AKN198" s="27"/>
      <c r="AKO198" s="27"/>
      <c r="AKP198" s="27"/>
      <c r="AKQ198" s="27"/>
      <c r="AKR198" s="27"/>
      <c r="AKS198" s="27"/>
      <c r="AKT198" s="27"/>
      <c r="AKU198" s="27"/>
      <c r="AKV198" s="27"/>
      <c r="AKW198" s="27"/>
      <c r="AKX198" s="27"/>
      <c r="AKY198" s="27"/>
      <c r="AKZ198" s="27"/>
      <c r="ALA198" s="27"/>
      <c r="ALB198" s="27"/>
      <c r="ALC198" s="27"/>
      <c r="ALD198" s="27"/>
      <c r="ALE198" s="27"/>
      <c r="ALF198" s="27"/>
      <c r="ALG198" s="27"/>
      <c r="ALH198" s="27"/>
      <c r="ALI198" s="27"/>
      <c r="ALJ198" s="27"/>
      <c r="ALK198" s="27"/>
      <c r="ALL198" s="27"/>
      <c r="ALM198" s="27"/>
      <c r="ALN198" s="27"/>
      <c r="ALO198" s="27"/>
      <c r="ALP198" s="27"/>
      <c r="ALQ198" s="27"/>
      <c r="ALR198" s="27"/>
      <c r="ALS198" s="27"/>
    </row>
    <row r="199" spans="1:1007" ht="18" customHeight="1" thickBot="1" x14ac:dyDescent="0.25">
      <c r="A199" s="546" t="s">
        <v>14</v>
      </c>
      <c r="B199" s="548" t="s">
        <v>15</v>
      </c>
      <c r="C199" s="550" t="s">
        <v>15</v>
      </c>
      <c r="D199" s="552" t="s">
        <v>532</v>
      </c>
      <c r="E199" s="554" t="s">
        <v>535</v>
      </c>
      <c r="F199" s="556" t="s">
        <v>184</v>
      </c>
      <c r="G199" s="722" t="s">
        <v>76</v>
      </c>
      <c r="H199" s="558" t="s">
        <v>18</v>
      </c>
      <c r="I199" s="558" t="s">
        <v>19</v>
      </c>
      <c r="J199" s="789" t="s">
        <v>536</v>
      </c>
      <c r="K199" s="446" t="s">
        <v>22</v>
      </c>
      <c r="L199" s="457">
        <f>+M199+O199</f>
        <v>257.39999999999998</v>
      </c>
      <c r="M199" s="376">
        <v>0</v>
      </c>
      <c r="N199" s="376">
        <v>0</v>
      </c>
      <c r="O199" s="450">
        <v>257.39999999999998</v>
      </c>
      <c r="P199" s="447">
        <f>+Q199+S199</f>
        <v>0</v>
      </c>
      <c r="Q199" s="448">
        <v>0</v>
      </c>
      <c r="R199" s="448">
        <v>0</v>
      </c>
      <c r="S199" s="461">
        <v>0</v>
      </c>
      <c r="T199" s="447">
        <f>+U199+W199</f>
        <v>0</v>
      </c>
      <c r="U199" s="448">
        <v>0</v>
      </c>
      <c r="V199" s="448">
        <v>0</v>
      </c>
      <c r="W199" s="461">
        <v>0</v>
      </c>
      <c r="X199" s="27"/>
      <c r="Y199" s="27"/>
      <c r="Z199" s="27"/>
      <c r="AA199" s="27"/>
      <c r="AB199" s="27"/>
      <c r="AC199" s="27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40"/>
      <c r="AV199" s="39"/>
      <c r="AW199" s="39"/>
      <c r="AX199" s="39"/>
      <c r="AY199" s="39"/>
      <c r="AZ199" s="39"/>
      <c r="BA199" s="39"/>
      <c r="BB199" s="39"/>
      <c r="BC199" s="39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7"/>
      <c r="HW199" s="27"/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7"/>
      <c r="IJ199" s="27"/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7"/>
      <c r="IW199" s="27"/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7"/>
      <c r="JJ199" s="27"/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7"/>
      <c r="JW199" s="27"/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7"/>
      <c r="KJ199" s="27"/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7"/>
      <c r="KW199" s="27"/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7"/>
      <c r="LJ199" s="27"/>
      <c r="LK199" s="27"/>
      <c r="LL199" s="27"/>
      <c r="LM199" s="27"/>
      <c r="LN199" s="27"/>
      <c r="LO199" s="27"/>
      <c r="LP199" s="27"/>
      <c r="LQ199" s="27"/>
      <c r="LR199" s="27"/>
      <c r="LS199" s="27"/>
      <c r="LT199" s="27"/>
      <c r="LU199" s="27"/>
      <c r="LV199" s="27"/>
      <c r="LW199" s="27"/>
      <c r="LX199" s="27"/>
      <c r="LY199" s="27"/>
      <c r="LZ199" s="27"/>
      <c r="MA199" s="27"/>
      <c r="MB199" s="27"/>
      <c r="MC199" s="27"/>
      <c r="MD199" s="27"/>
      <c r="ME199" s="27"/>
      <c r="MF199" s="27"/>
      <c r="MG199" s="27"/>
      <c r="MH199" s="27"/>
      <c r="MI199" s="27"/>
      <c r="MJ199" s="27"/>
      <c r="MK199" s="27"/>
      <c r="ML199" s="27"/>
      <c r="MM199" s="27"/>
      <c r="MN199" s="27"/>
      <c r="MO199" s="27"/>
      <c r="MP199" s="27"/>
      <c r="MQ199" s="27"/>
      <c r="MR199" s="27"/>
      <c r="MS199" s="27"/>
      <c r="MT199" s="27"/>
      <c r="MU199" s="27"/>
      <c r="MV199" s="27"/>
      <c r="MW199" s="27"/>
      <c r="MX199" s="27"/>
      <c r="MY199" s="27"/>
      <c r="MZ199" s="27"/>
      <c r="NA199" s="27"/>
      <c r="NB199" s="27"/>
      <c r="NC199" s="27"/>
      <c r="ND199" s="27"/>
      <c r="NE199" s="27"/>
      <c r="NF199" s="27"/>
      <c r="NG199" s="27"/>
      <c r="NH199" s="27"/>
      <c r="NI199" s="27"/>
      <c r="NJ199" s="27"/>
      <c r="NK199" s="27"/>
      <c r="NL199" s="27"/>
      <c r="NM199" s="27"/>
      <c r="NN199" s="27"/>
      <c r="NO199" s="27"/>
      <c r="NP199" s="27"/>
      <c r="NQ199" s="27"/>
      <c r="NR199" s="27"/>
      <c r="NS199" s="27"/>
      <c r="NT199" s="27"/>
      <c r="NU199" s="27"/>
      <c r="NV199" s="27"/>
      <c r="NW199" s="27"/>
      <c r="NX199" s="27"/>
      <c r="NY199" s="27"/>
      <c r="NZ199" s="27"/>
      <c r="OA199" s="27"/>
      <c r="OB199" s="27"/>
      <c r="OC199" s="27"/>
      <c r="OD199" s="27"/>
      <c r="OE199" s="27"/>
      <c r="OF199" s="27"/>
      <c r="OG199" s="27"/>
      <c r="OH199" s="27"/>
      <c r="OI199" s="27"/>
      <c r="OJ199" s="27"/>
      <c r="OK199" s="27"/>
      <c r="OL199" s="27"/>
      <c r="OM199" s="27"/>
      <c r="ON199" s="27"/>
      <c r="OO199" s="27"/>
      <c r="OP199" s="27"/>
      <c r="OQ199" s="27"/>
      <c r="OR199" s="27"/>
      <c r="OS199" s="27"/>
      <c r="OT199" s="27"/>
      <c r="OU199" s="27"/>
      <c r="OV199" s="27"/>
      <c r="OW199" s="27"/>
      <c r="OX199" s="27"/>
      <c r="OY199" s="27"/>
      <c r="OZ199" s="27"/>
      <c r="PA199" s="27"/>
      <c r="PB199" s="27"/>
      <c r="PC199" s="27"/>
      <c r="PD199" s="27"/>
      <c r="PE199" s="27"/>
      <c r="PF199" s="27"/>
      <c r="PG199" s="27"/>
      <c r="PH199" s="27"/>
      <c r="PI199" s="27"/>
      <c r="PJ199" s="27"/>
      <c r="PK199" s="27"/>
      <c r="PL199" s="27"/>
      <c r="PM199" s="27"/>
      <c r="PN199" s="27"/>
      <c r="PO199" s="27"/>
      <c r="PP199" s="27"/>
      <c r="PQ199" s="27"/>
      <c r="PR199" s="27"/>
      <c r="PS199" s="27"/>
      <c r="PT199" s="27"/>
      <c r="PU199" s="27"/>
      <c r="PV199" s="27"/>
      <c r="PW199" s="27"/>
      <c r="PX199" s="27"/>
      <c r="PY199" s="27"/>
      <c r="PZ199" s="27"/>
      <c r="QA199" s="27"/>
      <c r="QB199" s="27"/>
      <c r="QC199" s="27"/>
      <c r="QD199" s="27"/>
      <c r="QE199" s="27"/>
      <c r="QF199" s="27"/>
      <c r="QG199" s="27"/>
      <c r="QH199" s="27"/>
      <c r="QI199" s="27"/>
      <c r="QJ199" s="27"/>
      <c r="QK199" s="27"/>
      <c r="QL199" s="27"/>
      <c r="QM199" s="27"/>
      <c r="QN199" s="27"/>
      <c r="QO199" s="27"/>
      <c r="QP199" s="27"/>
      <c r="QQ199" s="27"/>
      <c r="QR199" s="27"/>
      <c r="QS199" s="27"/>
      <c r="QT199" s="27"/>
      <c r="QU199" s="27"/>
      <c r="QV199" s="27"/>
      <c r="QW199" s="27"/>
      <c r="QX199" s="27"/>
      <c r="QY199" s="27"/>
      <c r="QZ199" s="27"/>
      <c r="RA199" s="27"/>
      <c r="RB199" s="27"/>
      <c r="RC199" s="27"/>
      <c r="RD199" s="27"/>
      <c r="RE199" s="27"/>
      <c r="RF199" s="27"/>
      <c r="RG199" s="27"/>
      <c r="RH199" s="27"/>
      <c r="RI199" s="27"/>
      <c r="RJ199" s="27"/>
      <c r="RK199" s="27"/>
      <c r="RL199" s="27"/>
      <c r="RM199" s="27"/>
      <c r="RN199" s="27"/>
      <c r="RO199" s="27"/>
      <c r="RP199" s="27"/>
      <c r="RQ199" s="27"/>
      <c r="RR199" s="27"/>
      <c r="RS199" s="27"/>
      <c r="RT199" s="27"/>
      <c r="RU199" s="27"/>
      <c r="RV199" s="27"/>
      <c r="RW199" s="27"/>
      <c r="RX199" s="27"/>
      <c r="RY199" s="27"/>
      <c r="RZ199" s="27"/>
      <c r="SA199" s="27"/>
      <c r="SB199" s="27"/>
      <c r="SC199" s="27"/>
      <c r="SD199" s="27"/>
      <c r="SE199" s="27"/>
      <c r="SF199" s="27"/>
      <c r="SG199" s="27"/>
      <c r="SH199" s="27"/>
      <c r="SI199" s="27"/>
      <c r="SJ199" s="27"/>
      <c r="SK199" s="27"/>
      <c r="SL199" s="27"/>
      <c r="SM199" s="27"/>
      <c r="SN199" s="27"/>
      <c r="SO199" s="27"/>
      <c r="SP199" s="27"/>
      <c r="SQ199" s="27"/>
      <c r="SR199" s="27"/>
      <c r="SS199" s="27"/>
      <c r="ST199" s="27"/>
      <c r="SU199" s="27"/>
      <c r="SV199" s="27"/>
      <c r="SW199" s="27"/>
      <c r="SX199" s="27"/>
      <c r="SY199" s="27"/>
      <c r="SZ199" s="27"/>
      <c r="TA199" s="27"/>
      <c r="TB199" s="27"/>
      <c r="TC199" s="27"/>
      <c r="TD199" s="27"/>
      <c r="TE199" s="27"/>
      <c r="TF199" s="27"/>
      <c r="TG199" s="27"/>
      <c r="TH199" s="27"/>
      <c r="TI199" s="27"/>
      <c r="TJ199" s="27"/>
      <c r="TK199" s="27"/>
      <c r="TL199" s="27"/>
      <c r="TM199" s="27"/>
      <c r="TN199" s="27"/>
      <c r="TO199" s="27"/>
      <c r="TP199" s="27"/>
      <c r="TQ199" s="27"/>
      <c r="TR199" s="27"/>
      <c r="TS199" s="27"/>
      <c r="TT199" s="27"/>
      <c r="TU199" s="27"/>
      <c r="TV199" s="27"/>
      <c r="TW199" s="27"/>
      <c r="TX199" s="27"/>
      <c r="TY199" s="27"/>
      <c r="TZ199" s="27"/>
      <c r="UA199" s="27"/>
      <c r="UB199" s="27"/>
      <c r="UC199" s="27"/>
      <c r="UD199" s="27"/>
      <c r="UE199" s="27"/>
      <c r="UF199" s="27"/>
      <c r="UG199" s="27"/>
      <c r="UH199" s="27"/>
      <c r="UI199" s="27"/>
      <c r="UJ199" s="27"/>
      <c r="UK199" s="27"/>
      <c r="UL199" s="27"/>
      <c r="UM199" s="27"/>
      <c r="UN199" s="27"/>
      <c r="UO199" s="27"/>
      <c r="UP199" s="27"/>
      <c r="UQ199" s="27"/>
      <c r="UR199" s="27"/>
      <c r="US199" s="27"/>
      <c r="UT199" s="27"/>
      <c r="UU199" s="27"/>
      <c r="UV199" s="27"/>
      <c r="UW199" s="27"/>
      <c r="UX199" s="27"/>
      <c r="UY199" s="27"/>
      <c r="UZ199" s="27"/>
      <c r="VA199" s="27"/>
      <c r="VB199" s="27"/>
      <c r="VC199" s="27"/>
      <c r="VD199" s="27"/>
      <c r="VE199" s="27"/>
      <c r="VF199" s="27"/>
      <c r="VG199" s="27"/>
      <c r="VH199" s="27"/>
      <c r="VI199" s="27"/>
      <c r="VJ199" s="27"/>
      <c r="VK199" s="27"/>
      <c r="VL199" s="27"/>
      <c r="VM199" s="27"/>
      <c r="VN199" s="27"/>
      <c r="VO199" s="27"/>
      <c r="VP199" s="27"/>
      <c r="VQ199" s="27"/>
      <c r="VR199" s="27"/>
      <c r="VS199" s="27"/>
      <c r="VT199" s="27"/>
      <c r="VU199" s="27"/>
      <c r="VV199" s="27"/>
      <c r="VW199" s="27"/>
      <c r="VX199" s="27"/>
      <c r="VY199" s="27"/>
      <c r="VZ199" s="27"/>
      <c r="WA199" s="27"/>
      <c r="WB199" s="27"/>
      <c r="WC199" s="27"/>
      <c r="WD199" s="27"/>
      <c r="WE199" s="27"/>
      <c r="WF199" s="27"/>
      <c r="WG199" s="27"/>
      <c r="WH199" s="27"/>
      <c r="WI199" s="27"/>
      <c r="WJ199" s="27"/>
      <c r="WK199" s="27"/>
      <c r="WL199" s="27"/>
      <c r="WM199" s="27"/>
      <c r="WN199" s="27"/>
      <c r="WO199" s="27"/>
      <c r="WP199" s="27"/>
      <c r="WQ199" s="27"/>
      <c r="WR199" s="27"/>
      <c r="WS199" s="27"/>
      <c r="WT199" s="27"/>
      <c r="WU199" s="27"/>
      <c r="WV199" s="27"/>
      <c r="WW199" s="27"/>
      <c r="WX199" s="27"/>
      <c r="WY199" s="27"/>
      <c r="WZ199" s="27"/>
      <c r="XA199" s="27"/>
      <c r="XB199" s="27"/>
      <c r="XC199" s="27"/>
      <c r="XD199" s="27"/>
      <c r="XE199" s="27"/>
      <c r="XF199" s="27"/>
      <c r="XG199" s="27"/>
      <c r="XH199" s="27"/>
      <c r="XI199" s="27"/>
      <c r="XJ199" s="27"/>
      <c r="XK199" s="27"/>
      <c r="XL199" s="27"/>
      <c r="XM199" s="27"/>
      <c r="XN199" s="27"/>
      <c r="XO199" s="27"/>
      <c r="XP199" s="27"/>
      <c r="XQ199" s="27"/>
      <c r="XR199" s="27"/>
      <c r="XS199" s="27"/>
      <c r="XT199" s="27"/>
      <c r="XU199" s="27"/>
      <c r="XV199" s="27"/>
      <c r="XW199" s="27"/>
      <c r="XX199" s="27"/>
      <c r="XY199" s="27"/>
      <c r="XZ199" s="27"/>
      <c r="YA199" s="27"/>
      <c r="YB199" s="27"/>
      <c r="YC199" s="27"/>
      <c r="YD199" s="27"/>
      <c r="YE199" s="27"/>
      <c r="YF199" s="27"/>
      <c r="YG199" s="27"/>
      <c r="YH199" s="27"/>
      <c r="YI199" s="27"/>
      <c r="YJ199" s="27"/>
      <c r="YK199" s="27"/>
      <c r="YL199" s="27"/>
      <c r="YM199" s="27"/>
      <c r="YN199" s="27"/>
      <c r="YO199" s="27"/>
      <c r="YP199" s="27"/>
      <c r="YQ199" s="27"/>
      <c r="YR199" s="27"/>
      <c r="YS199" s="27"/>
      <c r="YT199" s="27"/>
      <c r="YU199" s="27"/>
      <c r="YV199" s="27"/>
      <c r="YW199" s="27"/>
      <c r="YX199" s="27"/>
      <c r="YY199" s="27"/>
      <c r="YZ199" s="27"/>
      <c r="ZA199" s="27"/>
      <c r="ZB199" s="27"/>
      <c r="ZC199" s="27"/>
      <c r="ZD199" s="27"/>
      <c r="ZE199" s="27"/>
      <c r="ZF199" s="27"/>
      <c r="ZG199" s="27"/>
      <c r="ZH199" s="27"/>
      <c r="ZI199" s="27"/>
      <c r="ZJ199" s="27"/>
      <c r="ZK199" s="27"/>
      <c r="ZL199" s="27"/>
      <c r="ZM199" s="27"/>
      <c r="ZN199" s="27"/>
      <c r="ZO199" s="27"/>
      <c r="ZP199" s="27"/>
      <c r="ZQ199" s="27"/>
      <c r="ZR199" s="27"/>
      <c r="ZS199" s="27"/>
      <c r="ZT199" s="27"/>
      <c r="ZU199" s="27"/>
      <c r="ZV199" s="27"/>
      <c r="ZW199" s="27"/>
      <c r="ZX199" s="27"/>
      <c r="ZY199" s="27"/>
      <c r="ZZ199" s="27"/>
      <c r="AAA199" s="27"/>
      <c r="AAB199" s="27"/>
      <c r="AAC199" s="27"/>
      <c r="AAD199" s="27"/>
      <c r="AAE199" s="27"/>
      <c r="AAF199" s="27"/>
      <c r="AAG199" s="27"/>
      <c r="AAH199" s="27"/>
      <c r="AAI199" s="27"/>
      <c r="AAJ199" s="27"/>
      <c r="AAK199" s="27"/>
      <c r="AAL199" s="27"/>
      <c r="AAM199" s="27"/>
      <c r="AAN199" s="27"/>
      <c r="AAO199" s="27"/>
      <c r="AAP199" s="27"/>
      <c r="AAQ199" s="27"/>
      <c r="AAR199" s="27"/>
      <c r="AAS199" s="27"/>
      <c r="AAT199" s="27"/>
      <c r="AAU199" s="27"/>
      <c r="AAV199" s="27"/>
      <c r="AAW199" s="27"/>
      <c r="AAX199" s="27"/>
      <c r="AAY199" s="27"/>
      <c r="AAZ199" s="27"/>
      <c r="ABA199" s="27"/>
      <c r="ABB199" s="27"/>
      <c r="ABC199" s="27"/>
      <c r="ABD199" s="27"/>
      <c r="ABE199" s="27"/>
      <c r="ABF199" s="27"/>
      <c r="ABG199" s="27"/>
      <c r="ABH199" s="27"/>
      <c r="ABI199" s="27"/>
      <c r="ABJ199" s="27"/>
      <c r="ABK199" s="27"/>
      <c r="ABL199" s="27"/>
      <c r="ABM199" s="27"/>
      <c r="ABN199" s="27"/>
      <c r="ABO199" s="27"/>
      <c r="ABP199" s="27"/>
      <c r="ABQ199" s="27"/>
      <c r="ABR199" s="27"/>
      <c r="ABS199" s="27"/>
      <c r="ABT199" s="27"/>
      <c r="ABU199" s="27"/>
      <c r="ABV199" s="27"/>
      <c r="ABW199" s="27"/>
      <c r="ABX199" s="27"/>
      <c r="ABY199" s="27"/>
      <c r="ABZ199" s="27"/>
      <c r="ACA199" s="27"/>
      <c r="ACB199" s="27"/>
      <c r="ACC199" s="27"/>
      <c r="ACD199" s="27"/>
      <c r="ACE199" s="27"/>
      <c r="ACF199" s="27"/>
      <c r="ACG199" s="27"/>
      <c r="ACH199" s="27"/>
      <c r="ACI199" s="27"/>
      <c r="ACJ199" s="27"/>
      <c r="ACK199" s="27"/>
      <c r="ACL199" s="27"/>
      <c r="ACM199" s="27"/>
      <c r="ACN199" s="27"/>
      <c r="ACO199" s="27"/>
      <c r="ACP199" s="27"/>
      <c r="ACQ199" s="27"/>
      <c r="ACR199" s="27"/>
      <c r="ACS199" s="27"/>
      <c r="ACT199" s="27"/>
      <c r="ACU199" s="27"/>
      <c r="ACV199" s="27"/>
      <c r="ACW199" s="27"/>
      <c r="ACX199" s="27"/>
      <c r="ACY199" s="27"/>
      <c r="ACZ199" s="27"/>
      <c r="ADA199" s="27"/>
      <c r="ADB199" s="27"/>
      <c r="ADC199" s="27"/>
      <c r="ADD199" s="27"/>
      <c r="ADE199" s="27"/>
      <c r="ADF199" s="27"/>
      <c r="ADG199" s="27"/>
      <c r="ADH199" s="27"/>
      <c r="ADI199" s="27"/>
      <c r="ADJ199" s="27"/>
      <c r="ADK199" s="27"/>
      <c r="ADL199" s="27"/>
      <c r="ADM199" s="27"/>
      <c r="ADN199" s="27"/>
      <c r="ADO199" s="27"/>
      <c r="ADP199" s="27"/>
      <c r="ADQ199" s="27"/>
      <c r="ADR199" s="27"/>
      <c r="ADS199" s="27"/>
      <c r="ADT199" s="27"/>
      <c r="ADU199" s="27"/>
      <c r="ADV199" s="27"/>
      <c r="ADW199" s="27"/>
      <c r="ADX199" s="27"/>
      <c r="ADY199" s="27"/>
      <c r="ADZ199" s="27"/>
      <c r="AEA199" s="27"/>
      <c r="AEB199" s="27"/>
      <c r="AEC199" s="27"/>
      <c r="AED199" s="27"/>
      <c r="AEE199" s="27"/>
      <c r="AEF199" s="27"/>
      <c r="AEG199" s="27"/>
      <c r="AEH199" s="27"/>
      <c r="AEI199" s="27"/>
      <c r="AEJ199" s="27"/>
      <c r="AEK199" s="27"/>
      <c r="AEL199" s="27"/>
      <c r="AEM199" s="27"/>
      <c r="AEN199" s="27"/>
      <c r="AEO199" s="27"/>
      <c r="AEP199" s="27"/>
      <c r="AEQ199" s="27"/>
      <c r="AER199" s="27"/>
      <c r="AES199" s="27"/>
      <c r="AET199" s="27"/>
      <c r="AEU199" s="27"/>
      <c r="AEV199" s="27"/>
      <c r="AEW199" s="27"/>
      <c r="AEX199" s="27"/>
      <c r="AEY199" s="27"/>
      <c r="AEZ199" s="27"/>
      <c r="AFA199" s="27"/>
      <c r="AFB199" s="27"/>
      <c r="AFC199" s="27"/>
      <c r="AFD199" s="27"/>
      <c r="AFE199" s="27"/>
      <c r="AFF199" s="27"/>
      <c r="AFG199" s="27"/>
      <c r="AFH199" s="27"/>
      <c r="AFI199" s="27"/>
      <c r="AFJ199" s="27"/>
      <c r="AFK199" s="27"/>
      <c r="AFL199" s="27"/>
      <c r="AFM199" s="27"/>
      <c r="AFN199" s="27"/>
      <c r="AFO199" s="27"/>
      <c r="AFP199" s="27"/>
      <c r="AFQ199" s="27"/>
      <c r="AFR199" s="27"/>
      <c r="AFS199" s="27"/>
      <c r="AFT199" s="27"/>
      <c r="AFU199" s="27"/>
      <c r="AFV199" s="27"/>
      <c r="AFW199" s="27"/>
      <c r="AFX199" s="27"/>
      <c r="AFY199" s="27"/>
      <c r="AFZ199" s="27"/>
      <c r="AGA199" s="27"/>
      <c r="AGB199" s="27"/>
      <c r="AGC199" s="27"/>
      <c r="AGD199" s="27"/>
      <c r="AGE199" s="27"/>
      <c r="AGF199" s="27"/>
      <c r="AGG199" s="27"/>
      <c r="AGH199" s="27"/>
      <c r="AGI199" s="27"/>
      <c r="AGJ199" s="27"/>
      <c r="AGK199" s="27"/>
      <c r="AGL199" s="27"/>
      <c r="AGM199" s="27"/>
      <c r="AGN199" s="27"/>
      <c r="AGO199" s="27"/>
      <c r="AGP199" s="27"/>
      <c r="AGQ199" s="27"/>
      <c r="AGR199" s="27"/>
      <c r="AGS199" s="27"/>
      <c r="AGT199" s="27"/>
      <c r="AGU199" s="27"/>
      <c r="AGV199" s="27"/>
      <c r="AGW199" s="27"/>
      <c r="AGX199" s="27"/>
      <c r="AGY199" s="27"/>
      <c r="AGZ199" s="27"/>
      <c r="AHA199" s="27"/>
      <c r="AHB199" s="27"/>
      <c r="AHC199" s="27"/>
      <c r="AHD199" s="27"/>
      <c r="AHE199" s="27"/>
      <c r="AHF199" s="27"/>
      <c r="AHG199" s="27"/>
      <c r="AHH199" s="27"/>
      <c r="AHI199" s="27"/>
      <c r="AHJ199" s="27"/>
      <c r="AHK199" s="27"/>
      <c r="AHL199" s="27"/>
      <c r="AHM199" s="27"/>
      <c r="AHN199" s="27"/>
      <c r="AHO199" s="27"/>
      <c r="AHP199" s="27"/>
      <c r="AHQ199" s="27"/>
      <c r="AHR199" s="27"/>
      <c r="AHS199" s="27"/>
      <c r="AHT199" s="27"/>
      <c r="AHU199" s="27"/>
      <c r="AHV199" s="27"/>
      <c r="AHW199" s="27"/>
      <c r="AHX199" s="27"/>
      <c r="AHY199" s="27"/>
      <c r="AHZ199" s="27"/>
      <c r="AIA199" s="27"/>
      <c r="AIB199" s="27"/>
      <c r="AIC199" s="27"/>
      <c r="AID199" s="27"/>
      <c r="AIE199" s="27"/>
      <c r="AIF199" s="27"/>
      <c r="AIG199" s="27"/>
      <c r="AIH199" s="27"/>
      <c r="AII199" s="27"/>
      <c r="AIJ199" s="27"/>
      <c r="AIK199" s="27"/>
      <c r="AIL199" s="27"/>
      <c r="AIM199" s="27"/>
      <c r="AIN199" s="27"/>
      <c r="AIO199" s="27"/>
      <c r="AIP199" s="27"/>
      <c r="AIQ199" s="27"/>
      <c r="AIR199" s="27"/>
      <c r="AIS199" s="27"/>
      <c r="AIT199" s="27"/>
      <c r="AIU199" s="27"/>
      <c r="AIV199" s="27"/>
      <c r="AIW199" s="27"/>
      <c r="AIX199" s="27"/>
      <c r="AIY199" s="27"/>
      <c r="AIZ199" s="27"/>
      <c r="AJA199" s="27"/>
      <c r="AJB199" s="27"/>
      <c r="AJC199" s="27"/>
      <c r="AJD199" s="27"/>
      <c r="AJE199" s="27"/>
      <c r="AJF199" s="27"/>
      <c r="AJG199" s="27"/>
      <c r="AJH199" s="27"/>
      <c r="AJI199" s="27"/>
      <c r="AJJ199" s="27"/>
      <c r="AJK199" s="27"/>
      <c r="AJL199" s="27"/>
      <c r="AJM199" s="27"/>
      <c r="AJN199" s="27"/>
      <c r="AJO199" s="27"/>
      <c r="AJP199" s="27"/>
      <c r="AJQ199" s="27"/>
      <c r="AJR199" s="27"/>
      <c r="AJS199" s="27"/>
      <c r="AJT199" s="27"/>
      <c r="AJU199" s="27"/>
      <c r="AJV199" s="27"/>
      <c r="AJW199" s="27"/>
      <c r="AJX199" s="27"/>
      <c r="AJY199" s="27"/>
      <c r="AJZ199" s="27"/>
      <c r="AKA199" s="27"/>
      <c r="AKB199" s="27"/>
      <c r="AKC199" s="27"/>
      <c r="AKD199" s="27"/>
      <c r="AKE199" s="27"/>
      <c r="AKF199" s="27"/>
      <c r="AKG199" s="27"/>
      <c r="AKH199" s="27"/>
      <c r="AKI199" s="27"/>
      <c r="AKJ199" s="27"/>
      <c r="AKK199" s="27"/>
      <c r="AKL199" s="27"/>
      <c r="AKM199" s="27"/>
      <c r="AKN199" s="27"/>
      <c r="AKO199" s="27"/>
      <c r="AKP199" s="27"/>
      <c r="AKQ199" s="27"/>
      <c r="AKR199" s="27"/>
      <c r="AKS199" s="27"/>
      <c r="AKT199" s="27"/>
      <c r="AKU199" s="27"/>
      <c r="AKV199" s="27"/>
      <c r="AKW199" s="27"/>
      <c r="AKX199" s="27"/>
      <c r="AKY199" s="27"/>
      <c r="AKZ199" s="27"/>
      <c r="ALA199" s="27"/>
      <c r="ALB199" s="27"/>
      <c r="ALC199" s="27"/>
      <c r="ALD199" s="27"/>
      <c r="ALE199" s="27"/>
      <c r="ALF199" s="27"/>
      <c r="ALG199" s="27"/>
      <c r="ALH199" s="27"/>
      <c r="ALI199" s="27"/>
      <c r="ALJ199" s="27"/>
      <c r="ALK199" s="27"/>
      <c r="ALL199" s="27"/>
      <c r="ALM199" s="27"/>
      <c r="ALN199" s="27"/>
      <c r="ALO199" s="27"/>
      <c r="ALP199" s="27"/>
      <c r="ALQ199" s="27"/>
      <c r="ALR199" s="27"/>
      <c r="ALS199" s="27"/>
    </row>
    <row r="200" spans="1:1007" ht="16.5" customHeight="1" thickBot="1" x14ac:dyDescent="0.25">
      <c r="A200" s="615"/>
      <c r="B200" s="606"/>
      <c r="C200" s="628"/>
      <c r="D200" s="726"/>
      <c r="E200" s="724"/>
      <c r="F200" s="725"/>
      <c r="G200" s="793"/>
      <c r="H200" s="600"/>
      <c r="I200" s="600"/>
      <c r="J200" s="790"/>
      <c r="K200" s="459" t="s">
        <v>20</v>
      </c>
      <c r="L200" s="458">
        <f>M200+O200</f>
        <v>54.1</v>
      </c>
      <c r="M200" s="456">
        <v>0</v>
      </c>
      <c r="N200" s="456">
        <v>0</v>
      </c>
      <c r="O200" s="460">
        <v>54.1</v>
      </c>
      <c r="P200" s="462">
        <f>Q200+S200</f>
        <v>0</v>
      </c>
      <c r="Q200" s="456">
        <v>0</v>
      </c>
      <c r="R200" s="456">
        <v>0</v>
      </c>
      <c r="S200" s="463">
        <v>0</v>
      </c>
      <c r="T200" s="462">
        <f>U200+W200</f>
        <v>0</v>
      </c>
      <c r="U200" s="456">
        <v>0</v>
      </c>
      <c r="V200" s="456">
        <v>0</v>
      </c>
      <c r="W200" s="463">
        <v>0</v>
      </c>
      <c r="X200" s="27"/>
      <c r="Y200" s="27"/>
      <c r="Z200" s="27"/>
      <c r="AA200" s="27"/>
      <c r="AB200" s="27"/>
      <c r="AC200" s="27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40"/>
      <c r="AV200" s="39"/>
      <c r="AW200" s="39"/>
      <c r="AX200" s="39"/>
      <c r="AY200" s="39"/>
      <c r="AZ200" s="39"/>
      <c r="BA200" s="39"/>
      <c r="BB200" s="39"/>
      <c r="BC200" s="39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7"/>
      <c r="HW200" s="27"/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7"/>
      <c r="IJ200" s="27"/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7"/>
      <c r="IW200" s="27"/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7"/>
      <c r="JJ200" s="27"/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7"/>
      <c r="JW200" s="27"/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7"/>
      <c r="KJ200" s="27"/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7"/>
      <c r="KW200" s="27"/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7"/>
      <c r="LJ200" s="27"/>
      <c r="LK200" s="27"/>
      <c r="LL200" s="27"/>
      <c r="LM200" s="27"/>
      <c r="LN200" s="27"/>
      <c r="LO200" s="27"/>
      <c r="LP200" s="27"/>
      <c r="LQ200" s="27"/>
      <c r="LR200" s="27"/>
      <c r="LS200" s="27"/>
      <c r="LT200" s="27"/>
      <c r="LU200" s="27"/>
      <c r="LV200" s="27"/>
      <c r="LW200" s="27"/>
      <c r="LX200" s="27"/>
      <c r="LY200" s="27"/>
      <c r="LZ200" s="27"/>
      <c r="MA200" s="27"/>
      <c r="MB200" s="27"/>
      <c r="MC200" s="27"/>
      <c r="MD200" s="27"/>
      <c r="ME200" s="27"/>
      <c r="MF200" s="27"/>
      <c r="MG200" s="27"/>
      <c r="MH200" s="27"/>
      <c r="MI200" s="27"/>
      <c r="MJ200" s="27"/>
      <c r="MK200" s="27"/>
      <c r="ML200" s="27"/>
      <c r="MM200" s="27"/>
      <c r="MN200" s="27"/>
      <c r="MO200" s="27"/>
      <c r="MP200" s="27"/>
      <c r="MQ200" s="27"/>
      <c r="MR200" s="27"/>
      <c r="MS200" s="27"/>
      <c r="MT200" s="27"/>
      <c r="MU200" s="27"/>
      <c r="MV200" s="27"/>
      <c r="MW200" s="27"/>
      <c r="MX200" s="27"/>
      <c r="MY200" s="27"/>
      <c r="MZ200" s="27"/>
      <c r="NA200" s="27"/>
      <c r="NB200" s="27"/>
      <c r="NC200" s="27"/>
      <c r="ND200" s="27"/>
      <c r="NE200" s="27"/>
      <c r="NF200" s="27"/>
      <c r="NG200" s="27"/>
      <c r="NH200" s="27"/>
      <c r="NI200" s="27"/>
      <c r="NJ200" s="27"/>
      <c r="NK200" s="27"/>
      <c r="NL200" s="27"/>
      <c r="NM200" s="27"/>
      <c r="NN200" s="27"/>
      <c r="NO200" s="27"/>
      <c r="NP200" s="27"/>
      <c r="NQ200" s="27"/>
      <c r="NR200" s="27"/>
      <c r="NS200" s="27"/>
      <c r="NT200" s="27"/>
      <c r="NU200" s="27"/>
      <c r="NV200" s="27"/>
      <c r="NW200" s="27"/>
      <c r="NX200" s="27"/>
      <c r="NY200" s="27"/>
      <c r="NZ200" s="27"/>
      <c r="OA200" s="27"/>
      <c r="OB200" s="27"/>
      <c r="OC200" s="27"/>
      <c r="OD200" s="27"/>
      <c r="OE200" s="27"/>
      <c r="OF200" s="27"/>
      <c r="OG200" s="27"/>
      <c r="OH200" s="27"/>
      <c r="OI200" s="27"/>
      <c r="OJ200" s="27"/>
      <c r="OK200" s="27"/>
      <c r="OL200" s="27"/>
      <c r="OM200" s="27"/>
      <c r="ON200" s="27"/>
      <c r="OO200" s="27"/>
      <c r="OP200" s="27"/>
      <c r="OQ200" s="27"/>
      <c r="OR200" s="27"/>
      <c r="OS200" s="27"/>
      <c r="OT200" s="27"/>
      <c r="OU200" s="27"/>
      <c r="OV200" s="27"/>
      <c r="OW200" s="27"/>
      <c r="OX200" s="27"/>
      <c r="OY200" s="27"/>
      <c r="OZ200" s="27"/>
      <c r="PA200" s="27"/>
      <c r="PB200" s="27"/>
      <c r="PC200" s="27"/>
      <c r="PD200" s="27"/>
      <c r="PE200" s="27"/>
      <c r="PF200" s="27"/>
      <c r="PG200" s="27"/>
      <c r="PH200" s="27"/>
      <c r="PI200" s="27"/>
      <c r="PJ200" s="27"/>
      <c r="PK200" s="27"/>
      <c r="PL200" s="27"/>
      <c r="PM200" s="27"/>
      <c r="PN200" s="27"/>
      <c r="PO200" s="27"/>
      <c r="PP200" s="27"/>
      <c r="PQ200" s="27"/>
      <c r="PR200" s="27"/>
      <c r="PS200" s="27"/>
      <c r="PT200" s="27"/>
      <c r="PU200" s="27"/>
      <c r="PV200" s="27"/>
      <c r="PW200" s="27"/>
      <c r="PX200" s="27"/>
      <c r="PY200" s="27"/>
      <c r="PZ200" s="27"/>
      <c r="QA200" s="27"/>
      <c r="QB200" s="27"/>
      <c r="QC200" s="27"/>
      <c r="QD200" s="27"/>
      <c r="QE200" s="27"/>
      <c r="QF200" s="27"/>
      <c r="QG200" s="27"/>
      <c r="QH200" s="27"/>
      <c r="QI200" s="27"/>
      <c r="QJ200" s="27"/>
      <c r="QK200" s="27"/>
      <c r="QL200" s="27"/>
      <c r="QM200" s="27"/>
      <c r="QN200" s="27"/>
      <c r="QO200" s="27"/>
      <c r="QP200" s="27"/>
      <c r="QQ200" s="27"/>
      <c r="QR200" s="27"/>
      <c r="QS200" s="27"/>
      <c r="QT200" s="27"/>
      <c r="QU200" s="27"/>
      <c r="QV200" s="27"/>
      <c r="QW200" s="27"/>
      <c r="QX200" s="27"/>
      <c r="QY200" s="27"/>
      <c r="QZ200" s="27"/>
      <c r="RA200" s="27"/>
      <c r="RB200" s="27"/>
      <c r="RC200" s="27"/>
      <c r="RD200" s="27"/>
      <c r="RE200" s="27"/>
      <c r="RF200" s="27"/>
      <c r="RG200" s="27"/>
      <c r="RH200" s="27"/>
      <c r="RI200" s="27"/>
      <c r="RJ200" s="27"/>
      <c r="RK200" s="27"/>
      <c r="RL200" s="27"/>
      <c r="RM200" s="27"/>
      <c r="RN200" s="27"/>
      <c r="RO200" s="27"/>
      <c r="RP200" s="27"/>
      <c r="RQ200" s="27"/>
      <c r="RR200" s="27"/>
      <c r="RS200" s="27"/>
      <c r="RT200" s="27"/>
      <c r="RU200" s="27"/>
      <c r="RV200" s="27"/>
      <c r="RW200" s="27"/>
      <c r="RX200" s="27"/>
      <c r="RY200" s="27"/>
      <c r="RZ200" s="27"/>
      <c r="SA200" s="27"/>
      <c r="SB200" s="27"/>
      <c r="SC200" s="27"/>
      <c r="SD200" s="27"/>
      <c r="SE200" s="27"/>
      <c r="SF200" s="27"/>
      <c r="SG200" s="27"/>
      <c r="SH200" s="27"/>
      <c r="SI200" s="27"/>
      <c r="SJ200" s="27"/>
      <c r="SK200" s="27"/>
      <c r="SL200" s="27"/>
      <c r="SM200" s="27"/>
      <c r="SN200" s="27"/>
      <c r="SO200" s="27"/>
      <c r="SP200" s="27"/>
      <c r="SQ200" s="27"/>
      <c r="SR200" s="27"/>
      <c r="SS200" s="27"/>
      <c r="ST200" s="27"/>
      <c r="SU200" s="27"/>
      <c r="SV200" s="27"/>
      <c r="SW200" s="27"/>
      <c r="SX200" s="27"/>
      <c r="SY200" s="27"/>
      <c r="SZ200" s="27"/>
      <c r="TA200" s="27"/>
      <c r="TB200" s="27"/>
      <c r="TC200" s="27"/>
      <c r="TD200" s="27"/>
      <c r="TE200" s="27"/>
      <c r="TF200" s="27"/>
      <c r="TG200" s="27"/>
      <c r="TH200" s="27"/>
      <c r="TI200" s="27"/>
      <c r="TJ200" s="27"/>
      <c r="TK200" s="27"/>
      <c r="TL200" s="27"/>
      <c r="TM200" s="27"/>
      <c r="TN200" s="27"/>
      <c r="TO200" s="27"/>
      <c r="TP200" s="27"/>
      <c r="TQ200" s="27"/>
      <c r="TR200" s="27"/>
      <c r="TS200" s="27"/>
      <c r="TT200" s="27"/>
      <c r="TU200" s="27"/>
      <c r="TV200" s="27"/>
      <c r="TW200" s="27"/>
      <c r="TX200" s="27"/>
      <c r="TY200" s="27"/>
      <c r="TZ200" s="27"/>
      <c r="UA200" s="27"/>
      <c r="UB200" s="27"/>
      <c r="UC200" s="27"/>
      <c r="UD200" s="27"/>
      <c r="UE200" s="27"/>
      <c r="UF200" s="27"/>
      <c r="UG200" s="27"/>
      <c r="UH200" s="27"/>
      <c r="UI200" s="27"/>
      <c r="UJ200" s="27"/>
      <c r="UK200" s="27"/>
      <c r="UL200" s="27"/>
      <c r="UM200" s="27"/>
      <c r="UN200" s="27"/>
      <c r="UO200" s="27"/>
      <c r="UP200" s="27"/>
      <c r="UQ200" s="27"/>
      <c r="UR200" s="27"/>
      <c r="US200" s="27"/>
      <c r="UT200" s="27"/>
      <c r="UU200" s="27"/>
      <c r="UV200" s="27"/>
      <c r="UW200" s="27"/>
      <c r="UX200" s="27"/>
      <c r="UY200" s="27"/>
      <c r="UZ200" s="27"/>
      <c r="VA200" s="27"/>
      <c r="VB200" s="27"/>
      <c r="VC200" s="27"/>
      <c r="VD200" s="27"/>
      <c r="VE200" s="27"/>
      <c r="VF200" s="27"/>
      <c r="VG200" s="27"/>
      <c r="VH200" s="27"/>
      <c r="VI200" s="27"/>
      <c r="VJ200" s="27"/>
      <c r="VK200" s="27"/>
      <c r="VL200" s="27"/>
      <c r="VM200" s="27"/>
      <c r="VN200" s="27"/>
      <c r="VO200" s="27"/>
      <c r="VP200" s="27"/>
      <c r="VQ200" s="27"/>
      <c r="VR200" s="27"/>
      <c r="VS200" s="27"/>
      <c r="VT200" s="27"/>
      <c r="VU200" s="27"/>
      <c r="VV200" s="27"/>
      <c r="VW200" s="27"/>
      <c r="VX200" s="27"/>
      <c r="VY200" s="27"/>
      <c r="VZ200" s="27"/>
      <c r="WA200" s="27"/>
      <c r="WB200" s="27"/>
      <c r="WC200" s="27"/>
      <c r="WD200" s="27"/>
      <c r="WE200" s="27"/>
      <c r="WF200" s="27"/>
      <c r="WG200" s="27"/>
      <c r="WH200" s="27"/>
      <c r="WI200" s="27"/>
      <c r="WJ200" s="27"/>
      <c r="WK200" s="27"/>
      <c r="WL200" s="27"/>
      <c r="WM200" s="27"/>
      <c r="WN200" s="27"/>
      <c r="WO200" s="27"/>
      <c r="WP200" s="27"/>
      <c r="WQ200" s="27"/>
      <c r="WR200" s="27"/>
      <c r="WS200" s="27"/>
      <c r="WT200" s="27"/>
      <c r="WU200" s="27"/>
      <c r="WV200" s="27"/>
      <c r="WW200" s="27"/>
      <c r="WX200" s="27"/>
      <c r="WY200" s="27"/>
      <c r="WZ200" s="27"/>
      <c r="XA200" s="27"/>
      <c r="XB200" s="27"/>
      <c r="XC200" s="27"/>
      <c r="XD200" s="27"/>
      <c r="XE200" s="27"/>
      <c r="XF200" s="27"/>
      <c r="XG200" s="27"/>
      <c r="XH200" s="27"/>
      <c r="XI200" s="27"/>
      <c r="XJ200" s="27"/>
      <c r="XK200" s="27"/>
      <c r="XL200" s="27"/>
      <c r="XM200" s="27"/>
      <c r="XN200" s="27"/>
      <c r="XO200" s="27"/>
      <c r="XP200" s="27"/>
      <c r="XQ200" s="27"/>
      <c r="XR200" s="27"/>
      <c r="XS200" s="27"/>
      <c r="XT200" s="27"/>
      <c r="XU200" s="27"/>
      <c r="XV200" s="27"/>
      <c r="XW200" s="27"/>
      <c r="XX200" s="27"/>
      <c r="XY200" s="27"/>
      <c r="XZ200" s="27"/>
      <c r="YA200" s="27"/>
      <c r="YB200" s="27"/>
      <c r="YC200" s="27"/>
      <c r="YD200" s="27"/>
      <c r="YE200" s="27"/>
      <c r="YF200" s="27"/>
      <c r="YG200" s="27"/>
      <c r="YH200" s="27"/>
      <c r="YI200" s="27"/>
      <c r="YJ200" s="27"/>
      <c r="YK200" s="27"/>
      <c r="YL200" s="27"/>
      <c r="YM200" s="27"/>
      <c r="YN200" s="27"/>
      <c r="YO200" s="27"/>
      <c r="YP200" s="27"/>
      <c r="YQ200" s="27"/>
      <c r="YR200" s="27"/>
      <c r="YS200" s="27"/>
      <c r="YT200" s="27"/>
      <c r="YU200" s="27"/>
      <c r="YV200" s="27"/>
      <c r="YW200" s="27"/>
      <c r="YX200" s="27"/>
      <c r="YY200" s="27"/>
      <c r="YZ200" s="27"/>
      <c r="ZA200" s="27"/>
      <c r="ZB200" s="27"/>
      <c r="ZC200" s="27"/>
      <c r="ZD200" s="27"/>
      <c r="ZE200" s="27"/>
      <c r="ZF200" s="27"/>
      <c r="ZG200" s="27"/>
      <c r="ZH200" s="27"/>
      <c r="ZI200" s="27"/>
      <c r="ZJ200" s="27"/>
      <c r="ZK200" s="27"/>
      <c r="ZL200" s="27"/>
      <c r="ZM200" s="27"/>
      <c r="ZN200" s="27"/>
      <c r="ZO200" s="27"/>
      <c r="ZP200" s="27"/>
      <c r="ZQ200" s="27"/>
      <c r="ZR200" s="27"/>
      <c r="ZS200" s="27"/>
      <c r="ZT200" s="27"/>
      <c r="ZU200" s="27"/>
      <c r="ZV200" s="27"/>
      <c r="ZW200" s="27"/>
      <c r="ZX200" s="27"/>
      <c r="ZY200" s="27"/>
      <c r="ZZ200" s="27"/>
      <c r="AAA200" s="27"/>
      <c r="AAB200" s="27"/>
      <c r="AAC200" s="27"/>
      <c r="AAD200" s="27"/>
      <c r="AAE200" s="27"/>
      <c r="AAF200" s="27"/>
      <c r="AAG200" s="27"/>
      <c r="AAH200" s="27"/>
      <c r="AAI200" s="27"/>
      <c r="AAJ200" s="27"/>
      <c r="AAK200" s="27"/>
      <c r="AAL200" s="27"/>
      <c r="AAM200" s="27"/>
      <c r="AAN200" s="27"/>
      <c r="AAO200" s="27"/>
      <c r="AAP200" s="27"/>
      <c r="AAQ200" s="27"/>
      <c r="AAR200" s="27"/>
      <c r="AAS200" s="27"/>
      <c r="AAT200" s="27"/>
      <c r="AAU200" s="27"/>
      <c r="AAV200" s="27"/>
      <c r="AAW200" s="27"/>
      <c r="AAX200" s="27"/>
      <c r="AAY200" s="27"/>
      <c r="AAZ200" s="27"/>
      <c r="ABA200" s="27"/>
      <c r="ABB200" s="27"/>
      <c r="ABC200" s="27"/>
      <c r="ABD200" s="27"/>
      <c r="ABE200" s="27"/>
      <c r="ABF200" s="27"/>
      <c r="ABG200" s="27"/>
      <c r="ABH200" s="27"/>
      <c r="ABI200" s="27"/>
      <c r="ABJ200" s="27"/>
      <c r="ABK200" s="27"/>
      <c r="ABL200" s="27"/>
      <c r="ABM200" s="27"/>
      <c r="ABN200" s="27"/>
      <c r="ABO200" s="27"/>
      <c r="ABP200" s="27"/>
      <c r="ABQ200" s="27"/>
      <c r="ABR200" s="27"/>
      <c r="ABS200" s="27"/>
      <c r="ABT200" s="27"/>
      <c r="ABU200" s="27"/>
      <c r="ABV200" s="27"/>
      <c r="ABW200" s="27"/>
      <c r="ABX200" s="27"/>
      <c r="ABY200" s="27"/>
      <c r="ABZ200" s="27"/>
      <c r="ACA200" s="27"/>
      <c r="ACB200" s="27"/>
      <c r="ACC200" s="27"/>
      <c r="ACD200" s="27"/>
      <c r="ACE200" s="27"/>
      <c r="ACF200" s="27"/>
      <c r="ACG200" s="27"/>
      <c r="ACH200" s="27"/>
      <c r="ACI200" s="27"/>
      <c r="ACJ200" s="27"/>
      <c r="ACK200" s="27"/>
      <c r="ACL200" s="27"/>
      <c r="ACM200" s="27"/>
      <c r="ACN200" s="27"/>
      <c r="ACO200" s="27"/>
      <c r="ACP200" s="27"/>
      <c r="ACQ200" s="27"/>
      <c r="ACR200" s="27"/>
      <c r="ACS200" s="27"/>
      <c r="ACT200" s="27"/>
      <c r="ACU200" s="27"/>
      <c r="ACV200" s="27"/>
      <c r="ACW200" s="27"/>
      <c r="ACX200" s="27"/>
      <c r="ACY200" s="27"/>
      <c r="ACZ200" s="27"/>
      <c r="ADA200" s="27"/>
      <c r="ADB200" s="27"/>
      <c r="ADC200" s="27"/>
      <c r="ADD200" s="27"/>
      <c r="ADE200" s="27"/>
      <c r="ADF200" s="27"/>
      <c r="ADG200" s="27"/>
      <c r="ADH200" s="27"/>
      <c r="ADI200" s="27"/>
      <c r="ADJ200" s="27"/>
      <c r="ADK200" s="27"/>
      <c r="ADL200" s="27"/>
      <c r="ADM200" s="27"/>
      <c r="ADN200" s="27"/>
      <c r="ADO200" s="27"/>
      <c r="ADP200" s="27"/>
      <c r="ADQ200" s="27"/>
      <c r="ADR200" s="27"/>
      <c r="ADS200" s="27"/>
      <c r="ADT200" s="27"/>
      <c r="ADU200" s="27"/>
      <c r="ADV200" s="27"/>
      <c r="ADW200" s="27"/>
      <c r="ADX200" s="27"/>
      <c r="ADY200" s="27"/>
      <c r="ADZ200" s="27"/>
      <c r="AEA200" s="27"/>
      <c r="AEB200" s="27"/>
      <c r="AEC200" s="27"/>
      <c r="AED200" s="27"/>
      <c r="AEE200" s="27"/>
      <c r="AEF200" s="27"/>
      <c r="AEG200" s="27"/>
      <c r="AEH200" s="27"/>
      <c r="AEI200" s="27"/>
      <c r="AEJ200" s="27"/>
      <c r="AEK200" s="27"/>
      <c r="AEL200" s="27"/>
      <c r="AEM200" s="27"/>
      <c r="AEN200" s="27"/>
      <c r="AEO200" s="27"/>
      <c r="AEP200" s="27"/>
      <c r="AEQ200" s="27"/>
      <c r="AER200" s="27"/>
      <c r="AES200" s="27"/>
      <c r="AET200" s="27"/>
      <c r="AEU200" s="27"/>
      <c r="AEV200" s="27"/>
      <c r="AEW200" s="27"/>
      <c r="AEX200" s="27"/>
      <c r="AEY200" s="27"/>
      <c r="AEZ200" s="27"/>
      <c r="AFA200" s="27"/>
      <c r="AFB200" s="27"/>
      <c r="AFC200" s="27"/>
      <c r="AFD200" s="27"/>
      <c r="AFE200" s="27"/>
      <c r="AFF200" s="27"/>
      <c r="AFG200" s="27"/>
      <c r="AFH200" s="27"/>
      <c r="AFI200" s="27"/>
      <c r="AFJ200" s="27"/>
      <c r="AFK200" s="27"/>
      <c r="AFL200" s="27"/>
      <c r="AFM200" s="27"/>
      <c r="AFN200" s="27"/>
      <c r="AFO200" s="27"/>
      <c r="AFP200" s="27"/>
      <c r="AFQ200" s="27"/>
      <c r="AFR200" s="27"/>
      <c r="AFS200" s="27"/>
      <c r="AFT200" s="27"/>
      <c r="AFU200" s="27"/>
      <c r="AFV200" s="27"/>
      <c r="AFW200" s="27"/>
      <c r="AFX200" s="27"/>
      <c r="AFY200" s="27"/>
      <c r="AFZ200" s="27"/>
      <c r="AGA200" s="27"/>
      <c r="AGB200" s="27"/>
      <c r="AGC200" s="27"/>
      <c r="AGD200" s="27"/>
      <c r="AGE200" s="27"/>
      <c r="AGF200" s="27"/>
      <c r="AGG200" s="27"/>
      <c r="AGH200" s="27"/>
      <c r="AGI200" s="27"/>
      <c r="AGJ200" s="27"/>
      <c r="AGK200" s="27"/>
      <c r="AGL200" s="27"/>
      <c r="AGM200" s="27"/>
      <c r="AGN200" s="27"/>
      <c r="AGO200" s="27"/>
      <c r="AGP200" s="27"/>
      <c r="AGQ200" s="27"/>
      <c r="AGR200" s="27"/>
      <c r="AGS200" s="27"/>
      <c r="AGT200" s="27"/>
      <c r="AGU200" s="27"/>
      <c r="AGV200" s="27"/>
      <c r="AGW200" s="27"/>
      <c r="AGX200" s="27"/>
      <c r="AGY200" s="27"/>
      <c r="AGZ200" s="27"/>
      <c r="AHA200" s="27"/>
      <c r="AHB200" s="27"/>
      <c r="AHC200" s="27"/>
      <c r="AHD200" s="27"/>
      <c r="AHE200" s="27"/>
      <c r="AHF200" s="27"/>
      <c r="AHG200" s="27"/>
      <c r="AHH200" s="27"/>
      <c r="AHI200" s="27"/>
      <c r="AHJ200" s="27"/>
      <c r="AHK200" s="27"/>
      <c r="AHL200" s="27"/>
      <c r="AHM200" s="27"/>
      <c r="AHN200" s="27"/>
      <c r="AHO200" s="27"/>
      <c r="AHP200" s="27"/>
      <c r="AHQ200" s="27"/>
      <c r="AHR200" s="27"/>
      <c r="AHS200" s="27"/>
      <c r="AHT200" s="27"/>
      <c r="AHU200" s="27"/>
      <c r="AHV200" s="27"/>
      <c r="AHW200" s="27"/>
      <c r="AHX200" s="27"/>
      <c r="AHY200" s="27"/>
      <c r="AHZ200" s="27"/>
      <c r="AIA200" s="27"/>
      <c r="AIB200" s="27"/>
      <c r="AIC200" s="27"/>
      <c r="AID200" s="27"/>
      <c r="AIE200" s="27"/>
      <c r="AIF200" s="27"/>
      <c r="AIG200" s="27"/>
      <c r="AIH200" s="27"/>
      <c r="AII200" s="27"/>
      <c r="AIJ200" s="27"/>
      <c r="AIK200" s="27"/>
      <c r="AIL200" s="27"/>
      <c r="AIM200" s="27"/>
      <c r="AIN200" s="27"/>
      <c r="AIO200" s="27"/>
      <c r="AIP200" s="27"/>
      <c r="AIQ200" s="27"/>
      <c r="AIR200" s="27"/>
      <c r="AIS200" s="27"/>
      <c r="AIT200" s="27"/>
      <c r="AIU200" s="27"/>
      <c r="AIV200" s="27"/>
      <c r="AIW200" s="27"/>
      <c r="AIX200" s="27"/>
      <c r="AIY200" s="27"/>
      <c r="AIZ200" s="27"/>
      <c r="AJA200" s="27"/>
      <c r="AJB200" s="27"/>
      <c r="AJC200" s="27"/>
      <c r="AJD200" s="27"/>
      <c r="AJE200" s="27"/>
      <c r="AJF200" s="27"/>
      <c r="AJG200" s="27"/>
      <c r="AJH200" s="27"/>
      <c r="AJI200" s="27"/>
      <c r="AJJ200" s="27"/>
      <c r="AJK200" s="27"/>
      <c r="AJL200" s="27"/>
      <c r="AJM200" s="27"/>
      <c r="AJN200" s="27"/>
      <c r="AJO200" s="27"/>
      <c r="AJP200" s="27"/>
      <c r="AJQ200" s="27"/>
      <c r="AJR200" s="27"/>
      <c r="AJS200" s="27"/>
      <c r="AJT200" s="27"/>
      <c r="AJU200" s="27"/>
      <c r="AJV200" s="27"/>
      <c r="AJW200" s="27"/>
      <c r="AJX200" s="27"/>
      <c r="AJY200" s="27"/>
      <c r="AJZ200" s="27"/>
      <c r="AKA200" s="27"/>
      <c r="AKB200" s="27"/>
      <c r="AKC200" s="27"/>
      <c r="AKD200" s="27"/>
      <c r="AKE200" s="27"/>
      <c r="AKF200" s="27"/>
      <c r="AKG200" s="27"/>
      <c r="AKH200" s="27"/>
      <c r="AKI200" s="27"/>
      <c r="AKJ200" s="27"/>
      <c r="AKK200" s="27"/>
      <c r="AKL200" s="27"/>
      <c r="AKM200" s="27"/>
      <c r="AKN200" s="27"/>
      <c r="AKO200" s="27"/>
      <c r="AKP200" s="27"/>
      <c r="AKQ200" s="27"/>
      <c r="AKR200" s="27"/>
      <c r="AKS200" s="27"/>
      <c r="AKT200" s="27"/>
      <c r="AKU200" s="27"/>
      <c r="AKV200" s="27"/>
      <c r="AKW200" s="27"/>
      <c r="AKX200" s="27"/>
      <c r="AKY200" s="27"/>
      <c r="AKZ200" s="27"/>
      <c r="ALA200" s="27"/>
      <c r="ALB200" s="27"/>
      <c r="ALC200" s="27"/>
      <c r="ALD200" s="27"/>
      <c r="ALE200" s="27"/>
      <c r="ALF200" s="27"/>
      <c r="ALG200" s="27"/>
      <c r="ALH200" s="27"/>
      <c r="ALI200" s="27"/>
      <c r="ALJ200" s="27"/>
      <c r="ALK200" s="27"/>
      <c r="ALL200" s="27"/>
      <c r="ALM200" s="27"/>
      <c r="ALN200" s="27"/>
      <c r="ALO200" s="27"/>
      <c r="ALP200" s="27"/>
      <c r="ALQ200" s="27"/>
      <c r="ALR200" s="27"/>
      <c r="ALS200" s="27"/>
    </row>
    <row r="201" spans="1:1007" ht="16.5" customHeight="1" thickBot="1" x14ac:dyDescent="0.25">
      <c r="A201" s="547"/>
      <c r="B201" s="549"/>
      <c r="C201" s="551"/>
      <c r="D201" s="553"/>
      <c r="E201" s="555"/>
      <c r="F201" s="557"/>
      <c r="G201" s="688"/>
      <c r="H201" s="559"/>
      <c r="I201" s="559"/>
      <c r="J201" s="790"/>
      <c r="K201" s="294" t="s">
        <v>25</v>
      </c>
      <c r="L201" s="509">
        <f>M201+O201</f>
        <v>138.80000000000001</v>
      </c>
      <c r="M201" s="403">
        <v>0</v>
      </c>
      <c r="N201" s="403">
        <v>0</v>
      </c>
      <c r="O201" s="443">
        <v>138.80000000000001</v>
      </c>
      <c r="P201" s="399">
        <f>Q201+S201</f>
        <v>0</v>
      </c>
      <c r="Q201" s="400">
        <v>0</v>
      </c>
      <c r="R201" s="400">
        <v>0</v>
      </c>
      <c r="S201" s="391">
        <v>0</v>
      </c>
      <c r="T201" s="399">
        <f>U201+W201</f>
        <v>0</v>
      </c>
      <c r="U201" s="400">
        <v>0</v>
      </c>
      <c r="V201" s="400">
        <v>0</v>
      </c>
      <c r="W201" s="391">
        <v>0</v>
      </c>
      <c r="X201" s="27"/>
      <c r="Y201" s="27"/>
      <c r="Z201" s="27"/>
      <c r="AA201" s="27"/>
      <c r="AB201" s="27"/>
      <c r="AC201" s="27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40"/>
      <c r="AV201" s="39"/>
      <c r="AW201" s="39"/>
      <c r="AX201" s="39"/>
      <c r="AY201" s="39"/>
      <c r="AZ201" s="39"/>
      <c r="BA201" s="39"/>
      <c r="BB201" s="39"/>
      <c r="BC201" s="39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7"/>
      <c r="IJ201" s="27"/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7"/>
      <c r="IW201" s="27"/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7"/>
      <c r="JJ201" s="27"/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7"/>
      <c r="JW201" s="27"/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7"/>
      <c r="KJ201" s="27"/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7"/>
      <c r="KW201" s="27"/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7"/>
      <c r="LJ201" s="27"/>
      <c r="LK201" s="27"/>
      <c r="LL201" s="27"/>
      <c r="LM201" s="27"/>
      <c r="LN201" s="27"/>
      <c r="LO201" s="27"/>
      <c r="LP201" s="27"/>
      <c r="LQ201" s="27"/>
      <c r="LR201" s="27"/>
      <c r="LS201" s="27"/>
      <c r="LT201" s="27"/>
      <c r="LU201" s="27"/>
      <c r="LV201" s="27"/>
      <c r="LW201" s="27"/>
      <c r="LX201" s="27"/>
      <c r="LY201" s="27"/>
      <c r="LZ201" s="27"/>
      <c r="MA201" s="27"/>
      <c r="MB201" s="27"/>
      <c r="MC201" s="27"/>
      <c r="MD201" s="27"/>
      <c r="ME201" s="27"/>
      <c r="MF201" s="27"/>
      <c r="MG201" s="27"/>
      <c r="MH201" s="27"/>
      <c r="MI201" s="27"/>
      <c r="MJ201" s="27"/>
      <c r="MK201" s="27"/>
      <c r="ML201" s="27"/>
      <c r="MM201" s="27"/>
      <c r="MN201" s="27"/>
      <c r="MO201" s="27"/>
      <c r="MP201" s="27"/>
      <c r="MQ201" s="27"/>
      <c r="MR201" s="27"/>
      <c r="MS201" s="27"/>
      <c r="MT201" s="27"/>
      <c r="MU201" s="27"/>
      <c r="MV201" s="27"/>
      <c r="MW201" s="27"/>
      <c r="MX201" s="27"/>
      <c r="MY201" s="27"/>
      <c r="MZ201" s="27"/>
      <c r="NA201" s="27"/>
      <c r="NB201" s="27"/>
      <c r="NC201" s="27"/>
      <c r="ND201" s="27"/>
      <c r="NE201" s="27"/>
      <c r="NF201" s="27"/>
      <c r="NG201" s="27"/>
      <c r="NH201" s="27"/>
      <c r="NI201" s="27"/>
      <c r="NJ201" s="27"/>
      <c r="NK201" s="27"/>
      <c r="NL201" s="27"/>
      <c r="NM201" s="27"/>
      <c r="NN201" s="27"/>
      <c r="NO201" s="27"/>
      <c r="NP201" s="27"/>
      <c r="NQ201" s="27"/>
      <c r="NR201" s="27"/>
      <c r="NS201" s="27"/>
      <c r="NT201" s="27"/>
      <c r="NU201" s="27"/>
      <c r="NV201" s="27"/>
      <c r="NW201" s="27"/>
      <c r="NX201" s="27"/>
      <c r="NY201" s="27"/>
      <c r="NZ201" s="27"/>
      <c r="OA201" s="27"/>
      <c r="OB201" s="27"/>
      <c r="OC201" s="27"/>
      <c r="OD201" s="27"/>
      <c r="OE201" s="27"/>
      <c r="OF201" s="27"/>
      <c r="OG201" s="27"/>
      <c r="OH201" s="27"/>
      <c r="OI201" s="27"/>
      <c r="OJ201" s="27"/>
      <c r="OK201" s="27"/>
      <c r="OL201" s="27"/>
      <c r="OM201" s="27"/>
      <c r="ON201" s="27"/>
      <c r="OO201" s="27"/>
      <c r="OP201" s="27"/>
      <c r="OQ201" s="27"/>
      <c r="OR201" s="27"/>
      <c r="OS201" s="27"/>
      <c r="OT201" s="27"/>
      <c r="OU201" s="27"/>
      <c r="OV201" s="27"/>
      <c r="OW201" s="27"/>
      <c r="OX201" s="27"/>
      <c r="OY201" s="27"/>
      <c r="OZ201" s="27"/>
      <c r="PA201" s="27"/>
      <c r="PB201" s="27"/>
      <c r="PC201" s="27"/>
      <c r="PD201" s="27"/>
      <c r="PE201" s="27"/>
      <c r="PF201" s="27"/>
      <c r="PG201" s="27"/>
      <c r="PH201" s="27"/>
      <c r="PI201" s="27"/>
      <c r="PJ201" s="27"/>
      <c r="PK201" s="27"/>
      <c r="PL201" s="27"/>
      <c r="PM201" s="27"/>
      <c r="PN201" s="27"/>
      <c r="PO201" s="27"/>
      <c r="PP201" s="27"/>
      <c r="PQ201" s="27"/>
      <c r="PR201" s="27"/>
      <c r="PS201" s="27"/>
      <c r="PT201" s="27"/>
      <c r="PU201" s="27"/>
      <c r="PV201" s="27"/>
      <c r="PW201" s="27"/>
      <c r="PX201" s="27"/>
      <c r="PY201" s="27"/>
      <c r="PZ201" s="27"/>
      <c r="QA201" s="27"/>
      <c r="QB201" s="27"/>
      <c r="QC201" s="27"/>
      <c r="QD201" s="27"/>
      <c r="QE201" s="27"/>
      <c r="QF201" s="27"/>
      <c r="QG201" s="27"/>
      <c r="QH201" s="27"/>
      <c r="QI201" s="27"/>
      <c r="QJ201" s="27"/>
      <c r="QK201" s="27"/>
      <c r="QL201" s="27"/>
      <c r="QM201" s="27"/>
      <c r="QN201" s="27"/>
      <c r="QO201" s="27"/>
      <c r="QP201" s="27"/>
      <c r="QQ201" s="27"/>
      <c r="QR201" s="27"/>
      <c r="QS201" s="27"/>
      <c r="QT201" s="27"/>
      <c r="QU201" s="27"/>
      <c r="QV201" s="27"/>
      <c r="QW201" s="27"/>
      <c r="QX201" s="27"/>
      <c r="QY201" s="27"/>
      <c r="QZ201" s="27"/>
      <c r="RA201" s="27"/>
      <c r="RB201" s="27"/>
      <c r="RC201" s="27"/>
      <c r="RD201" s="27"/>
      <c r="RE201" s="27"/>
      <c r="RF201" s="27"/>
      <c r="RG201" s="27"/>
      <c r="RH201" s="27"/>
      <c r="RI201" s="27"/>
      <c r="RJ201" s="27"/>
      <c r="RK201" s="27"/>
      <c r="RL201" s="27"/>
      <c r="RM201" s="27"/>
      <c r="RN201" s="27"/>
      <c r="RO201" s="27"/>
      <c r="RP201" s="27"/>
      <c r="RQ201" s="27"/>
      <c r="RR201" s="27"/>
      <c r="RS201" s="27"/>
      <c r="RT201" s="27"/>
      <c r="RU201" s="27"/>
      <c r="RV201" s="27"/>
      <c r="RW201" s="27"/>
      <c r="RX201" s="27"/>
      <c r="RY201" s="27"/>
      <c r="RZ201" s="27"/>
      <c r="SA201" s="27"/>
      <c r="SB201" s="27"/>
      <c r="SC201" s="27"/>
      <c r="SD201" s="27"/>
      <c r="SE201" s="27"/>
      <c r="SF201" s="27"/>
      <c r="SG201" s="27"/>
      <c r="SH201" s="27"/>
      <c r="SI201" s="27"/>
      <c r="SJ201" s="27"/>
      <c r="SK201" s="27"/>
      <c r="SL201" s="27"/>
      <c r="SM201" s="27"/>
      <c r="SN201" s="27"/>
      <c r="SO201" s="27"/>
      <c r="SP201" s="27"/>
      <c r="SQ201" s="27"/>
      <c r="SR201" s="27"/>
      <c r="SS201" s="27"/>
      <c r="ST201" s="27"/>
      <c r="SU201" s="27"/>
      <c r="SV201" s="27"/>
      <c r="SW201" s="27"/>
      <c r="SX201" s="27"/>
      <c r="SY201" s="27"/>
      <c r="SZ201" s="27"/>
      <c r="TA201" s="27"/>
      <c r="TB201" s="27"/>
      <c r="TC201" s="27"/>
      <c r="TD201" s="27"/>
      <c r="TE201" s="27"/>
      <c r="TF201" s="27"/>
      <c r="TG201" s="27"/>
      <c r="TH201" s="27"/>
      <c r="TI201" s="27"/>
      <c r="TJ201" s="27"/>
      <c r="TK201" s="27"/>
      <c r="TL201" s="27"/>
      <c r="TM201" s="27"/>
      <c r="TN201" s="27"/>
      <c r="TO201" s="27"/>
      <c r="TP201" s="27"/>
      <c r="TQ201" s="27"/>
      <c r="TR201" s="27"/>
      <c r="TS201" s="27"/>
      <c r="TT201" s="27"/>
      <c r="TU201" s="27"/>
      <c r="TV201" s="27"/>
      <c r="TW201" s="27"/>
      <c r="TX201" s="27"/>
      <c r="TY201" s="27"/>
      <c r="TZ201" s="27"/>
      <c r="UA201" s="27"/>
      <c r="UB201" s="27"/>
      <c r="UC201" s="27"/>
      <c r="UD201" s="27"/>
      <c r="UE201" s="27"/>
      <c r="UF201" s="27"/>
      <c r="UG201" s="27"/>
      <c r="UH201" s="27"/>
      <c r="UI201" s="27"/>
      <c r="UJ201" s="27"/>
      <c r="UK201" s="27"/>
      <c r="UL201" s="27"/>
      <c r="UM201" s="27"/>
      <c r="UN201" s="27"/>
      <c r="UO201" s="27"/>
      <c r="UP201" s="27"/>
      <c r="UQ201" s="27"/>
      <c r="UR201" s="27"/>
      <c r="US201" s="27"/>
      <c r="UT201" s="27"/>
      <c r="UU201" s="27"/>
      <c r="UV201" s="27"/>
      <c r="UW201" s="27"/>
      <c r="UX201" s="27"/>
      <c r="UY201" s="27"/>
      <c r="UZ201" s="27"/>
      <c r="VA201" s="27"/>
      <c r="VB201" s="27"/>
      <c r="VC201" s="27"/>
      <c r="VD201" s="27"/>
      <c r="VE201" s="27"/>
      <c r="VF201" s="27"/>
      <c r="VG201" s="27"/>
      <c r="VH201" s="27"/>
      <c r="VI201" s="27"/>
      <c r="VJ201" s="27"/>
      <c r="VK201" s="27"/>
      <c r="VL201" s="27"/>
      <c r="VM201" s="27"/>
      <c r="VN201" s="27"/>
      <c r="VO201" s="27"/>
      <c r="VP201" s="27"/>
      <c r="VQ201" s="27"/>
      <c r="VR201" s="27"/>
      <c r="VS201" s="27"/>
      <c r="VT201" s="27"/>
      <c r="VU201" s="27"/>
      <c r="VV201" s="27"/>
      <c r="VW201" s="27"/>
      <c r="VX201" s="27"/>
      <c r="VY201" s="27"/>
      <c r="VZ201" s="27"/>
      <c r="WA201" s="27"/>
      <c r="WB201" s="27"/>
      <c r="WC201" s="27"/>
      <c r="WD201" s="27"/>
      <c r="WE201" s="27"/>
      <c r="WF201" s="27"/>
      <c r="WG201" s="27"/>
      <c r="WH201" s="27"/>
      <c r="WI201" s="27"/>
      <c r="WJ201" s="27"/>
      <c r="WK201" s="27"/>
      <c r="WL201" s="27"/>
      <c r="WM201" s="27"/>
      <c r="WN201" s="27"/>
      <c r="WO201" s="27"/>
      <c r="WP201" s="27"/>
      <c r="WQ201" s="27"/>
      <c r="WR201" s="27"/>
      <c r="WS201" s="27"/>
      <c r="WT201" s="27"/>
      <c r="WU201" s="27"/>
      <c r="WV201" s="27"/>
      <c r="WW201" s="27"/>
      <c r="WX201" s="27"/>
      <c r="WY201" s="27"/>
      <c r="WZ201" s="27"/>
      <c r="XA201" s="27"/>
      <c r="XB201" s="27"/>
      <c r="XC201" s="27"/>
      <c r="XD201" s="27"/>
      <c r="XE201" s="27"/>
      <c r="XF201" s="27"/>
      <c r="XG201" s="27"/>
      <c r="XH201" s="27"/>
      <c r="XI201" s="27"/>
      <c r="XJ201" s="27"/>
      <c r="XK201" s="27"/>
      <c r="XL201" s="27"/>
      <c r="XM201" s="27"/>
      <c r="XN201" s="27"/>
      <c r="XO201" s="27"/>
      <c r="XP201" s="27"/>
      <c r="XQ201" s="27"/>
      <c r="XR201" s="27"/>
      <c r="XS201" s="27"/>
      <c r="XT201" s="27"/>
      <c r="XU201" s="27"/>
      <c r="XV201" s="27"/>
      <c r="XW201" s="27"/>
      <c r="XX201" s="27"/>
      <c r="XY201" s="27"/>
      <c r="XZ201" s="27"/>
      <c r="YA201" s="27"/>
      <c r="YB201" s="27"/>
      <c r="YC201" s="27"/>
      <c r="YD201" s="27"/>
      <c r="YE201" s="27"/>
      <c r="YF201" s="27"/>
      <c r="YG201" s="27"/>
      <c r="YH201" s="27"/>
      <c r="YI201" s="27"/>
      <c r="YJ201" s="27"/>
      <c r="YK201" s="27"/>
      <c r="YL201" s="27"/>
      <c r="YM201" s="27"/>
      <c r="YN201" s="27"/>
      <c r="YO201" s="27"/>
      <c r="YP201" s="27"/>
      <c r="YQ201" s="27"/>
      <c r="YR201" s="27"/>
      <c r="YS201" s="27"/>
      <c r="YT201" s="27"/>
      <c r="YU201" s="27"/>
      <c r="YV201" s="27"/>
      <c r="YW201" s="27"/>
      <c r="YX201" s="27"/>
      <c r="YY201" s="27"/>
      <c r="YZ201" s="27"/>
      <c r="ZA201" s="27"/>
      <c r="ZB201" s="27"/>
      <c r="ZC201" s="27"/>
      <c r="ZD201" s="27"/>
      <c r="ZE201" s="27"/>
      <c r="ZF201" s="27"/>
      <c r="ZG201" s="27"/>
      <c r="ZH201" s="27"/>
      <c r="ZI201" s="27"/>
      <c r="ZJ201" s="27"/>
      <c r="ZK201" s="27"/>
      <c r="ZL201" s="27"/>
      <c r="ZM201" s="27"/>
      <c r="ZN201" s="27"/>
      <c r="ZO201" s="27"/>
      <c r="ZP201" s="27"/>
      <c r="ZQ201" s="27"/>
      <c r="ZR201" s="27"/>
      <c r="ZS201" s="27"/>
      <c r="ZT201" s="27"/>
      <c r="ZU201" s="27"/>
      <c r="ZV201" s="27"/>
      <c r="ZW201" s="27"/>
      <c r="ZX201" s="27"/>
      <c r="ZY201" s="27"/>
      <c r="ZZ201" s="27"/>
      <c r="AAA201" s="27"/>
      <c r="AAB201" s="27"/>
      <c r="AAC201" s="27"/>
      <c r="AAD201" s="27"/>
      <c r="AAE201" s="27"/>
      <c r="AAF201" s="27"/>
      <c r="AAG201" s="27"/>
      <c r="AAH201" s="27"/>
      <c r="AAI201" s="27"/>
      <c r="AAJ201" s="27"/>
      <c r="AAK201" s="27"/>
      <c r="AAL201" s="27"/>
      <c r="AAM201" s="27"/>
      <c r="AAN201" s="27"/>
      <c r="AAO201" s="27"/>
      <c r="AAP201" s="27"/>
      <c r="AAQ201" s="27"/>
      <c r="AAR201" s="27"/>
      <c r="AAS201" s="27"/>
      <c r="AAT201" s="27"/>
      <c r="AAU201" s="27"/>
      <c r="AAV201" s="27"/>
      <c r="AAW201" s="27"/>
      <c r="AAX201" s="27"/>
      <c r="AAY201" s="27"/>
      <c r="AAZ201" s="27"/>
      <c r="ABA201" s="27"/>
      <c r="ABB201" s="27"/>
      <c r="ABC201" s="27"/>
      <c r="ABD201" s="27"/>
      <c r="ABE201" s="27"/>
      <c r="ABF201" s="27"/>
      <c r="ABG201" s="27"/>
      <c r="ABH201" s="27"/>
      <c r="ABI201" s="27"/>
      <c r="ABJ201" s="27"/>
      <c r="ABK201" s="27"/>
      <c r="ABL201" s="27"/>
      <c r="ABM201" s="27"/>
      <c r="ABN201" s="27"/>
      <c r="ABO201" s="27"/>
      <c r="ABP201" s="27"/>
      <c r="ABQ201" s="27"/>
      <c r="ABR201" s="27"/>
      <c r="ABS201" s="27"/>
      <c r="ABT201" s="27"/>
      <c r="ABU201" s="27"/>
      <c r="ABV201" s="27"/>
      <c r="ABW201" s="27"/>
      <c r="ABX201" s="27"/>
      <c r="ABY201" s="27"/>
      <c r="ABZ201" s="27"/>
      <c r="ACA201" s="27"/>
      <c r="ACB201" s="27"/>
      <c r="ACC201" s="27"/>
      <c r="ACD201" s="27"/>
      <c r="ACE201" s="27"/>
      <c r="ACF201" s="27"/>
      <c r="ACG201" s="27"/>
      <c r="ACH201" s="27"/>
      <c r="ACI201" s="27"/>
      <c r="ACJ201" s="27"/>
      <c r="ACK201" s="27"/>
      <c r="ACL201" s="27"/>
      <c r="ACM201" s="27"/>
      <c r="ACN201" s="27"/>
      <c r="ACO201" s="27"/>
      <c r="ACP201" s="27"/>
      <c r="ACQ201" s="27"/>
      <c r="ACR201" s="27"/>
      <c r="ACS201" s="27"/>
      <c r="ACT201" s="27"/>
      <c r="ACU201" s="27"/>
      <c r="ACV201" s="27"/>
      <c r="ACW201" s="27"/>
      <c r="ACX201" s="27"/>
      <c r="ACY201" s="27"/>
      <c r="ACZ201" s="27"/>
      <c r="ADA201" s="27"/>
      <c r="ADB201" s="27"/>
      <c r="ADC201" s="27"/>
      <c r="ADD201" s="27"/>
      <c r="ADE201" s="27"/>
      <c r="ADF201" s="27"/>
      <c r="ADG201" s="27"/>
      <c r="ADH201" s="27"/>
      <c r="ADI201" s="27"/>
      <c r="ADJ201" s="27"/>
      <c r="ADK201" s="27"/>
      <c r="ADL201" s="27"/>
      <c r="ADM201" s="27"/>
      <c r="ADN201" s="27"/>
      <c r="ADO201" s="27"/>
      <c r="ADP201" s="27"/>
      <c r="ADQ201" s="27"/>
      <c r="ADR201" s="27"/>
      <c r="ADS201" s="27"/>
      <c r="ADT201" s="27"/>
      <c r="ADU201" s="27"/>
      <c r="ADV201" s="27"/>
      <c r="ADW201" s="27"/>
      <c r="ADX201" s="27"/>
      <c r="ADY201" s="27"/>
      <c r="ADZ201" s="27"/>
      <c r="AEA201" s="27"/>
      <c r="AEB201" s="27"/>
      <c r="AEC201" s="27"/>
      <c r="AED201" s="27"/>
      <c r="AEE201" s="27"/>
      <c r="AEF201" s="27"/>
      <c r="AEG201" s="27"/>
      <c r="AEH201" s="27"/>
      <c r="AEI201" s="27"/>
      <c r="AEJ201" s="27"/>
      <c r="AEK201" s="27"/>
      <c r="AEL201" s="27"/>
      <c r="AEM201" s="27"/>
      <c r="AEN201" s="27"/>
      <c r="AEO201" s="27"/>
      <c r="AEP201" s="27"/>
      <c r="AEQ201" s="27"/>
      <c r="AER201" s="27"/>
      <c r="AES201" s="27"/>
      <c r="AET201" s="27"/>
      <c r="AEU201" s="27"/>
      <c r="AEV201" s="27"/>
      <c r="AEW201" s="27"/>
      <c r="AEX201" s="27"/>
      <c r="AEY201" s="27"/>
      <c r="AEZ201" s="27"/>
      <c r="AFA201" s="27"/>
      <c r="AFB201" s="27"/>
      <c r="AFC201" s="27"/>
      <c r="AFD201" s="27"/>
      <c r="AFE201" s="27"/>
      <c r="AFF201" s="27"/>
      <c r="AFG201" s="27"/>
      <c r="AFH201" s="27"/>
      <c r="AFI201" s="27"/>
      <c r="AFJ201" s="27"/>
      <c r="AFK201" s="27"/>
      <c r="AFL201" s="27"/>
      <c r="AFM201" s="27"/>
      <c r="AFN201" s="27"/>
      <c r="AFO201" s="27"/>
      <c r="AFP201" s="27"/>
      <c r="AFQ201" s="27"/>
      <c r="AFR201" s="27"/>
      <c r="AFS201" s="27"/>
      <c r="AFT201" s="27"/>
      <c r="AFU201" s="27"/>
      <c r="AFV201" s="27"/>
      <c r="AFW201" s="27"/>
      <c r="AFX201" s="27"/>
      <c r="AFY201" s="27"/>
      <c r="AFZ201" s="27"/>
      <c r="AGA201" s="27"/>
      <c r="AGB201" s="27"/>
      <c r="AGC201" s="27"/>
      <c r="AGD201" s="27"/>
      <c r="AGE201" s="27"/>
      <c r="AGF201" s="27"/>
      <c r="AGG201" s="27"/>
      <c r="AGH201" s="27"/>
      <c r="AGI201" s="27"/>
      <c r="AGJ201" s="27"/>
      <c r="AGK201" s="27"/>
      <c r="AGL201" s="27"/>
      <c r="AGM201" s="27"/>
      <c r="AGN201" s="27"/>
      <c r="AGO201" s="27"/>
      <c r="AGP201" s="27"/>
      <c r="AGQ201" s="27"/>
      <c r="AGR201" s="27"/>
      <c r="AGS201" s="27"/>
      <c r="AGT201" s="27"/>
      <c r="AGU201" s="27"/>
      <c r="AGV201" s="27"/>
      <c r="AGW201" s="27"/>
      <c r="AGX201" s="27"/>
      <c r="AGY201" s="27"/>
      <c r="AGZ201" s="27"/>
      <c r="AHA201" s="27"/>
      <c r="AHB201" s="27"/>
      <c r="AHC201" s="27"/>
      <c r="AHD201" s="27"/>
      <c r="AHE201" s="27"/>
      <c r="AHF201" s="27"/>
      <c r="AHG201" s="27"/>
      <c r="AHH201" s="27"/>
      <c r="AHI201" s="27"/>
      <c r="AHJ201" s="27"/>
      <c r="AHK201" s="27"/>
      <c r="AHL201" s="27"/>
      <c r="AHM201" s="27"/>
      <c r="AHN201" s="27"/>
      <c r="AHO201" s="27"/>
      <c r="AHP201" s="27"/>
      <c r="AHQ201" s="27"/>
      <c r="AHR201" s="27"/>
      <c r="AHS201" s="27"/>
      <c r="AHT201" s="27"/>
      <c r="AHU201" s="27"/>
      <c r="AHV201" s="27"/>
      <c r="AHW201" s="27"/>
      <c r="AHX201" s="27"/>
      <c r="AHY201" s="27"/>
      <c r="AHZ201" s="27"/>
      <c r="AIA201" s="27"/>
      <c r="AIB201" s="27"/>
      <c r="AIC201" s="27"/>
      <c r="AID201" s="27"/>
      <c r="AIE201" s="27"/>
      <c r="AIF201" s="27"/>
      <c r="AIG201" s="27"/>
      <c r="AIH201" s="27"/>
      <c r="AII201" s="27"/>
      <c r="AIJ201" s="27"/>
      <c r="AIK201" s="27"/>
      <c r="AIL201" s="27"/>
      <c r="AIM201" s="27"/>
      <c r="AIN201" s="27"/>
      <c r="AIO201" s="27"/>
      <c r="AIP201" s="27"/>
      <c r="AIQ201" s="27"/>
      <c r="AIR201" s="27"/>
      <c r="AIS201" s="27"/>
      <c r="AIT201" s="27"/>
      <c r="AIU201" s="27"/>
      <c r="AIV201" s="27"/>
      <c r="AIW201" s="27"/>
      <c r="AIX201" s="27"/>
      <c r="AIY201" s="27"/>
      <c r="AIZ201" s="27"/>
      <c r="AJA201" s="27"/>
      <c r="AJB201" s="27"/>
      <c r="AJC201" s="27"/>
      <c r="AJD201" s="27"/>
      <c r="AJE201" s="27"/>
      <c r="AJF201" s="27"/>
      <c r="AJG201" s="27"/>
      <c r="AJH201" s="27"/>
      <c r="AJI201" s="27"/>
      <c r="AJJ201" s="27"/>
      <c r="AJK201" s="27"/>
      <c r="AJL201" s="27"/>
      <c r="AJM201" s="27"/>
      <c r="AJN201" s="27"/>
      <c r="AJO201" s="27"/>
      <c r="AJP201" s="27"/>
      <c r="AJQ201" s="27"/>
      <c r="AJR201" s="27"/>
      <c r="AJS201" s="27"/>
      <c r="AJT201" s="27"/>
      <c r="AJU201" s="27"/>
      <c r="AJV201" s="27"/>
      <c r="AJW201" s="27"/>
      <c r="AJX201" s="27"/>
      <c r="AJY201" s="27"/>
      <c r="AJZ201" s="27"/>
      <c r="AKA201" s="27"/>
      <c r="AKB201" s="27"/>
      <c r="AKC201" s="27"/>
      <c r="AKD201" s="27"/>
      <c r="AKE201" s="27"/>
      <c r="AKF201" s="27"/>
      <c r="AKG201" s="27"/>
      <c r="AKH201" s="27"/>
      <c r="AKI201" s="27"/>
      <c r="AKJ201" s="27"/>
      <c r="AKK201" s="27"/>
      <c r="AKL201" s="27"/>
      <c r="AKM201" s="27"/>
      <c r="AKN201" s="27"/>
      <c r="AKO201" s="27"/>
      <c r="AKP201" s="27"/>
      <c r="AKQ201" s="27"/>
      <c r="AKR201" s="27"/>
      <c r="AKS201" s="27"/>
      <c r="AKT201" s="27"/>
      <c r="AKU201" s="27"/>
      <c r="AKV201" s="27"/>
      <c r="AKW201" s="27"/>
      <c r="AKX201" s="27"/>
      <c r="AKY201" s="27"/>
      <c r="AKZ201" s="27"/>
      <c r="ALA201" s="27"/>
      <c r="ALB201" s="27"/>
      <c r="ALC201" s="27"/>
      <c r="ALD201" s="27"/>
      <c r="ALE201" s="27"/>
      <c r="ALF201" s="27"/>
      <c r="ALG201" s="27"/>
      <c r="ALH201" s="27"/>
      <c r="ALI201" s="27"/>
      <c r="ALJ201" s="27"/>
      <c r="ALK201" s="27"/>
      <c r="ALL201" s="27"/>
      <c r="ALM201" s="27"/>
      <c r="ALN201" s="27"/>
      <c r="ALO201" s="27"/>
      <c r="ALP201" s="27"/>
      <c r="ALQ201" s="27"/>
      <c r="ALR201" s="27"/>
      <c r="ALS201" s="27"/>
    </row>
    <row r="202" spans="1:1007" ht="21" customHeight="1" thickBot="1" x14ac:dyDescent="0.25">
      <c r="A202" s="547"/>
      <c r="B202" s="549"/>
      <c r="C202" s="551"/>
      <c r="D202" s="553"/>
      <c r="E202" s="555"/>
      <c r="F202" s="557"/>
      <c r="G202" s="688"/>
      <c r="H202" s="559"/>
      <c r="I202" s="559"/>
      <c r="J202" s="545"/>
      <c r="K202" s="349" t="s">
        <v>11</v>
      </c>
      <c r="L202" s="15">
        <f t="shared" ref="L202:W202" si="49">SUM(L199:L201)</f>
        <v>450.3</v>
      </c>
      <c r="M202" s="347">
        <f t="shared" si="49"/>
        <v>0</v>
      </c>
      <c r="N202" s="347">
        <f t="shared" si="49"/>
        <v>0</v>
      </c>
      <c r="O202" s="16">
        <f t="shared" si="49"/>
        <v>450.3</v>
      </c>
      <c r="P202" s="15">
        <f t="shared" si="49"/>
        <v>0</v>
      </c>
      <c r="Q202" s="347">
        <f t="shared" si="49"/>
        <v>0</v>
      </c>
      <c r="R202" s="347">
        <f t="shared" si="49"/>
        <v>0</v>
      </c>
      <c r="S202" s="16">
        <f t="shared" si="49"/>
        <v>0</v>
      </c>
      <c r="T202" s="15">
        <f t="shared" si="49"/>
        <v>0</v>
      </c>
      <c r="U202" s="347">
        <f t="shared" si="49"/>
        <v>0</v>
      </c>
      <c r="V202" s="347">
        <f t="shared" si="49"/>
        <v>0</v>
      </c>
      <c r="W202" s="16">
        <f t="shared" si="49"/>
        <v>0</v>
      </c>
      <c r="X202" s="27"/>
      <c r="Y202" s="27"/>
      <c r="Z202" s="27"/>
      <c r="AA202" s="27"/>
      <c r="AB202" s="27"/>
      <c r="AC202" s="27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40"/>
      <c r="AV202" s="39"/>
      <c r="AW202" s="39"/>
      <c r="AX202" s="39"/>
      <c r="AY202" s="39"/>
      <c r="AZ202" s="39"/>
      <c r="BA202" s="39"/>
      <c r="BB202" s="39"/>
      <c r="BC202" s="39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7"/>
      <c r="IJ202" s="27"/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7"/>
      <c r="IW202" s="27"/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7"/>
      <c r="JJ202" s="27"/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7"/>
      <c r="JW202" s="27"/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7"/>
      <c r="KJ202" s="27"/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7"/>
      <c r="KW202" s="27"/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7"/>
      <c r="LJ202" s="27"/>
      <c r="LK202" s="27"/>
      <c r="LL202" s="27"/>
      <c r="LM202" s="27"/>
      <c r="LN202" s="27"/>
      <c r="LO202" s="27"/>
      <c r="LP202" s="27"/>
      <c r="LQ202" s="27"/>
      <c r="LR202" s="27"/>
      <c r="LS202" s="27"/>
      <c r="LT202" s="27"/>
      <c r="LU202" s="27"/>
      <c r="LV202" s="27"/>
      <c r="LW202" s="27"/>
      <c r="LX202" s="27"/>
      <c r="LY202" s="27"/>
      <c r="LZ202" s="27"/>
      <c r="MA202" s="27"/>
      <c r="MB202" s="27"/>
      <c r="MC202" s="27"/>
      <c r="MD202" s="27"/>
      <c r="ME202" s="27"/>
      <c r="MF202" s="27"/>
      <c r="MG202" s="27"/>
      <c r="MH202" s="27"/>
      <c r="MI202" s="27"/>
      <c r="MJ202" s="27"/>
      <c r="MK202" s="27"/>
      <c r="ML202" s="27"/>
      <c r="MM202" s="27"/>
      <c r="MN202" s="27"/>
      <c r="MO202" s="27"/>
      <c r="MP202" s="27"/>
      <c r="MQ202" s="27"/>
      <c r="MR202" s="27"/>
      <c r="MS202" s="27"/>
      <c r="MT202" s="27"/>
      <c r="MU202" s="27"/>
      <c r="MV202" s="27"/>
      <c r="MW202" s="27"/>
      <c r="MX202" s="27"/>
      <c r="MY202" s="27"/>
      <c r="MZ202" s="27"/>
      <c r="NA202" s="27"/>
      <c r="NB202" s="27"/>
      <c r="NC202" s="27"/>
      <c r="ND202" s="27"/>
      <c r="NE202" s="27"/>
      <c r="NF202" s="27"/>
      <c r="NG202" s="27"/>
      <c r="NH202" s="27"/>
      <c r="NI202" s="27"/>
      <c r="NJ202" s="27"/>
      <c r="NK202" s="27"/>
      <c r="NL202" s="27"/>
      <c r="NM202" s="27"/>
      <c r="NN202" s="27"/>
      <c r="NO202" s="27"/>
      <c r="NP202" s="27"/>
      <c r="NQ202" s="27"/>
      <c r="NR202" s="27"/>
      <c r="NS202" s="27"/>
      <c r="NT202" s="27"/>
      <c r="NU202" s="27"/>
      <c r="NV202" s="27"/>
      <c r="NW202" s="27"/>
      <c r="NX202" s="27"/>
      <c r="NY202" s="27"/>
      <c r="NZ202" s="27"/>
      <c r="OA202" s="27"/>
      <c r="OB202" s="27"/>
      <c r="OC202" s="27"/>
      <c r="OD202" s="27"/>
      <c r="OE202" s="27"/>
      <c r="OF202" s="27"/>
      <c r="OG202" s="27"/>
      <c r="OH202" s="27"/>
      <c r="OI202" s="27"/>
      <c r="OJ202" s="27"/>
      <c r="OK202" s="27"/>
      <c r="OL202" s="27"/>
      <c r="OM202" s="27"/>
      <c r="ON202" s="27"/>
      <c r="OO202" s="27"/>
      <c r="OP202" s="27"/>
      <c r="OQ202" s="27"/>
      <c r="OR202" s="27"/>
      <c r="OS202" s="27"/>
      <c r="OT202" s="27"/>
      <c r="OU202" s="27"/>
      <c r="OV202" s="27"/>
      <c r="OW202" s="27"/>
      <c r="OX202" s="27"/>
      <c r="OY202" s="27"/>
      <c r="OZ202" s="27"/>
      <c r="PA202" s="27"/>
      <c r="PB202" s="27"/>
      <c r="PC202" s="27"/>
      <c r="PD202" s="27"/>
      <c r="PE202" s="27"/>
      <c r="PF202" s="27"/>
      <c r="PG202" s="27"/>
      <c r="PH202" s="27"/>
      <c r="PI202" s="27"/>
      <c r="PJ202" s="27"/>
      <c r="PK202" s="27"/>
      <c r="PL202" s="27"/>
      <c r="PM202" s="27"/>
      <c r="PN202" s="27"/>
      <c r="PO202" s="27"/>
      <c r="PP202" s="27"/>
      <c r="PQ202" s="27"/>
      <c r="PR202" s="27"/>
      <c r="PS202" s="27"/>
      <c r="PT202" s="27"/>
      <c r="PU202" s="27"/>
      <c r="PV202" s="27"/>
      <c r="PW202" s="27"/>
      <c r="PX202" s="27"/>
      <c r="PY202" s="27"/>
      <c r="PZ202" s="27"/>
      <c r="QA202" s="27"/>
      <c r="QB202" s="27"/>
      <c r="QC202" s="27"/>
      <c r="QD202" s="27"/>
      <c r="QE202" s="27"/>
      <c r="QF202" s="27"/>
      <c r="QG202" s="27"/>
      <c r="QH202" s="27"/>
      <c r="QI202" s="27"/>
      <c r="QJ202" s="27"/>
      <c r="QK202" s="27"/>
      <c r="QL202" s="27"/>
      <c r="QM202" s="27"/>
      <c r="QN202" s="27"/>
      <c r="QO202" s="27"/>
      <c r="QP202" s="27"/>
      <c r="QQ202" s="27"/>
      <c r="QR202" s="27"/>
      <c r="QS202" s="27"/>
      <c r="QT202" s="27"/>
      <c r="QU202" s="27"/>
      <c r="QV202" s="27"/>
      <c r="QW202" s="27"/>
      <c r="QX202" s="27"/>
      <c r="QY202" s="27"/>
      <c r="QZ202" s="27"/>
      <c r="RA202" s="27"/>
      <c r="RB202" s="27"/>
      <c r="RC202" s="27"/>
      <c r="RD202" s="27"/>
      <c r="RE202" s="27"/>
      <c r="RF202" s="27"/>
      <c r="RG202" s="27"/>
      <c r="RH202" s="27"/>
      <c r="RI202" s="27"/>
      <c r="RJ202" s="27"/>
      <c r="RK202" s="27"/>
      <c r="RL202" s="27"/>
      <c r="RM202" s="27"/>
      <c r="RN202" s="27"/>
      <c r="RO202" s="27"/>
      <c r="RP202" s="27"/>
      <c r="RQ202" s="27"/>
      <c r="RR202" s="27"/>
      <c r="RS202" s="27"/>
      <c r="RT202" s="27"/>
      <c r="RU202" s="27"/>
      <c r="RV202" s="27"/>
      <c r="RW202" s="27"/>
      <c r="RX202" s="27"/>
      <c r="RY202" s="27"/>
      <c r="RZ202" s="27"/>
      <c r="SA202" s="27"/>
      <c r="SB202" s="27"/>
      <c r="SC202" s="27"/>
      <c r="SD202" s="27"/>
      <c r="SE202" s="27"/>
      <c r="SF202" s="27"/>
      <c r="SG202" s="27"/>
      <c r="SH202" s="27"/>
      <c r="SI202" s="27"/>
      <c r="SJ202" s="27"/>
      <c r="SK202" s="27"/>
      <c r="SL202" s="27"/>
      <c r="SM202" s="27"/>
      <c r="SN202" s="27"/>
      <c r="SO202" s="27"/>
      <c r="SP202" s="27"/>
      <c r="SQ202" s="27"/>
      <c r="SR202" s="27"/>
      <c r="SS202" s="27"/>
      <c r="ST202" s="27"/>
      <c r="SU202" s="27"/>
      <c r="SV202" s="27"/>
      <c r="SW202" s="27"/>
      <c r="SX202" s="27"/>
      <c r="SY202" s="27"/>
      <c r="SZ202" s="27"/>
      <c r="TA202" s="27"/>
      <c r="TB202" s="27"/>
      <c r="TC202" s="27"/>
      <c r="TD202" s="27"/>
      <c r="TE202" s="27"/>
      <c r="TF202" s="27"/>
      <c r="TG202" s="27"/>
      <c r="TH202" s="27"/>
      <c r="TI202" s="27"/>
      <c r="TJ202" s="27"/>
      <c r="TK202" s="27"/>
      <c r="TL202" s="27"/>
      <c r="TM202" s="27"/>
      <c r="TN202" s="27"/>
      <c r="TO202" s="27"/>
      <c r="TP202" s="27"/>
      <c r="TQ202" s="27"/>
      <c r="TR202" s="27"/>
      <c r="TS202" s="27"/>
      <c r="TT202" s="27"/>
      <c r="TU202" s="27"/>
      <c r="TV202" s="27"/>
      <c r="TW202" s="27"/>
      <c r="TX202" s="27"/>
      <c r="TY202" s="27"/>
      <c r="TZ202" s="27"/>
      <c r="UA202" s="27"/>
      <c r="UB202" s="27"/>
      <c r="UC202" s="27"/>
      <c r="UD202" s="27"/>
      <c r="UE202" s="27"/>
      <c r="UF202" s="27"/>
      <c r="UG202" s="27"/>
      <c r="UH202" s="27"/>
      <c r="UI202" s="27"/>
      <c r="UJ202" s="27"/>
      <c r="UK202" s="27"/>
      <c r="UL202" s="27"/>
      <c r="UM202" s="27"/>
      <c r="UN202" s="27"/>
      <c r="UO202" s="27"/>
      <c r="UP202" s="27"/>
      <c r="UQ202" s="27"/>
      <c r="UR202" s="27"/>
      <c r="US202" s="27"/>
      <c r="UT202" s="27"/>
      <c r="UU202" s="27"/>
      <c r="UV202" s="27"/>
      <c r="UW202" s="27"/>
      <c r="UX202" s="27"/>
      <c r="UY202" s="27"/>
      <c r="UZ202" s="27"/>
      <c r="VA202" s="27"/>
      <c r="VB202" s="27"/>
      <c r="VC202" s="27"/>
      <c r="VD202" s="27"/>
      <c r="VE202" s="27"/>
      <c r="VF202" s="27"/>
      <c r="VG202" s="27"/>
      <c r="VH202" s="27"/>
      <c r="VI202" s="27"/>
      <c r="VJ202" s="27"/>
      <c r="VK202" s="27"/>
      <c r="VL202" s="27"/>
      <c r="VM202" s="27"/>
      <c r="VN202" s="27"/>
      <c r="VO202" s="27"/>
      <c r="VP202" s="27"/>
      <c r="VQ202" s="27"/>
      <c r="VR202" s="27"/>
      <c r="VS202" s="27"/>
      <c r="VT202" s="27"/>
      <c r="VU202" s="27"/>
      <c r="VV202" s="27"/>
      <c r="VW202" s="27"/>
      <c r="VX202" s="27"/>
      <c r="VY202" s="27"/>
      <c r="VZ202" s="27"/>
      <c r="WA202" s="27"/>
      <c r="WB202" s="27"/>
      <c r="WC202" s="27"/>
      <c r="WD202" s="27"/>
      <c r="WE202" s="27"/>
      <c r="WF202" s="27"/>
      <c r="WG202" s="27"/>
      <c r="WH202" s="27"/>
      <c r="WI202" s="27"/>
      <c r="WJ202" s="27"/>
      <c r="WK202" s="27"/>
      <c r="WL202" s="27"/>
      <c r="WM202" s="27"/>
      <c r="WN202" s="27"/>
      <c r="WO202" s="27"/>
      <c r="WP202" s="27"/>
      <c r="WQ202" s="27"/>
      <c r="WR202" s="27"/>
      <c r="WS202" s="27"/>
      <c r="WT202" s="27"/>
      <c r="WU202" s="27"/>
      <c r="WV202" s="27"/>
      <c r="WW202" s="27"/>
      <c r="WX202" s="27"/>
      <c r="WY202" s="27"/>
      <c r="WZ202" s="27"/>
      <c r="XA202" s="27"/>
      <c r="XB202" s="27"/>
      <c r="XC202" s="27"/>
      <c r="XD202" s="27"/>
      <c r="XE202" s="27"/>
      <c r="XF202" s="27"/>
      <c r="XG202" s="27"/>
      <c r="XH202" s="27"/>
      <c r="XI202" s="27"/>
      <c r="XJ202" s="27"/>
      <c r="XK202" s="27"/>
      <c r="XL202" s="27"/>
      <c r="XM202" s="27"/>
      <c r="XN202" s="27"/>
      <c r="XO202" s="27"/>
      <c r="XP202" s="27"/>
      <c r="XQ202" s="27"/>
      <c r="XR202" s="27"/>
      <c r="XS202" s="27"/>
      <c r="XT202" s="27"/>
      <c r="XU202" s="27"/>
      <c r="XV202" s="27"/>
      <c r="XW202" s="27"/>
      <c r="XX202" s="27"/>
      <c r="XY202" s="27"/>
      <c r="XZ202" s="27"/>
      <c r="YA202" s="27"/>
      <c r="YB202" s="27"/>
      <c r="YC202" s="27"/>
      <c r="YD202" s="27"/>
      <c r="YE202" s="27"/>
      <c r="YF202" s="27"/>
      <c r="YG202" s="27"/>
      <c r="YH202" s="27"/>
      <c r="YI202" s="27"/>
      <c r="YJ202" s="27"/>
      <c r="YK202" s="27"/>
      <c r="YL202" s="27"/>
      <c r="YM202" s="27"/>
      <c r="YN202" s="27"/>
      <c r="YO202" s="27"/>
      <c r="YP202" s="27"/>
      <c r="YQ202" s="27"/>
      <c r="YR202" s="27"/>
      <c r="YS202" s="27"/>
      <c r="YT202" s="27"/>
      <c r="YU202" s="27"/>
      <c r="YV202" s="27"/>
      <c r="YW202" s="27"/>
      <c r="YX202" s="27"/>
      <c r="YY202" s="27"/>
      <c r="YZ202" s="27"/>
      <c r="ZA202" s="27"/>
      <c r="ZB202" s="27"/>
      <c r="ZC202" s="27"/>
      <c r="ZD202" s="27"/>
      <c r="ZE202" s="27"/>
      <c r="ZF202" s="27"/>
      <c r="ZG202" s="27"/>
      <c r="ZH202" s="27"/>
      <c r="ZI202" s="27"/>
      <c r="ZJ202" s="27"/>
      <c r="ZK202" s="27"/>
      <c r="ZL202" s="27"/>
      <c r="ZM202" s="27"/>
      <c r="ZN202" s="27"/>
      <c r="ZO202" s="27"/>
      <c r="ZP202" s="27"/>
      <c r="ZQ202" s="27"/>
      <c r="ZR202" s="27"/>
      <c r="ZS202" s="27"/>
      <c r="ZT202" s="27"/>
      <c r="ZU202" s="27"/>
      <c r="ZV202" s="27"/>
      <c r="ZW202" s="27"/>
      <c r="ZX202" s="27"/>
      <c r="ZY202" s="27"/>
      <c r="ZZ202" s="27"/>
      <c r="AAA202" s="27"/>
      <c r="AAB202" s="27"/>
      <c r="AAC202" s="27"/>
      <c r="AAD202" s="27"/>
      <c r="AAE202" s="27"/>
      <c r="AAF202" s="27"/>
      <c r="AAG202" s="27"/>
      <c r="AAH202" s="27"/>
      <c r="AAI202" s="27"/>
      <c r="AAJ202" s="27"/>
      <c r="AAK202" s="27"/>
      <c r="AAL202" s="27"/>
      <c r="AAM202" s="27"/>
      <c r="AAN202" s="27"/>
      <c r="AAO202" s="27"/>
      <c r="AAP202" s="27"/>
      <c r="AAQ202" s="27"/>
      <c r="AAR202" s="27"/>
      <c r="AAS202" s="27"/>
      <c r="AAT202" s="27"/>
      <c r="AAU202" s="27"/>
      <c r="AAV202" s="27"/>
      <c r="AAW202" s="27"/>
      <c r="AAX202" s="27"/>
      <c r="AAY202" s="27"/>
      <c r="AAZ202" s="27"/>
      <c r="ABA202" s="27"/>
      <c r="ABB202" s="27"/>
      <c r="ABC202" s="27"/>
      <c r="ABD202" s="27"/>
      <c r="ABE202" s="27"/>
      <c r="ABF202" s="27"/>
      <c r="ABG202" s="27"/>
      <c r="ABH202" s="27"/>
      <c r="ABI202" s="27"/>
      <c r="ABJ202" s="27"/>
      <c r="ABK202" s="27"/>
      <c r="ABL202" s="27"/>
      <c r="ABM202" s="27"/>
      <c r="ABN202" s="27"/>
      <c r="ABO202" s="27"/>
      <c r="ABP202" s="27"/>
      <c r="ABQ202" s="27"/>
      <c r="ABR202" s="27"/>
      <c r="ABS202" s="27"/>
      <c r="ABT202" s="27"/>
      <c r="ABU202" s="27"/>
      <c r="ABV202" s="27"/>
      <c r="ABW202" s="27"/>
      <c r="ABX202" s="27"/>
      <c r="ABY202" s="27"/>
      <c r="ABZ202" s="27"/>
      <c r="ACA202" s="27"/>
      <c r="ACB202" s="27"/>
      <c r="ACC202" s="27"/>
      <c r="ACD202" s="27"/>
      <c r="ACE202" s="27"/>
      <c r="ACF202" s="27"/>
      <c r="ACG202" s="27"/>
      <c r="ACH202" s="27"/>
      <c r="ACI202" s="27"/>
      <c r="ACJ202" s="27"/>
      <c r="ACK202" s="27"/>
      <c r="ACL202" s="27"/>
      <c r="ACM202" s="27"/>
      <c r="ACN202" s="27"/>
      <c r="ACO202" s="27"/>
      <c r="ACP202" s="27"/>
      <c r="ACQ202" s="27"/>
      <c r="ACR202" s="27"/>
      <c r="ACS202" s="27"/>
      <c r="ACT202" s="27"/>
      <c r="ACU202" s="27"/>
      <c r="ACV202" s="27"/>
      <c r="ACW202" s="27"/>
      <c r="ACX202" s="27"/>
      <c r="ACY202" s="27"/>
      <c r="ACZ202" s="27"/>
      <c r="ADA202" s="27"/>
      <c r="ADB202" s="27"/>
      <c r="ADC202" s="27"/>
      <c r="ADD202" s="27"/>
      <c r="ADE202" s="27"/>
      <c r="ADF202" s="27"/>
      <c r="ADG202" s="27"/>
      <c r="ADH202" s="27"/>
      <c r="ADI202" s="27"/>
      <c r="ADJ202" s="27"/>
      <c r="ADK202" s="27"/>
      <c r="ADL202" s="27"/>
      <c r="ADM202" s="27"/>
      <c r="ADN202" s="27"/>
      <c r="ADO202" s="27"/>
      <c r="ADP202" s="27"/>
      <c r="ADQ202" s="27"/>
      <c r="ADR202" s="27"/>
      <c r="ADS202" s="27"/>
      <c r="ADT202" s="27"/>
      <c r="ADU202" s="27"/>
      <c r="ADV202" s="27"/>
      <c r="ADW202" s="27"/>
      <c r="ADX202" s="27"/>
      <c r="ADY202" s="27"/>
      <c r="ADZ202" s="27"/>
      <c r="AEA202" s="27"/>
      <c r="AEB202" s="27"/>
      <c r="AEC202" s="27"/>
      <c r="AED202" s="27"/>
      <c r="AEE202" s="27"/>
      <c r="AEF202" s="27"/>
      <c r="AEG202" s="27"/>
      <c r="AEH202" s="27"/>
      <c r="AEI202" s="27"/>
      <c r="AEJ202" s="27"/>
      <c r="AEK202" s="27"/>
      <c r="AEL202" s="27"/>
      <c r="AEM202" s="27"/>
      <c r="AEN202" s="27"/>
      <c r="AEO202" s="27"/>
      <c r="AEP202" s="27"/>
      <c r="AEQ202" s="27"/>
      <c r="AER202" s="27"/>
      <c r="AES202" s="27"/>
      <c r="AET202" s="27"/>
      <c r="AEU202" s="27"/>
      <c r="AEV202" s="27"/>
      <c r="AEW202" s="27"/>
      <c r="AEX202" s="27"/>
      <c r="AEY202" s="27"/>
      <c r="AEZ202" s="27"/>
      <c r="AFA202" s="27"/>
      <c r="AFB202" s="27"/>
      <c r="AFC202" s="27"/>
      <c r="AFD202" s="27"/>
      <c r="AFE202" s="27"/>
      <c r="AFF202" s="27"/>
      <c r="AFG202" s="27"/>
      <c r="AFH202" s="27"/>
      <c r="AFI202" s="27"/>
      <c r="AFJ202" s="27"/>
      <c r="AFK202" s="27"/>
      <c r="AFL202" s="27"/>
      <c r="AFM202" s="27"/>
      <c r="AFN202" s="27"/>
      <c r="AFO202" s="27"/>
      <c r="AFP202" s="27"/>
      <c r="AFQ202" s="27"/>
      <c r="AFR202" s="27"/>
      <c r="AFS202" s="27"/>
      <c r="AFT202" s="27"/>
      <c r="AFU202" s="27"/>
      <c r="AFV202" s="27"/>
      <c r="AFW202" s="27"/>
      <c r="AFX202" s="27"/>
      <c r="AFY202" s="27"/>
      <c r="AFZ202" s="27"/>
      <c r="AGA202" s="27"/>
      <c r="AGB202" s="27"/>
      <c r="AGC202" s="27"/>
      <c r="AGD202" s="27"/>
      <c r="AGE202" s="27"/>
      <c r="AGF202" s="27"/>
      <c r="AGG202" s="27"/>
      <c r="AGH202" s="27"/>
      <c r="AGI202" s="27"/>
      <c r="AGJ202" s="27"/>
      <c r="AGK202" s="27"/>
      <c r="AGL202" s="27"/>
      <c r="AGM202" s="27"/>
      <c r="AGN202" s="27"/>
      <c r="AGO202" s="27"/>
      <c r="AGP202" s="27"/>
      <c r="AGQ202" s="27"/>
      <c r="AGR202" s="27"/>
      <c r="AGS202" s="27"/>
      <c r="AGT202" s="27"/>
      <c r="AGU202" s="27"/>
      <c r="AGV202" s="27"/>
      <c r="AGW202" s="27"/>
      <c r="AGX202" s="27"/>
      <c r="AGY202" s="27"/>
      <c r="AGZ202" s="27"/>
      <c r="AHA202" s="27"/>
      <c r="AHB202" s="27"/>
      <c r="AHC202" s="27"/>
      <c r="AHD202" s="27"/>
      <c r="AHE202" s="27"/>
      <c r="AHF202" s="27"/>
      <c r="AHG202" s="27"/>
      <c r="AHH202" s="27"/>
      <c r="AHI202" s="27"/>
      <c r="AHJ202" s="27"/>
      <c r="AHK202" s="27"/>
      <c r="AHL202" s="27"/>
      <c r="AHM202" s="27"/>
      <c r="AHN202" s="27"/>
      <c r="AHO202" s="27"/>
      <c r="AHP202" s="27"/>
      <c r="AHQ202" s="27"/>
      <c r="AHR202" s="27"/>
      <c r="AHS202" s="27"/>
      <c r="AHT202" s="27"/>
      <c r="AHU202" s="27"/>
      <c r="AHV202" s="27"/>
      <c r="AHW202" s="27"/>
      <c r="AHX202" s="27"/>
      <c r="AHY202" s="27"/>
      <c r="AHZ202" s="27"/>
      <c r="AIA202" s="27"/>
      <c r="AIB202" s="27"/>
      <c r="AIC202" s="27"/>
      <c r="AID202" s="27"/>
      <c r="AIE202" s="27"/>
      <c r="AIF202" s="27"/>
      <c r="AIG202" s="27"/>
      <c r="AIH202" s="27"/>
      <c r="AII202" s="27"/>
      <c r="AIJ202" s="27"/>
      <c r="AIK202" s="27"/>
      <c r="AIL202" s="27"/>
      <c r="AIM202" s="27"/>
      <c r="AIN202" s="27"/>
      <c r="AIO202" s="27"/>
      <c r="AIP202" s="27"/>
      <c r="AIQ202" s="27"/>
      <c r="AIR202" s="27"/>
      <c r="AIS202" s="27"/>
      <c r="AIT202" s="27"/>
      <c r="AIU202" s="27"/>
      <c r="AIV202" s="27"/>
      <c r="AIW202" s="27"/>
      <c r="AIX202" s="27"/>
      <c r="AIY202" s="27"/>
      <c r="AIZ202" s="27"/>
      <c r="AJA202" s="27"/>
      <c r="AJB202" s="27"/>
      <c r="AJC202" s="27"/>
      <c r="AJD202" s="27"/>
      <c r="AJE202" s="27"/>
      <c r="AJF202" s="27"/>
      <c r="AJG202" s="27"/>
      <c r="AJH202" s="27"/>
      <c r="AJI202" s="27"/>
      <c r="AJJ202" s="27"/>
      <c r="AJK202" s="27"/>
      <c r="AJL202" s="27"/>
      <c r="AJM202" s="27"/>
      <c r="AJN202" s="27"/>
      <c r="AJO202" s="27"/>
      <c r="AJP202" s="27"/>
      <c r="AJQ202" s="27"/>
      <c r="AJR202" s="27"/>
      <c r="AJS202" s="27"/>
      <c r="AJT202" s="27"/>
      <c r="AJU202" s="27"/>
      <c r="AJV202" s="27"/>
      <c r="AJW202" s="27"/>
      <c r="AJX202" s="27"/>
      <c r="AJY202" s="27"/>
      <c r="AJZ202" s="27"/>
      <c r="AKA202" s="27"/>
      <c r="AKB202" s="27"/>
      <c r="AKC202" s="27"/>
      <c r="AKD202" s="27"/>
      <c r="AKE202" s="27"/>
      <c r="AKF202" s="27"/>
      <c r="AKG202" s="27"/>
      <c r="AKH202" s="27"/>
      <c r="AKI202" s="27"/>
      <c r="AKJ202" s="27"/>
      <c r="AKK202" s="27"/>
      <c r="AKL202" s="27"/>
      <c r="AKM202" s="27"/>
      <c r="AKN202" s="27"/>
      <c r="AKO202" s="27"/>
      <c r="AKP202" s="27"/>
      <c r="AKQ202" s="27"/>
      <c r="AKR202" s="27"/>
      <c r="AKS202" s="27"/>
      <c r="AKT202" s="27"/>
      <c r="AKU202" s="27"/>
      <c r="AKV202" s="27"/>
      <c r="AKW202" s="27"/>
      <c r="AKX202" s="27"/>
      <c r="AKY202" s="27"/>
      <c r="AKZ202" s="27"/>
      <c r="ALA202" s="27"/>
      <c r="ALB202" s="27"/>
      <c r="ALC202" s="27"/>
      <c r="ALD202" s="27"/>
      <c r="ALE202" s="27"/>
      <c r="ALF202" s="27"/>
      <c r="ALG202" s="27"/>
      <c r="ALH202" s="27"/>
      <c r="ALI202" s="27"/>
      <c r="ALJ202" s="27"/>
      <c r="ALK202" s="27"/>
      <c r="ALL202" s="27"/>
      <c r="ALM202" s="27"/>
      <c r="ALN202" s="27"/>
      <c r="ALO202" s="27"/>
      <c r="ALP202" s="27"/>
      <c r="ALQ202" s="27"/>
      <c r="ALR202" s="27"/>
      <c r="ALS202" s="27"/>
    </row>
    <row r="203" spans="1:1007" ht="16.5" customHeight="1" thickBot="1" x14ac:dyDescent="0.25">
      <c r="A203" s="546" t="s">
        <v>14</v>
      </c>
      <c r="B203" s="548" t="s">
        <v>15</v>
      </c>
      <c r="C203" s="550" t="s">
        <v>15</v>
      </c>
      <c r="D203" s="552" t="s">
        <v>544</v>
      </c>
      <c r="E203" s="554" t="s">
        <v>545</v>
      </c>
      <c r="F203" s="556" t="s">
        <v>184</v>
      </c>
      <c r="G203" s="722" t="s">
        <v>83</v>
      </c>
      <c r="H203" s="558" t="s">
        <v>18</v>
      </c>
      <c r="I203" s="558" t="s">
        <v>19</v>
      </c>
      <c r="J203" s="789" t="s">
        <v>546</v>
      </c>
      <c r="K203" s="467" t="s">
        <v>22</v>
      </c>
      <c r="L203" s="468">
        <f>+M203+O203</f>
        <v>0</v>
      </c>
      <c r="M203" s="469">
        <v>0</v>
      </c>
      <c r="N203" s="469">
        <v>0</v>
      </c>
      <c r="O203" s="450">
        <v>0</v>
      </c>
      <c r="P203" s="470">
        <f>+Q203+S203</f>
        <v>128</v>
      </c>
      <c r="Q203" s="469">
        <v>0</v>
      </c>
      <c r="R203" s="469">
        <v>0</v>
      </c>
      <c r="S203" s="471">
        <v>128</v>
      </c>
      <c r="T203" s="470">
        <f>+U203+W203</f>
        <v>0</v>
      </c>
      <c r="U203" s="469">
        <v>0</v>
      </c>
      <c r="V203" s="469">
        <v>0</v>
      </c>
      <c r="W203" s="471">
        <v>0</v>
      </c>
      <c r="X203" s="27"/>
      <c r="Y203" s="27"/>
      <c r="Z203" s="27"/>
      <c r="AA203" s="27"/>
      <c r="AB203" s="27"/>
      <c r="AC203" s="27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40"/>
      <c r="AV203" s="39"/>
      <c r="AW203" s="39"/>
      <c r="AX203" s="39"/>
      <c r="AY203" s="39"/>
      <c r="AZ203" s="39"/>
      <c r="BA203" s="39"/>
      <c r="BB203" s="39"/>
      <c r="BC203" s="39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7"/>
      <c r="HW203" s="27"/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7"/>
      <c r="IJ203" s="27"/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7"/>
      <c r="IW203" s="27"/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7"/>
      <c r="JJ203" s="27"/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7"/>
      <c r="JW203" s="27"/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7"/>
      <c r="KJ203" s="27"/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7"/>
      <c r="KW203" s="27"/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7"/>
      <c r="LJ203" s="27"/>
      <c r="LK203" s="27"/>
      <c r="LL203" s="27"/>
      <c r="LM203" s="27"/>
      <c r="LN203" s="27"/>
      <c r="LO203" s="27"/>
      <c r="LP203" s="27"/>
      <c r="LQ203" s="27"/>
      <c r="LR203" s="27"/>
      <c r="LS203" s="27"/>
      <c r="LT203" s="27"/>
      <c r="LU203" s="27"/>
      <c r="LV203" s="27"/>
      <c r="LW203" s="27"/>
      <c r="LX203" s="27"/>
      <c r="LY203" s="27"/>
      <c r="LZ203" s="27"/>
      <c r="MA203" s="27"/>
      <c r="MB203" s="27"/>
      <c r="MC203" s="27"/>
      <c r="MD203" s="27"/>
      <c r="ME203" s="27"/>
      <c r="MF203" s="27"/>
      <c r="MG203" s="27"/>
      <c r="MH203" s="27"/>
      <c r="MI203" s="27"/>
      <c r="MJ203" s="27"/>
      <c r="MK203" s="27"/>
      <c r="ML203" s="27"/>
      <c r="MM203" s="27"/>
      <c r="MN203" s="27"/>
      <c r="MO203" s="27"/>
      <c r="MP203" s="27"/>
      <c r="MQ203" s="27"/>
      <c r="MR203" s="27"/>
      <c r="MS203" s="27"/>
      <c r="MT203" s="27"/>
      <c r="MU203" s="27"/>
      <c r="MV203" s="27"/>
      <c r="MW203" s="27"/>
      <c r="MX203" s="27"/>
      <c r="MY203" s="27"/>
      <c r="MZ203" s="27"/>
      <c r="NA203" s="27"/>
      <c r="NB203" s="27"/>
      <c r="NC203" s="27"/>
      <c r="ND203" s="27"/>
      <c r="NE203" s="27"/>
      <c r="NF203" s="27"/>
      <c r="NG203" s="27"/>
      <c r="NH203" s="27"/>
      <c r="NI203" s="27"/>
      <c r="NJ203" s="27"/>
      <c r="NK203" s="27"/>
      <c r="NL203" s="27"/>
      <c r="NM203" s="27"/>
      <c r="NN203" s="27"/>
      <c r="NO203" s="27"/>
      <c r="NP203" s="27"/>
      <c r="NQ203" s="27"/>
      <c r="NR203" s="27"/>
      <c r="NS203" s="27"/>
      <c r="NT203" s="27"/>
      <c r="NU203" s="27"/>
      <c r="NV203" s="27"/>
      <c r="NW203" s="27"/>
      <c r="NX203" s="27"/>
      <c r="NY203" s="27"/>
      <c r="NZ203" s="27"/>
      <c r="OA203" s="27"/>
      <c r="OB203" s="27"/>
      <c r="OC203" s="27"/>
      <c r="OD203" s="27"/>
      <c r="OE203" s="27"/>
      <c r="OF203" s="27"/>
      <c r="OG203" s="27"/>
      <c r="OH203" s="27"/>
      <c r="OI203" s="27"/>
      <c r="OJ203" s="27"/>
      <c r="OK203" s="27"/>
      <c r="OL203" s="27"/>
      <c r="OM203" s="27"/>
      <c r="ON203" s="27"/>
      <c r="OO203" s="27"/>
      <c r="OP203" s="27"/>
      <c r="OQ203" s="27"/>
      <c r="OR203" s="27"/>
      <c r="OS203" s="27"/>
      <c r="OT203" s="27"/>
      <c r="OU203" s="27"/>
      <c r="OV203" s="27"/>
      <c r="OW203" s="27"/>
      <c r="OX203" s="27"/>
      <c r="OY203" s="27"/>
      <c r="OZ203" s="27"/>
      <c r="PA203" s="27"/>
      <c r="PB203" s="27"/>
      <c r="PC203" s="27"/>
      <c r="PD203" s="27"/>
      <c r="PE203" s="27"/>
      <c r="PF203" s="27"/>
      <c r="PG203" s="27"/>
      <c r="PH203" s="27"/>
      <c r="PI203" s="27"/>
      <c r="PJ203" s="27"/>
      <c r="PK203" s="27"/>
      <c r="PL203" s="27"/>
      <c r="PM203" s="27"/>
      <c r="PN203" s="27"/>
      <c r="PO203" s="27"/>
      <c r="PP203" s="27"/>
      <c r="PQ203" s="27"/>
      <c r="PR203" s="27"/>
      <c r="PS203" s="27"/>
      <c r="PT203" s="27"/>
      <c r="PU203" s="27"/>
      <c r="PV203" s="27"/>
      <c r="PW203" s="27"/>
      <c r="PX203" s="27"/>
      <c r="PY203" s="27"/>
      <c r="PZ203" s="27"/>
      <c r="QA203" s="27"/>
      <c r="QB203" s="27"/>
      <c r="QC203" s="27"/>
      <c r="QD203" s="27"/>
      <c r="QE203" s="27"/>
      <c r="QF203" s="27"/>
      <c r="QG203" s="27"/>
      <c r="QH203" s="27"/>
      <c r="QI203" s="27"/>
      <c r="QJ203" s="27"/>
      <c r="QK203" s="27"/>
      <c r="QL203" s="27"/>
      <c r="QM203" s="27"/>
      <c r="QN203" s="27"/>
      <c r="QO203" s="27"/>
      <c r="QP203" s="27"/>
      <c r="QQ203" s="27"/>
      <c r="QR203" s="27"/>
      <c r="QS203" s="27"/>
      <c r="QT203" s="27"/>
      <c r="QU203" s="27"/>
      <c r="QV203" s="27"/>
      <c r="QW203" s="27"/>
      <c r="QX203" s="27"/>
      <c r="QY203" s="27"/>
      <c r="QZ203" s="27"/>
      <c r="RA203" s="27"/>
      <c r="RB203" s="27"/>
      <c r="RC203" s="27"/>
      <c r="RD203" s="27"/>
      <c r="RE203" s="27"/>
      <c r="RF203" s="27"/>
      <c r="RG203" s="27"/>
      <c r="RH203" s="27"/>
      <c r="RI203" s="27"/>
      <c r="RJ203" s="27"/>
      <c r="RK203" s="27"/>
      <c r="RL203" s="27"/>
      <c r="RM203" s="27"/>
      <c r="RN203" s="27"/>
      <c r="RO203" s="27"/>
      <c r="RP203" s="27"/>
      <c r="RQ203" s="27"/>
      <c r="RR203" s="27"/>
      <c r="RS203" s="27"/>
      <c r="RT203" s="27"/>
      <c r="RU203" s="27"/>
      <c r="RV203" s="27"/>
      <c r="RW203" s="27"/>
      <c r="RX203" s="27"/>
      <c r="RY203" s="27"/>
      <c r="RZ203" s="27"/>
      <c r="SA203" s="27"/>
      <c r="SB203" s="27"/>
      <c r="SC203" s="27"/>
      <c r="SD203" s="27"/>
      <c r="SE203" s="27"/>
      <c r="SF203" s="27"/>
      <c r="SG203" s="27"/>
      <c r="SH203" s="27"/>
      <c r="SI203" s="27"/>
      <c r="SJ203" s="27"/>
      <c r="SK203" s="27"/>
      <c r="SL203" s="27"/>
      <c r="SM203" s="27"/>
      <c r="SN203" s="27"/>
      <c r="SO203" s="27"/>
      <c r="SP203" s="27"/>
      <c r="SQ203" s="27"/>
      <c r="SR203" s="27"/>
      <c r="SS203" s="27"/>
      <c r="ST203" s="27"/>
      <c r="SU203" s="27"/>
      <c r="SV203" s="27"/>
      <c r="SW203" s="27"/>
      <c r="SX203" s="27"/>
      <c r="SY203" s="27"/>
      <c r="SZ203" s="27"/>
      <c r="TA203" s="27"/>
      <c r="TB203" s="27"/>
      <c r="TC203" s="27"/>
      <c r="TD203" s="27"/>
      <c r="TE203" s="27"/>
      <c r="TF203" s="27"/>
      <c r="TG203" s="27"/>
      <c r="TH203" s="27"/>
      <c r="TI203" s="27"/>
      <c r="TJ203" s="27"/>
      <c r="TK203" s="27"/>
      <c r="TL203" s="27"/>
      <c r="TM203" s="27"/>
      <c r="TN203" s="27"/>
      <c r="TO203" s="27"/>
      <c r="TP203" s="27"/>
      <c r="TQ203" s="27"/>
      <c r="TR203" s="27"/>
      <c r="TS203" s="27"/>
      <c r="TT203" s="27"/>
      <c r="TU203" s="27"/>
      <c r="TV203" s="27"/>
      <c r="TW203" s="27"/>
      <c r="TX203" s="27"/>
      <c r="TY203" s="27"/>
      <c r="TZ203" s="27"/>
      <c r="UA203" s="27"/>
      <c r="UB203" s="27"/>
      <c r="UC203" s="27"/>
      <c r="UD203" s="27"/>
      <c r="UE203" s="27"/>
      <c r="UF203" s="27"/>
      <c r="UG203" s="27"/>
      <c r="UH203" s="27"/>
      <c r="UI203" s="27"/>
      <c r="UJ203" s="27"/>
      <c r="UK203" s="27"/>
      <c r="UL203" s="27"/>
      <c r="UM203" s="27"/>
      <c r="UN203" s="27"/>
      <c r="UO203" s="27"/>
      <c r="UP203" s="27"/>
      <c r="UQ203" s="27"/>
      <c r="UR203" s="27"/>
      <c r="US203" s="27"/>
      <c r="UT203" s="27"/>
      <c r="UU203" s="27"/>
      <c r="UV203" s="27"/>
      <c r="UW203" s="27"/>
      <c r="UX203" s="27"/>
      <c r="UY203" s="27"/>
      <c r="UZ203" s="27"/>
      <c r="VA203" s="27"/>
      <c r="VB203" s="27"/>
      <c r="VC203" s="27"/>
      <c r="VD203" s="27"/>
      <c r="VE203" s="27"/>
      <c r="VF203" s="27"/>
      <c r="VG203" s="27"/>
      <c r="VH203" s="27"/>
      <c r="VI203" s="27"/>
      <c r="VJ203" s="27"/>
      <c r="VK203" s="27"/>
      <c r="VL203" s="27"/>
      <c r="VM203" s="27"/>
      <c r="VN203" s="27"/>
      <c r="VO203" s="27"/>
      <c r="VP203" s="27"/>
      <c r="VQ203" s="27"/>
      <c r="VR203" s="27"/>
      <c r="VS203" s="27"/>
      <c r="VT203" s="27"/>
      <c r="VU203" s="27"/>
      <c r="VV203" s="27"/>
      <c r="VW203" s="27"/>
      <c r="VX203" s="27"/>
      <c r="VY203" s="27"/>
      <c r="VZ203" s="27"/>
      <c r="WA203" s="27"/>
      <c r="WB203" s="27"/>
      <c r="WC203" s="27"/>
      <c r="WD203" s="27"/>
      <c r="WE203" s="27"/>
      <c r="WF203" s="27"/>
      <c r="WG203" s="27"/>
      <c r="WH203" s="27"/>
      <c r="WI203" s="27"/>
      <c r="WJ203" s="27"/>
      <c r="WK203" s="27"/>
      <c r="WL203" s="27"/>
      <c r="WM203" s="27"/>
      <c r="WN203" s="27"/>
      <c r="WO203" s="27"/>
      <c r="WP203" s="27"/>
      <c r="WQ203" s="27"/>
      <c r="WR203" s="27"/>
      <c r="WS203" s="27"/>
      <c r="WT203" s="27"/>
      <c r="WU203" s="27"/>
      <c r="WV203" s="27"/>
      <c r="WW203" s="27"/>
      <c r="WX203" s="27"/>
      <c r="WY203" s="27"/>
      <c r="WZ203" s="27"/>
      <c r="XA203" s="27"/>
      <c r="XB203" s="27"/>
      <c r="XC203" s="27"/>
      <c r="XD203" s="27"/>
      <c r="XE203" s="27"/>
      <c r="XF203" s="27"/>
      <c r="XG203" s="27"/>
      <c r="XH203" s="27"/>
      <c r="XI203" s="27"/>
      <c r="XJ203" s="27"/>
      <c r="XK203" s="27"/>
      <c r="XL203" s="27"/>
      <c r="XM203" s="27"/>
      <c r="XN203" s="27"/>
      <c r="XO203" s="27"/>
      <c r="XP203" s="27"/>
      <c r="XQ203" s="27"/>
      <c r="XR203" s="27"/>
      <c r="XS203" s="27"/>
      <c r="XT203" s="27"/>
      <c r="XU203" s="27"/>
      <c r="XV203" s="27"/>
      <c r="XW203" s="27"/>
      <c r="XX203" s="27"/>
      <c r="XY203" s="27"/>
      <c r="XZ203" s="27"/>
      <c r="YA203" s="27"/>
      <c r="YB203" s="27"/>
      <c r="YC203" s="27"/>
      <c r="YD203" s="27"/>
      <c r="YE203" s="27"/>
      <c r="YF203" s="27"/>
      <c r="YG203" s="27"/>
      <c r="YH203" s="27"/>
      <c r="YI203" s="27"/>
      <c r="YJ203" s="27"/>
      <c r="YK203" s="27"/>
      <c r="YL203" s="27"/>
      <c r="YM203" s="27"/>
      <c r="YN203" s="27"/>
      <c r="YO203" s="27"/>
      <c r="YP203" s="27"/>
      <c r="YQ203" s="27"/>
      <c r="YR203" s="27"/>
      <c r="YS203" s="27"/>
      <c r="YT203" s="27"/>
      <c r="YU203" s="27"/>
      <c r="YV203" s="27"/>
      <c r="YW203" s="27"/>
      <c r="YX203" s="27"/>
      <c r="YY203" s="27"/>
      <c r="YZ203" s="27"/>
      <c r="ZA203" s="27"/>
      <c r="ZB203" s="27"/>
      <c r="ZC203" s="27"/>
      <c r="ZD203" s="27"/>
      <c r="ZE203" s="27"/>
      <c r="ZF203" s="27"/>
      <c r="ZG203" s="27"/>
      <c r="ZH203" s="27"/>
      <c r="ZI203" s="27"/>
      <c r="ZJ203" s="27"/>
      <c r="ZK203" s="27"/>
      <c r="ZL203" s="27"/>
      <c r="ZM203" s="27"/>
      <c r="ZN203" s="27"/>
      <c r="ZO203" s="27"/>
      <c r="ZP203" s="27"/>
      <c r="ZQ203" s="27"/>
      <c r="ZR203" s="27"/>
      <c r="ZS203" s="27"/>
      <c r="ZT203" s="27"/>
      <c r="ZU203" s="27"/>
      <c r="ZV203" s="27"/>
      <c r="ZW203" s="27"/>
      <c r="ZX203" s="27"/>
      <c r="ZY203" s="27"/>
      <c r="ZZ203" s="27"/>
      <c r="AAA203" s="27"/>
      <c r="AAB203" s="27"/>
      <c r="AAC203" s="27"/>
      <c r="AAD203" s="27"/>
      <c r="AAE203" s="27"/>
      <c r="AAF203" s="27"/>
      <c r="AAG203" s="27"/>
      <c r="AAH203" s="27"/>
      <c r="AAI203" s="27"/>
      <c r="AAJ203" s="27"/>
      <c r="AAK203" s="27"/>
      <c r="AAL203" s="27"/>
      <c r="AAM203" s="27"/>
      <c r="AAN203" s="27"/>
      <c r="AAO203" s="27"/>
      <c r="AAP203" s="27"/>
      <c r="AAQ203" s="27"/>
      <c r="AAR203" s="27"/>
      <c r="AAS203" s="27"/>
      <c r="AAT203" s="27"/>
      <c r="AAU203" s="27"/>
      <c r="AAV203" s="27"/>
      <c r="AAW203" s="27"/>
      <c r="AAX203" s="27"/>
      <c r="AAY203" s="27"/>
      <c r="AAZ203" s="27"/>
      <c r="ABA203" s="27"/>
      <c r="ABB203" s="27"/>
      <c r="ABC203" s="27"/>
      <c r="ABD203" s="27"/>
      <c r="ABE203" s="27"/>
      <c r="ABF203" s="27"/>
      <c r="ABG203" s="27"/>
      <c r="ABH203" s="27"/>
      <c r="ABI203" s="27"/>
      <c r="ABJ203" s="27"/>
      <c r="ABK203" s="27"/>
      <c r="ABL203" s="27"/>
      <c r="ABM203" s="27"/>
      <c r="ABN203" s="27"/>
      <c r="ABO203" s="27"/>
      <c r="ABP203" s="27"/>
      <c r="ABQ203" s="27"/>
      <c r="ABR203" s="27"/>
      <c r="ABS203" s="27"/>
      <c r="ABT203" s="27"/>
      <c r="ABU203" s="27"/>
      <c r="ABV203" s="27"/>
      <c r="ABW203" s="27"/>
      <c r="ABX203" s="27"/>
      <c r="ABY203" s="27"/>
      <c r="ABZ203" s="27"/>
      <c r="ACA203" s="27"/>
      <c r="ACB203" s="27"/>
      <c r="ACC203" s="27"/>
      <c r="ACD203" s="27"/>
      <c r="ACE203" s="27"/>
      <c r="ACF203" s="27"/>
      <c r="ACG203" s="27"/>
      <c r="ACH203" s="27"/>
      <c r="ACI203" s="27"/>
      <c r="ACJ203" s="27"/>
      <c r="ACK203" s="27"/>
      <c r="ACL203" s="27"/>
      <c r="ACM203" s="27"/>
      <c r="ACN203" s="27"/>
      <c r="ACO203" s="27"/>
      <c r="ACP203" s="27"/>
      <c r="ACQ203" s="27"/>
      <c r="ACR203" s="27"/>
      <c r="ACS203" s="27"/>
      <c r="ACT203" s="27"/>
      <c r="ACU203" s="27"/>
      <c r="ACV203" s="27"/>
      <c r="ACW203" s="27"/>
      <c r="ACX203" s="27"/>
      <c r="ACY203" s="27"/>
      <c r="ACZ203" s="27"/>
      <c r="ADA203" s="27"/>
      <c r="ADB203" s="27"/>
      <c r="ADC203" s="27"/>
      <c r="ADD203" s="27"/>
      <c r="ADE203" s="27"/>
      <c r="ADF203" s="27"/>
      <c r="ADG203" s="27"/>
      <c r="ADH203" s="27"/>
      <c r="ADI203" s="27"/>
      <c r="ADJ203" s="27"/>
      <c r="ADK203" s="27"/>
      <c r="ADL203" s="27"/>
      <c r="ADM203" s="27"/>
      <c r="ADN203" s="27"/>
      <c r="ADO203" s="27"/>
      <c r="ADP203" s="27"/>
      <c r="ADQ203" s="27"/>
      <c r="ADR203" s="27"/>
      <c r="ADS203" s="27"/>
      <c r="ADT203" s="27"/>
      <c r="ADU203" s="27"/>
      <c r="ADV203" s="27"/>
      <c r="ADW203" s="27"/>
      <c r="ADX203" s="27"/>
      <c r="ADY203" s="27"/>
      <c r="ADZ203" s="27"/>
      <c r="AEA203" s="27"/>
      <c r="AEB203" s="27"/>
      <c r="AEC203" s="27"/>
      <c r="AED203" s="27"/>
      <c r="AEE203" s="27"/>
      <c r="AEF203" s="27"/>
      <c r="AEG203" s="27"/>
      <c r="AEH203" s="27"/>
      <c r="AEI203" s="27"/>
      <c r="AEJ203" s="27"/>
      <c r="AEK203" s="27"/>
      <c r="AEL203" s="27"/>
      <c r="AEM203" s="27"/>
      <c r="AEN203" s="27"/>
      <c r="AEO203" s="27"/>
      <c r="AEP203" s="27"/>
      <c r="AEQ203" s="27"/>
      <c r="AER203" s="27"/>
      <c r="AES203" s="27"/>
      <c r="AET203" s="27"/>
      <c r="AEU203" s="27"/>
      <c r="AEV203" s="27"/>
      <c r="AEW203" s="27"/>
      <c r="AEX203" s="27"/>
      <c r="AEY203" s="27"/>
      <c r="AEZ203" s="27"/>
      <c r="AFA203" s="27"/>
      <c r="AFB203" s="27"/>
      <c r="AFC203" s="27"/>
      <c r="AFD203" s="27"/>
      <c r="AFE203" s="27"/>
      <c r="AFF203" s="27"/>
      <c r="AFG203" s="27"/>
      <c r="AFH203" s="27"/>
      <c r="AFI203" s="27"/>
      <c r="AFJ203" s="27"/>
      <c r="AFK203" s="27"/>
      <c r="AFL203" s="27"/>
      <c r="AFM203" s="27"/>
      <c r="AFN203" s="27"/>
      <c r="AFO203" s="27"/>
      <c r="AFP203" s="27"/>
      <c r="AFQ203" s="27"/>
      <c r="AFR203" s="27"/>
      <c r="AFS203" s="27"/>
      <c r="AFT203" s="27"/>
      <c r="AFU203" s="27"/>
      <c r="AFV203" s="27"/>
      <c r="AFW203" s="27"/>
      <c r="AFX203" s="27"/>
      <c r="AFY203" s="27"/>
      <c r="AFZ203" s="27"/>
      <c r="AGA203" s="27"/>
      <c r="AGB203" s="27"/>
      <c r="AGC203" s="27"/>
      <c r="AGD203" s="27"/>
      <c r="AGE203" s="27"/>
      <c r="AGF203" s="27"/>
      <c r="AGG203" s="27"/>
      <c r="AGH203" s="27"/>
      <c r="AGI203" s="27"/>
      <c r="AGJ203" s="27"/>
      <c r="AGK203" s="27"/>
      <c r="AGL203" s="27"/>
      <c r="AGM203" s="27"/>
      <c r="AGN203" s="27"/>
      <c r="AGO203" s="27"/>
      <c r="AGP203" s="27"/>
      <c r="AGQ203" s="27"/>
      <c r="AGR203" s="27"/>
      <c r="AGS203" s="27"/>
      <c r="AGT203" s="27"/>
      <c r="AGU203" s="27"/>
      <c r="AGV203" s="27"/>
      <c r="AGW203" s="27"/>
      <c r="AGX203" s="27"/>
      <c r="AGY203" s="27"/>
      <c r="AGZ203" s="27"/>
      <c r="AHA203" s="27"/>
      <c r="AHB203" s="27"/>
      <c r="AHC203" s="27"/>
      <c r="AHD203" s="27"/>
      <c r="AHE203" s="27"/>
      <c r="AHF203" s="27"/>
      <c r="AHG203" s="27"/>
      <c r="AHH203" s="27"/>
      <c r="AHI203" s="27"/>
      <c r="AHJ203" s="27"/>
      <c r="AHK203" s="27"/>
      <c r="AHL203" s="27"/>
      <c r="AHM203" s="27"/>
      <c r="AHN203" s="27"/>
      <c r="AHO203" s="27"/>
      <c r="AHP203" s="27"/>
      <c r="AHQ203" s="27"/>
      <c r="AHR203" s="27"/>
      <c r="AHS203" s="27"/>
      <c r="AHT203" s="27"/>
      <c r="AHU203" s="27"/>
      <c r="AHV203" s="27"/>
      <c r="AHW203" s="27"/>
      <c r="AHX203" s="27"/>
      <c r="AHY203" s="27"/>
      <c r="AHZ203" s="27"/>
      <c r="AIA203" s="27"/>
      <c r="AIB203" s="27"/>
      <c r="AIC203" s="27"/>
      <c r="AID203" s="27"/>
      <c r="AIE203" s="27"/>
      <c r="AIF203" s="27"/>
      <c r="AIG203" s="27"/>
      <c r="AIH203" s="27"/>
      <c r="AII203" s="27"/>
      <c r="AIJ203" s="27"/>
      <c r="AIK203" s="27"/>
      <c r="AIL203" s="27"/>
      <c r="AIM203" s="27"/>
      <c r="AIN203" s="27"/>
      <c r="AIO203" s="27"/>
      <c r="AIP203" s="27"/>
      <c r="AIQ203" s="27"/>
      <c r="AIR203" s="27"/>
      <c r="AIS203" s="27"/>
      <c r="AIT203" s="27"/>
      <c r="AIU203" s="27"/>
      <c r="AIV203" s="27"/>
      <c r="AIW203" s="27"/>
      <c r="AIX203" s="27"/>
      <c r="AIY203" s="27"/>
      <c r="AIZ203" s="27"/>
      <c r="AJA203" s="27"/>
      <c r="AJB203" s="27"/>
      <c r="AJC203" s="27"/>
      <c r="AJD203" s="27"/>
      <c r="AJE203" s="27"/>
      <c r="AJF203" s="27"/>
      <c r="AJG203" s="27"/>
      <c r="AJH203" s="27"/>
      <c r="AJI203" s="27"/>
      <c r="AJJ203" s="27"/>
      <c r="AJK203" s="27"/>
      <c r="AJL203" s="27"/>
      <c r="AJM203" s="27"/>
      <c r="AJN203" s="27"/>
      <c r="AJO203" s="27"/>
      <c r="AJP203" s="27"/>
      <c r="AJQ203" s="27"/>
      <c r="AJR203" s="27"/>
      <c r="AJS203" s="27"/>
      <c r="AJT203" s="27"/>
      <c r="AJU203" s="27"/>
      <c r="AJV203" s="27"/>
      <c r="AJW203" s="27"/>
      <c r="AJX203" s="27"/>
      <c r="AJY203" s="27"/>
      <c r="AJZ203" s="27"/>
      <c r="AKA203" s="27"/>
      <c r="AKB203" s="27"/>
      <c r="AKC203" s="27"/>
      <c r="AKD203" s="27"/>
      <c r="AKE203" s="27"/>
      <c r="AKF203" s="27"/>
      <c r="AKG203" s="27"/>
      <c r="AKH203" s="27"/>
      <c r="AKI203" s="27"/>
      <c r="AKJ203" s="27"/>
      <c r="AKK203" s="27"/>
      <c r="AKL203" s="27"/>
      <c r="AKM203" s="27"/>
      <c r="AKN203" s="27"/>
      <c r="AKO203" s="27"/>
      <c r="AKP203" s="27"/>
      <c r="AKQ203" s="27"/>
      <c r="AKR203" s="27"/>
      <c r="AKS203" s="27"/>
      <c r="AKT203" s="27"/>
      <c r="AKU203" s="27"/>
      <c r="AKV203" s="27"/>
      <c r="AKW203" s="27"/>
      <c r="AKX203" s="27"/>
      <c r="AKY203" s="27"/>
      <c r="AKZ203" s="27"/>
      <c r="ALA203" s="27"/>
      <c r="ALB203" s="27"/>
      <c r="ALC203" s="27"/>
      <c r="ALD203" s="27"/>
      <c r="ALE203" s="27"/>
      <c r="ALF203" s="27"/>
      <c r="ALG203" s="27"/>
      <c r="ALH203" s="27"/>
      <c r="ALI203" s="27"/>
      <c r="ALJ203" s="27"/>
      <c r="ALK203" s="27"/>
      <c r="ALL203" s="27"/>
      <c r="ALM203" s="27"/>
      <c r="ALN203" s="27"/>
      <c r="ALO203" s="27"/>
      <c r="ALP203" s="27"/>
      <c r="ALQ203" s="27"/>
      <c r="ALR203" s="27"/>
      <c r="ALS203" s="27"/>
    </row>
    <row r="204" spans="1:1007" ht="17.25" customHeight="1" thickBot="1" x14ac:dyDescent="0.25">
      <c r="A204" s="547"/>
      <c r="B204" s="549"/>
      <c r="C204" s="551"/>
      <c r="D204" s="553"/>
      <c r="E204" s="555"/>
      <c r="F204" s="557"/>
      <c r="G204" s="688"/>
      <c r="H204" s="559"/>
      <c r="I204" s="559"/>
      <c r="J204" s="790"/>
      <c r="K204" s="294" t="s">
        <v>25</v>
      </c>
      <c r="L204" s="509">
        <f>M204+O204</f>
        <v>0</v>
      </c>
      <c r="M204" s="403">
        <v>0</v>
      </c>
      <c r="N204" s="403">
        <v>0</v>
      </c>
      <c r="O204" s="443">
        <v>0</v>
      </c>
      <c r="P204" s="399">
        <f>Q204+S204</f>
        <v>191.9</v>
      </c>
      <c r="Q204" s="400">
        <v>0</v>
      </c>
      <c r="R204" s="400">
        <v>0</v>
      </c>
      <c r="S204" s="391">
        <v>191.9</v>
      </c>
      <c r="T204" s="399">
        <f>U204+W204</f>
        <v>0</v>
      </c>
      <c r="U204" s="400">
        <v>0</v>
      </c>
      <c r="V204" s="400">
        <v>0</v>
      </c>
      <c r="W204" s="391">
        <v>0</v>
      </c>
      <c r="X204" s="27"/>
      <c r="Y204" s="27"/>
      <c r="Z204" s="27"/>
      <c r="AA204" s="27"/>
      <c r="AB204" s="27"/>
      <c r="AC204" s="27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40"/>
      <c r="AV204" s="39"/>
      <c r="AW204" s="39"/>
      <c r="AX204" s="39"/>
      <c r="AY204" s="39"/>
      <c r="AZ204" s="39"/>
      <c r="BA204" s="39"/>
      <c r="BB204" s="39"/>
      <c r="BC204" s="39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7"/>
      <c r="IJ204" s="27"/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7"/>
      <c r="IW204" s="27"/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7"/>
      <c r="JJ204" s="27"/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7"/>
      <c r="JW204" s="27"/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7"/>
      <c r="KJ204" s="27"/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7"/>
      <c r="KW204" s="27"/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7"/>
      <c r="LJ204" s="27"/>
      <c r="LK204" s="27"/>
      <c r="LL204" s="27"/>
      <c r="LM204" s="27"/>
      <c r="LN204" s="27"/>
      <c r="LO204" s="27"/>
      <c r="LP204" s="27"/>
      <c r="LQ204" s="27"/>
      <c r="LR204" s="27"/>
      <c r="LS204" s="27"/>
      <c r="LT204" s="27"/>
      <c r="LU204" s="27"/>
      <c r="LV204" s="27"/>
      <c r="LW204" s="27"/>
      <c r="LX204" s="27"/>
      <c r="LY204" s="27"/>
      <c r="LZ204" s="27"/>
      <c r="MA204" s="27"/>
      <c r="MB204" s="27"/>
      <c r="MC204" s="27"/>
      <c r="MD204" s="27"/>
      <c r="ME204" s="27"/>
      <c r="MF204" s="27"/>
      <c r="MG204" s="27"/>
      <c r="MH204" s="27"/>
      <c r="MI204" s="27"/>
      <c r="MJ204" s="27"/>
      <c r="MK204" s="27"/>
      <c r="ML204" s="27"/>
      <c r="MM204" s="27"/>
      <c r="MN204" s="27"/>
      <c r="MO204" s="27"/>
      <c r="MP204" s="27"/>
      <c r="MQ204" s="27"/>
      <c r="MR204" s="27"/>
      <c r="MS204" s="27"/>
      <c r="MT204" s="27"/>
      <c r="MU204" s="27"/>
      <c r="MV204" s="27"/>
      <c r="MW204" s="27"/>
      <c r="MX204" s="27"/>
      <c r="MY204" s="27"/>
      <c r="MZ204" s="27"/>
      <c r="NA204" s="27"/>
      <c r="NB204" s="27"/>
      <c r="NC204" s="27"/>
      <c r="ND204" s="27"/>
      <c r="NE204" s="27"/>
      <c r="NF204" s="27"/>
      <c r="NG204" s="27"/>
      <c r="NH204" s="27"/>
      <c r="NI204" s="27"/>
      <c r="NJ204" s="27"/>
      <c r="NK204" s="27"/>
      <c r="NL204" s="27"/>
      <c r="NM204" s="27"/>
      <c r="NN204" s="27"/>
      <c r="NO204" s="27"/>
      <c r="NP204" s="27"/>
      <c r="NQ204" s="27"/>
      <c r="NR204" s="27"/>
      <c r="NS204" s="27"/>
      <c r="NT204" s="27"/>
      <c r="NU204" s="27"/>
      <c r="NV204" s="27"/>
      <c r="NW204" s="27"/>
      <c r="NX204" s="27"/>
      <c r="NY204" s="27"/>
      <c r="NZ204" s="27"/>
      <c r="OA204" s="27"/>
      <c r="OB204" s="27"/>
      <c r="OC204" s="27"/>
      <c r="OD204" s="27"/>
      <c r="OE204" s="27"/>
      <c r="OF204" s="27"/>
      <c r="OG204" s="27"/>
      <c r="OH204" s="27"/>
      <c r="OI204" s="27"/>
      <c r="OJ204" s="27"/>
      <c r="OK204" s="27"/>
      <c r="OL204" s="27"/>
      <c r="OM204" s="27"/>
      <c r="ON204" s="27"/>
      <c r="OO204" s="27"/>
      <c r="OP204" s="27"/>
      <c r="OQ204" s="27"/>
      <c r="OR204" s="27"/>
      <c r="OS204" s="27"/>
      <c r="OT204" s="27"/>
      <c r="OU204" s="27"/>
      <c r="OV204" s="27"/>
      <c r="OW204" s="27"/>
      <c r="OX204" s="27"/>
      <c r="OY204" s="27"/>
      <c r="OZ204" s="27"/>
      <c r="PA204" s="27"/>
      <c r="PB204" s="27"/>
      <c r="PC204" s="27"/>
      <c r="PD204" s="27"/>
      <c r="PE204" s="27"/>
      <c r="PF204" s="27"/>
      <c r="PG204" s="27"/>
      <c r="PH204" s="27"/>
      <c r="PI204" s="27"/>
      <c r="PJ204" s="27"/>
      <c r="PK204" s="27"/>
      <c r="PL204" s="27"/>
      <c r="PM204" s="27"/>
      <c r="PN204" s="27"/>
      <c r="PO204" s="27"/>
      <c r="PP204" s="27"/>
      <c r="PQ204" s="27"/>
      <c r="PR204" s="27"/>
      <c r="PS204" s="27"/>
      <c r="PT204" s="27"/>
      <c r="PU204" s="27"/>
      <c r="PV204" s="27"/>
      <c r="PW204" s="27"/>
      <c r="PX204" s="27"/>
      <c r="PY204" s="27"/>
      <c r="PZ204" s="27"/>
      <c r="QA204" s="27"/>
      <c r="QB204" s="27"/>
      <c r="QC204" s="27"/>
      <c r="QD204" s="27"/>
      <c r="QE204" s="27"/>
      <c r="QF204" s="27"/>
      <c r="QG204" s="27"/>
      <c r="QH204" s="27"/>
      <c r="QI204" s="27"/>
      <c r="QJ204" s="27"/>
      <c r="QK204" s="27"/>
      <c r="QL204" s="27"/>
      <c r="QM204" s="27"/>
      <c r="QN204" s="27"/>
      <c r="QO204" s="27"/>
      <c r="QP204" s="27"/>
      <c r="QQ204" s="27"/>
      <c r="QR204" s="27"/>
      <c r="QS204" s="27"/>
      <c r="QT204" s="27"/>
      <c r="QU204" s="27"/>
      <c r="QV204" s="27"/>
      <c r="QW204" s="27"/>
      <c r="QX204" s="27"/>
      <c r="QY204" s="27"/>
      <c r="QZ204" s="27"/>
      <c r="RA204" s="27"/>
      <c r="RB204" s="27"/>
      <c r="RC204" s="27"/>
      <c r="RD204" s="27"/>
      <c r="RE204" s="27"/>
      <c r="RF204" s="27"/>
      <c r="RG204" s="27"/>
      <c r="RH204" s="27"/>
      <c r="RI204" s="27"/>
      <c r="RJ204" s="27"/>
      <c r="RK204" s="27"/>
      <c r="RL204" s="27"/>
      <c r="RM204" s="27"/>
      <c r="RN204" s="27"/>
      <c r="RO204" s="27"/>
      <c r="RP204" s="27"/>
      <c r="RQ204" s="27"/>
      <c r="RR204" s="27"/>
      <c r="RS204" s="27"/>
      <c r="RT204" s="27"/>
      <c r="RU204" s="27"/>
      <c r="RV204" s="27"/>
      <c r="RW204" s="27"/>
      <c r="RX204" s="27"/>
      <c r="RY204" s="27"/>
      <c r="RZ204" s="27"/>
      <c r="SA204" s="27"/>
      <c r="SB204" s="27"/>
      <c r="SC204" s="27"/>
      <c r="SD204" s="27"/>
      <c r="SE204" s="27"/>
      <c r="SF204" s="27"/>
      <c r="SG204" s="27"/>
      <c r="SH204" s="27"/>
      <c r="SI204" s="27"/>
      <c r="SJ204" s="27"/>
      <c r="SK204" s="27"/>
      <c r="SL204" s="27"/>
      <c r="SM204" s="27"/>
      <c r="SN204" s="27"/>
      <c r="SO204" s="27"/>
      <c r="SP204" s="27"/>
      <c r="SQ204" s="27"/>
      <c r="SR204" s="27"/>
      <c r="SS204" s="27"/>
      <c r="ST204" s="27"/>
      <c r="SU204" s="27"/>
      <c r="SV204" s="27"/>
      <c r="SW204" s="27"/>
      <c r="SX204" s="27"/>
      <c r="SY204" s="27"/>
      <c r="SZ204" s="27"/>
      <c r="TA204" s="27"/>
      <c r="TB204" s="27"/>
      <c r="TC204" s="27"/>
      <c r="TD204" s="27"/>
      <c r="TE204" s="27"/>
      <c r="TF204" s="27"/>
      <c r="TG204" s="27"/>
      <c r="TH204" s="27"/>
      <c r="TI204" s="27"/>
      <c r="TJ204" s="27"/>
      <c r="TK204" s="27"/>
      <c r="TL204" s="27"/>
      <c r="TM204" s="27"/>
      <c r="TN204" s="27"/>
      <c r="TO204" s="27"/>
      <c r="TP204" s="27"/>
      <c r="TQ204" s="27"/>
      <c r="TR204" s="27"/>
      <c r="TS204" s="27"/>
      <c r="TT204" s="27"/>
      <c r="TU204" s="27"/>
      <c r="TV204" s="27"/>
      <c r="TW204" s="27"/>
      <c r="TX204" s="27"/>
      <c r="TY204" s="27"/>
      <c r="TZ204" s="27"/>
      <c r="UA204" s="27"/>
      <c r="UB204" s="27"/>
      <c r="UC204" s="27"/>
      <c r="UD204" s="27"/>
      <c r="UE204" s="27"/>
      <c r="UF204" s="27"/>
      <c r="UG204" s="27"/>
      <c r="UH204" s="27"/>
      <c r="UI204" s="27"/>
      <c r="UJ204" s="27"/>
      <c r="UK204" s="27"/>
      <c r="UL204" s="27"/>
      <c r="UM204" s="27"/>
      <c r="UN204" s="27"/>
      <c r="UO204" s="27"/>
      <c r="UP204" s="27"/>
      <c r="UQ204" s="27"/>
      <c r="UR204" s="27"/>
      <c r="US204" s="27"/>
      <c r="UT204" s="27"/>
      <c r="UU204" s="27"/>
      <c r="UV204" s="27"/>
      <c r="UW204" s="27"/>
      <c r="UX204" s="27"/>
      <c r="UY204" s="27"/>
      <c r="UZ204" s="27"/>
      <c r="VA204" s="27"/>
      <c r="VB204" s="27"/>
      <c r="VC204" s="27"/>
      <c r="VD204" s="27"/>
      <c r="VE204" s="27"/>
      <c r="VF204" s="27"/>
      <c r="VG204" s="27"/>
      <c r="VH204" s="27"/>
      <c r="VI204" s="27"/>
      <c r="VJ204" s="27"/>
      <c r="VK204" s="27"/>
      <c r="VL204" s="27"/>
      <c r="VM204" s="27"/>
      <c r="VN204" s="27"/>
      <c r="VO204" s="27"/>
      <c r="VP204" s="27"/>
      <c r="VQ204" s="27"/>
      <c r="VR204" s="27"/>
      <c r="VS204" s="27"/>
      <c r="VT204" s="27"/>
      <c r="VU204" s="27"/>
      <c r="VV204" s="27"/>
      <c r="VW204" s="27"/>
      <c r="VX204" s="27"/>
      <c r="VY204" s="27"/>
      <c r="VZ204" s="27"/>
      <c r="WA204" s="27"/>
      <c r="WB204" s="27"/>
      <c r="WC204" s="27"/>
      <c r="WD204" s="27"/>
      <c r="WE204" s="27"/>
      <c r="WF204" s="27"/>
      <c r="WG204" s="27"/>
      <c r="WH204" s="27"/>
      <c r="WI204" s="27"/>
      <c r="WJ204" s="27"/>
      <c r="WK204" s="27"/>
      <c r="WL204" s="27"/>
      <c r="WM204" s="27"/>
      <c r="WN204" s="27"/>
      <c r="WO204" s="27"/>
      <c r="WP204" s="27"/>
      <c r="WQ204" s="27"/>
      <c r="WR204" s="27"/>
      <c r="WS204" s="27"/>
      <c r="WT204" s="27"/>
      <c r="WU204" s="27"/>
      <c r="WV204" s="27"/>
      <c r="WW204" s="27"/>
      <c r="WX204" s="27"/>
      <c r="WY204" s="27"/>
      <c r="WZ204" s="27"/>
      <c r="XA204" s="27"/>
      <c r="XB204" s="27"/>
      <c r="XC204" s="27"/>
      <c r="XD204" s="27"/>
      <c r="XE204" s="27"/>
      <c r="XF204" s="27"/>
      <c r="XG204" s="27"/>
      <c r="XH204" s="27"/>
      <c r="XI204" s="27"/>
      <c r="XJ204" s="27"/>
      <c r="XK204" s="27"/>
      <c r="XL204" s="27"/>
      <c r="XM204" s="27"/>
      <c r="XN204" s="27"/>
      <c r="XO204" s="27"/>
      <c r="XP204" s="27"/>
      <c r="XQ204" s="27"/>
      <c r="XR204" s="27"/>
      <c r="XS204" s="27"/>
      <c r="XT204" s="27"/>
      <c r="XU204" s="27"/>
      <c r="XV204" s="27"/>
      <c r="XW204" s="27"/>
      <c r="XX204" s="27"/>
      <c r="XY204" s="27"/>
      <c r="XZ204" s="27"/>
      <c r="YA204" s="27"/>
      <c r="YB204" s="27"/>
      <c r="YC204" s="27"/>
      <c r="YD204" s="27"/>
      <c r="YE204" s="27"/>
      <c r="YF204" s="27"/>
      <c r="YG204" s="27"/>
      <c r="YH204" s="27"/>
      <c r="YI204" s="27"/>
      <c r="YJ204" s="27"/>
      <c r="YK204" s="27"/>
      <c r="YL204" s="27"/>
      <c r="YM204" s="27"/>
      <c r="YN204" s="27"/>
      <c r="YO204" s="27"/>
      <c r="YP204" s="27"/>
      <c r="YQ204" s="27"/>
      <c r="YR204" s="27"/>
      <c r="YS204" s="27"/>
      <c r="YT204" s="27"/>
      <c r="YU204" s="27"/>
      <c r="YV204" s="27"/>
      <c r="YW204" s="27"/>
      <c r="YX204" s="27"/>
      <c r="YY204" s="27"/>
      <c r="YZ204" s="27"/>
      <c r="ZA204" s="27"/>
      <c r="ZB204" s="27"/>
      <c r="ZC204" s="27"/>
      <c r="ZD204" s="27"/>
      <c r="ZE204" s="27"/>
      <c r="ZF204" s="27"/>
      <c r="ZG204" s="27"/>
      <c r="ZH204" s="27"/>
      <c r="ZI204" s="27"/>
      <c r="ZJ204" s="27"/>
      <c r="ZK204" s="27"/>
      <c r="ZL204" s="27"/>
      <c r="ZM204" s="27"/>
      <c r="ZN204" s="27"/>
      <c r="ZO204" s="27"/>
      <c r="ZP204" s="27"/>
      <c r="ZQ204" s="27"/>
      <c r="ZR204" s="27"/>
      <c r="ZS204" s="27"/>
      <c r="ZT204" s="27"/>
      <c r="ZU204" s="27"/>
      <c r="ZV204" s="27"/>
      <c r="ZW204" s="27"/>
      <c r="ZX204" s="27"/>
      <c r="ZY204" s="27"/>
      <c r="ZZ204" s="27"/>
      <c r="AAA204" s="27"/>
      <c r="AAB204" s="27"/>
      <c r="AAC204" s="27"/>
      <c r="AAD204" s="27"/>
      <c r="AAE204" s="27"/>
      <c r="AAF204" s="27"/>
      <c r="AAG204" s="27"/>
      <c r="AAH204" s="27"/>
      <c r="AAI204" s="27"/>
      <c r="AAJ204" s="27"/>
      <c r="AAK204" s="27"/>
      <c r="AAL204" s="27"/>
      <c r="AAM204" s="27"/>
      <c r="AAN204" s="27"/>
      <c r="AAO204" s="27"/>
      <c r="AAP204" s="27"/>
      <c r="AAQ204" s="27"/>
      <c r="AAR204" s="27"/>
      <c r="AAS204" s="27"/>
      <c r="AAT204" s="27"/>
      <c r="AAU204" s="27"/>
      <c r="AAV204" s="27"/>
      <c r="AAW204" s="27"/>
      <c r="AAX204" s="27"/>
      <c r="AAY204" s="27"/>
      <c r="AAZ204" s="27"/>
      <c r="ABA204" s="27"/>
      <c r="ABB204" s="27"/>
      <c r="ABC204" s="27"/>
      <c r="ABD204" s="27"/>
      <c r="ABE204" s="27"/>
      <c r="ABF204" s="27"/>
      <c r="ABG204" s="27"/>
      <c r="ABH204" s="27"/>
      <c r="ABI204" s="27"/>
      <c r="ABJ204" s="27"/>
      <c r="ABK204" s="27"/>
      <c r="ABL204" s="27"/>
      <c r="ABM204" s="27"/>
      <c r="ABN204" s="27"/>
      <c r="ABO204" s="27"/>
      <c r="ABP204" s="27"/>
      <c r="ABQ204" s="27"/>
      <c r="ABR204" s="27"/>
      <c r="ABS204" s="27"/>
      <c r="ABT204" s="27"/>
      <c r="ABU204" s="27"/>
      <c r="ABV204" s="27"/>
      <c r="ABW204" s="27"/>
      <c r="ABX204" s="27"/>
      <c r="ABY204" s="27"/>
      <c r="ABZ204" s="27"/>
      <c r="ACA204" s="27"/>
      <c r="ACB204" s="27"/>
      <c r="ACC204" s="27"/>
      <c r="ACD204" s="27"/>
      <c r="ACE204" s="27"/>
      <c r="ACF204" s="27"/>
      <c r="ACG204" s="27"/>
      <c r="ACH204" s="27"/>
      <c r="ACI204" s="27"/>
      <c r="ACJ204" s="27"/>
      <c r="ACK204" s="27"/>
      <c r="ACL204" s="27"/>
      <c r="ACM204" s="27"/>
      <c r="ACN204" s="27"/>
      <c r="ACO204" s="27"/>
      <c r="ACP204" s="27"/>
      <c r="ACQ204" s="27"/>
      <c r="ACR204" s="27"/>
      <c r="ACS204" s="27"/>
      <c r="ACT204" s="27"/>
      <c r="ACU204" s="27"/>
      <c r="ACV204" s="27"/>
      <c r="ACW204" s="27"/>
      <c r="ACX204" s="27"/>
      <c r="ACY204" s="27"/>
      <c r="ACZ204" s="27"/>
      <c r="ADA204" s="27"/>
      <c r="ADB204" s="27"/>
      <c r="ADC204" s="27"/>
      <c r="ADD204" s="27"/>
      <c r="ADE204" s="27"/>
      <c r="ADF204" s="27"/>
      <c r="ADG204" s="27"/>
      <c r="ADH204" s="27"/>
      <c r="ADI204" s="27"/>
      <c r="ADJ204" s="27"/>
      <c r="ADK204" s="27"/>
      <c r="ADL204" s="27"/>
      <c r="ADM204" s="27"/>
      <c r="ADN204" s="27"/>
      <c r="ADO204" s="27"/>
      <c r="ADP204" s="27"/>
      <c r="ADQ204" s="27"/>
      <c r="ADR204" s="27"/>
      <c r="ADS204" s="27"/>
      <c r="ADT204" s="27"/>
      <c r="ADU204" s="27"/>
      <c r="ADV204" s="27"/>
      <c r="ADW204" s="27"/>
      <c r="ADX204" s="27"/>
      <c r="ADY204" s="27"/>
      <c r="ADZ204" s="27"/>
      <c r="AEA204" s="27"/>
      <c r="AEB204" s="27"/>
      <c r="AEC204" s="27"/>
      <c r="AED204" s="27"/>
      <c r="AEE204" s="27"/>
      <c r="AEF204" s="27"/>
      <c r="AEG204" s="27"/>
      <c r="AEH204" s="27"/>
      <c r="AEI204" s="27"/>
      <c r="AEJ204" s="27"/>
      <c r="AEK204" s="27"/>
      <c r="AEL204" s="27"/>
      <c r="AEM204" s="27"/>
      <c r="AEN204" s="27"/>
      <c r="AEO204" s="27"/>
      <c r="AEP204" s="27"/>
      <c r="AEQ204" s="27"/>
      <c r="AER204" s="27"/>
      <c r="AES204" s="27"/>
      <c r="AET204" s="27"/>
      <c r="AEU204" s="27"/>
      <c r="AEV204" s="27"/>
      <c r="AEW204" s="27"/>
      <c r="AEX204" s="27"/>
      <c r="AEY204" s="27"/>
      <c r="AEZ204" s="27"/>
      <c r="AFA204" s="27"/>
      <c r="AFB204" s="27"/>
      <c r="AFC204" s="27"/>
      <c r="AFD204" s="27"/>
      <c r="AFE204" s="27"/>
      <c r="AFF204" s="27"/>
      <c r="AFG204" s="27"/>
      <c r="AFH204" s="27"/>
      <c r="AFI204" s="27"/>
      <c r="AFJ204" s="27"/>
      <c r="AFK204" s="27"/>
      <c r="AFL204" s="27"/>
      <c r="AFM204" s="27"/>
      <c r="AFN204" s="27"/>
      <c r="AFO204" s="27"/>
      <c r="AFP204" s="27"/>
      <c r="AFQ204" s="27"/>
      <c r="AFR204" s="27"/>
      <c r="AFS204" s="27"/>
      <c r="AFT204" s="27"/>
      <c r="AFU204" s="27"/>
      <c r="AFV204" s="27"/>
      <c r="AFW204" s="27"/>
      <c r="AFX204" s="27"/>
      <c r="AFY204" s="27"/>
      <c r="AFZ204" s="27"/>
      <c r="AGA204" s="27"/>
      <c r="AGB204" s="27"/>
      <c r="AGC204" s="27"/>
      <c r="AGD204" s="27"/>
      <c r="AGE204" s="27"/>
      <c r="AGF204" s="27"/>
      <c r="AGG204" s="27"/>
      <c r="AGH204" s="27"/>
      <c r="AGI204" s="27"/>
      <c r="AGJ204" s="27"/>
      <c r="AGK204" s="27"/>
      <c r="AGL204" s="27"/>
      <c r="AGM204" s="27"/>
      <c r="AGN204" s="27"/>
      <c r="AGO204" s="27"/>
      <c r="AGP204" s="27"/>
      <c r="AGQ204" s="27"/>
      <c r="AGR204" s="27"/>
      <c r="AGS204" s="27"/>
      <c r="AGT204" s="27"/>
      <c r="AGU204" s="27"/>
      <c r="AGV204" s="27"/>
      <c r="AGW204" s="27"/>
      <c r="AGX204" s="27"/>
      <c r="AGY204" s="27"/>
      <c r="AGZ204" s="27"/>
      <c r="AHA204" s="27"/>
      <c r="AHB204" s="27"/>
      <c r="AHC204" s="27"/>
      <c r="AHD204" s="27"/>
      <c r="AHE204" s="27"/>
      <c r="AHF204" s="27"/>
      <c r="AHG204" s="27"/>
      <c r="AHH204" s="27"/>
      <c r="AHI204" s="27"/>
      <c r="AHJ204" s="27"/>
      <c r="AHK204" s="27"/>
      <c r="AHL204" s="27"/>
      <c r="AHM204" s="27"/>
      <c r="AHN204" s="27"/>
      <c r="AHO204" s="27"/>
      <c r="AHP204" s="27"/>
      <c r="AHQ204" s="27"/>
      <c r="AHR204" s="27"/>
      <c r="AHS204" s="27"/>
      <c r="AHT204" s="27"/>
      <c r="AHU204" s="27"/>
      <c r="AHV204" s="27"/>
      <c r="AHW204" s="27"/>
      <c r="AHX204" s="27"/>
      <c r="AHY204" s="27"/>
      <c r="AHZ204" s="27"/>
      <c r="AIA204" s="27"/>
      <c r="AIB204" s="27"/>
      <c r="AIC204" s="27"/>
      <c r="AID204" s="27"/>
      <c r="AIE204" s="27"/>
      <c r="AIF204" s="27"/>
      <c r="AIG204" s="27"/>
      <c r="AIH204" s="27"/>
      <c r="AII204" s="27"/>
      <c r="AIJ204" s="27"/>
      <c r="AIK204" s="27"/>
      <c r="AIL204" s="27"/>
      <c r="AIM204" s="27"/>
      <c r="AIN204" s="27"/>
      <c r="AIO204" s="27"/>
      <c r="AIP204" s="27"/>
      <c r="AIQ204" s="27"/>
      <c r="AIR204" s="27"/>
      <c r="AIS204" s="27"/>
      <c r="AIT204" s="27"/>
      <c r="AIU204" s="27"/>
      <c r="AIV204" s="27"/>
      <c r="AIW204" s="27"/>
      <c r="AIX204" s="27"/>
      <c r="AIY204" s="27"/>
      <c r="AIZ204" s="27"/>
      <c r="AJA204" s="27"/>
      <c r="AJB204" s="27"/>
      <c r="AJC204" s="27"/>
      <c r="AJD204" s="27"/>
      <c r="AJE204" s="27"/>
      <c r="AJF204" s="27"/>
      <c r="AJG204" s="27"/>
      <c r="AJH204" s="27"/>
      <c r="AJI204" s="27"/>
      <c r="AJJ204" s="27"/>
      <c r="AJK204" s="27"/>
      <c r="AJL204" s="27"/>
      <c r="AJM204" s="27"/>
      <c r="AJN204" s="27"/>
      <c r="AJO204" s="27"/>
      <c r="AJP204" s="27"/>
      <c r="AJQ204" s="27"/>
      <c r="AJR204" s="27"/>
      <c r="AJS204" s="27"/>
      <c r="AJT204" s="27"/>
      <c r="AJU204" s="27"/>
      <c r="AJV204" s="27"/>
      <c r="AJW204" s="27"/>
      <c r="AJX204" s="27"/>
      <c r="AJY204" s="27"/>
      <c r="AJZ204" s="27"/>
      <c r="AKA204" s="27"/>
      <c r="AKB204" s="27"/>
      <c r="AKC204" s="27"/>
      <c r="AKD204" s="27"/>
      <c r="AKE204" s="27"/>
      <c r="AKF204" s="27"/>
      <c r="AKG204" s="27"/>
      <c r="AKH204" s="27"/>
      <c r="AKI204" s="27"/>
      <c r="AKJ204" s="27"/>
      <c r="AKK204" s="27"/>
      <c r="AKL204" s="27"/>
      <c r="AKM204" s="27"/>
      <c r="AKN204" s="27"/>
      <c r="AKO204" s="27"/>
      <c r="AKP204" s="27"/>
      <c r="AKQ204" s="27"/>
      <c r="AKR204" s="27"/>
      <c r="AKS204" s="27"/>
      <c r="AKT204" s="27"/>
      <c r="AKU204" s="27"/>
      <c r="AKV204" s="27"/>
      <c r="AKW204" s="27"/>
      <c r="AKX204" s="27"/>
      <c r="AKY204" s="27"/>
      <c r="AKZ204" s="27"/>
      <c r="ALA204" s="27"/>
      <c r="ALB204" s="27"/>
      <c r="ALC204" s="27"/>
      <c r="ALD204" s="27"/>
      <c r="ALE204" s="27"/>
      <c r="ALF204" s="27"/>
      <c r="ALG204" s="27"/>
      <c r="ALH204" s="27"/>
      <c r="ALI204" s="27"/>
      <c r="ALJ204" s="27"/>
      <c r="ALK204" s="27"/>
      <c r="ALL204" s="27"/>
      <c r="ALM204" s="27"/>
      <c r="ALN204" s="27"/>
      <c r="ALO204" s="27"/>
      <c r="ALP204" s="27"/>
      <c r="ALQ204" s="27"/>
      <c r="ALR204" s="27"/>
      <c r="ALS204" s="27"/>
    </row>
    <row r="205" spans="1:1007" ht="20.25" customHeight="1" thickBot="1" x14ac:dyDescent="0.25">
      <c r="A205" s="547"/>
      <c r="B205" s="549"/>
      <c r="C205" s="551"/>
      <c r="D205" s="553"/>
      <c r="E205" s="555"/>
      <c r="F205" s="557"/>
      <c r="G205" s="688"/>
      <c r="H205" s="559"/>
      <c r="I205" s="559"/>
      <c r="J205" s="545"/>
      <c r="K205" s="201" t="s">
        <v>11</v>
      </c>
      <c r="L205" s="156">
        <f t="shared" ref="L205:W205" si="50">SUM(L203:L204)</f>
        <v>0</v>
      </c>
      <c r="M205" s="85">
        <f t="shared" si="50"/>
        <v>0</v>
      </c>
      <c r="N205" s="85">
        <f t="shared" si="50"/>
        <v>0</v>
      </c>
      <c r="O205" s="157">
        <f t="shared" si="50"/>
        <v>0</v>
      </c>
      <c r="P205" s="156">
        <f t="shared" si="50"/>
        <v>319.89999999999998</v>
      </c>
      <c r="Q205" s="85">
        <f t="shared" si="50"/>
        <v>0</v>
      </c>
      <c r="R205" s="85">
        <f t="shared" si="50"/>
        <v>0</v>
      </c>
      <c r="S205" s="157">
        <f t="shared" si="50"/>
        <v>319.89999999999998</v>
      </c>
      <c r="T205" s="156">
        <f t="shared" si="50"/>
        <v>0</v>
      </c>
      <c r="U205" s="85">
        <f t="shared" si="50"/>
        <v>0</v>
      </c>
      <c r="V205" s="85">
        <f t="shared" si="50"/>
        <v>0</v>
      </c>
      <c r="W205" s="157">
        <f t="shared" si="50"/>
        <v>0</v>
      </c>
      <c r="X205" s="27"/>
      <c r="Y205" s="27"/>
      <c r="Z205" s="27"/>
      <c r="AA205" s="27"/>
      <c r="AB205" s="27"/>
      <c r="AC205" s="27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40"/>
      <c r="AV205" s="39"/>
      <c r="AW205" s="39"/>
      <c r="AX205" s="39"/>
      <c r="AY205" s="39"/>
      <c r="AZ205" s="39"/>
      <c r="BA205" s="39"/>
      <c r="BB205" s="39"/>
      <c r="BC205" s="39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7"/>
      <c r="IJ205" s="27"/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7"/>
      <c r="IW205" s="27"/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7"/>
      <c r="JJ205" s="27"/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7"/>
      <c r="JW205" s="27"/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7"/>
      <c r="KJ205" s="27"/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7"/>
      <c r="KW205" s="27"/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7"/>
      <c r="LJ205" s="27"/>
      <c r="LK205" s="27"/>
      <c r="LL205" s="27"/>
      <c r="LM205" s="27"/>
      <c r="LN205" s="27"/>
      <c r="LO205" s="27"/>
      <c r="LP205" s="27"/>
      <c r="LQ205" s="27"/>
      <c r="LR205" s="27"/>
      <c r="LS205" s="27"/>
      <c r="LT205" s="27"/>
      <c r="LU205" s="27"/>
      <c r="LV205" s="27"/>
      <c r="LW205" s="27"/>
      <c r="LX205" s="27"/>
      <c r="LY205" s="27"/>
      <c r="LZ205" s="27"/>
      <c r="MA205" s="27"/>
      <c r="MB205" s="27"/>
      <c r="MC205" s="27"/>
      <c r="MD205" s="27"/>
      <c r="ME205" s="27"/>
      <c r="MF205" s="27"/>
      <c r="MG205" s="27"/>
      <c r="MH205" s="27"/>
      <c r="MI205" s="27"/>
      <c r="MJ205" s="27"/>
      <c r="MK205" s="27"/>
      <c r="ML205" s="27"/>
      <c r="MM205" s="27"/>
      <c r="MN205" s="27"/>
      <c r="MO205" s="27"/>
      <c r="MP205" s="27"/>
      <c r="MQ205" s="27"/>
      <c r="MR205" s="27"/>
      <c r="MS205" s="27"/>
      <c r="MT205" s="27"/>
      <c r="MU205" s="27"/>
      <c r="MV205" s="27"/>
      <c r="MW205" s="27"/>
      <c r="MX205" s="27"/>
      <c r="MY205" s="27"/>
      <c r="MZ205" s="27"/>
      <c r="NA205" s="27"/>
      <c r="NB205" s="27"/>
      <c r="NC205" s="27"/>
      <c r="ND205" s="27"/>
      <c r="NE205" s="27"/>
      <c r="NF205" s="27"/>
      <c r="NG205" s="27"/>
      <c r="NH205" s="27"/>
      <c r="NI205" s="27"/>
      <c r="NJ205" s="27"/>
      <c r="NK205" s="27"/>
      <c r="NL205" s="27"/>
      <c r="NM205" s="27"/>
      <c r="NN205" s="27"/>
      <c r="NO205" s="27"/>
      <c r="NP205" s="27"/>
      <c r="NQ205" s="27"/>
      <c r="NR205" s="27"/>
      <c r="NS205" s="27"/>
      <c r="NT205" s="27"/>
      <c r="NU205" s="27"/>
      <c r="NV205" s="27"/>
      <c r="NW205" s="27"/>
      <c r="NX205" s="27"/>
      <c r="NY205" s="27"/>
      <c r="NZ205" s="27"/>
      <c r="OA205" s="27"/>
      <c r="OB205" s="27"/>
      <c r="OC205" s="27"/>
      <c r="OD205" s="27"/>
      <c r="OE205" s="27"/>
      <c r="OF205" s="27"/>
      <c r="OG205" s="27"/>
      <c r="OH205" s="27"/>
      <c r="OI205" s="27"/>
      <c r="OJ205" s="27"/>
      <c r="OK205" s="27"/>
      <c r="OL205" s="27"/>
      <c r="OM205" s="27"/>
      <c r="ON205" s="27"/>
      <c r="OO205" s="27"/>
      <c r="OP205" s="27"/>
      <c r="OQ205" s="27"/>
      <c r="OR205" s="27"/>
      <c r="OS205" s="27"/>
      <c r="OT205" s="27"/>
      <c r="OU205" s="27"/>
      <c r="OV205" s="27"/>
      <c r="OW205" s="27"/>
      <c r="OX205" s="27"/>
      <c r="OY205" s="27"/>
      <c r="OZ205" s="27"/>
      <c r="PA205" s="27"/>
      <c r="PB205" s="27"/>
      <c r="PC205" s="27"/>
      <c r="PD205" s="27"/>
      <c r="PE205" s="27"/>
      <c r="PF205" s="27"/>
      <c r="PG205" s="27"/>
      <c r="PH205" s="27"/>
      <c r="PI205" s="27"/>
      <c r="PJ205" s="27"/>
      <c r="PK205" s="27"/>
      <c r="PL205" s="27"/>
      <c r="PM205" s="27"/>
      <c r="PN205" s="27"/>
      <c r="PO205" s="27"/>
      <c r="PP205" s="27"/>
      <c r="PQ205" s="27"/>
      <c r="PR205" s="27"/>
      <c r="PS205" s="27"/>
      <c r="PT205" s="27"/>
      <c r="PU205" s="27"/>
      <c r="PV205" s="27"/>
      <c r="PW205" s="27"/>
      <c r="PX205" s="27"/>
      <c r="PY205" s="27"/>
      <c r="PZ205" s="27"/>
      <c r="QA205" s="27"/>
      <c r="QB205" s="27"/>
      <c r="QC205" s="27"/>
      <c r="QD205" s="27"/>
      <c r="QE205" s="27"/>
      <c r="QF205" s="27"/>
      <c r="QG205" s="27"/>
      <c r="QH205" s="27"/>
      <c r="QI205" s="27"/>
      <c r="QJ205" s="27"/>
      <c r="QK205" s="27"/>
      <c r="QL205" s="27"/>
      <c r="QM205" s="27"/>
      <c r="QN205" s="27"/>
      <c r="QO205" s="27"/>
      <c r="QP205" s="27"/>
      <c r="QQ205" s="27"/>
      <c r="QR205" s="27"/>
      <c r="QS205" s="27"/>
      <c r="QT205" s="27"/>
      <c r="QU205" s="27"/>
      <c r="QV205" s="27"/>
      <c r="QW205" s="27"/>
      <c r="QX205" s="27"/>
      <c r="QY205" s="27"/>
      <c r="QZ205" s="27"/>
      <c r="RA205" s="27"/>
      <c r="RB205" s="27"/>
      <c r="RC205" s="27"/>
      <c r="RD205" s="27"/>
      <c r="RE205" s="27"/>
      <c r="RF205" s="27"/>
      <c r="RG205" s="27"/>
      <c r="RH205" s="27"/>
      <c r="RI205" s="27"/>
      <c r="RJ205" s="27"/>
      <c r="RK205" s="27"/>
      <c r="RL205" s="27"/>
      <c r="RM205" s="27"/>
      <c r="RN205" s="27"/>
      <c r="RO205" s="27"/>
      <c r="RP205" s="27"/>
      <c r="RQ205" s="27"/>
      <c r="RR205" s="27"/>
      <c r="RS205" s="27"/>
      <c r="RT205" s="27"/>
      <c r="RU205" s="27"/>
      <c r="RV205" s="27"/>
      <c r="RW205" s="27"/>
      <c r="RX205" s="27"/>
      <c r="RY205" s="27"/>
      <c r="RZ205" s="27"/>
      <c r="SA205" s="27"/>
      <c r="SB205" s="27"/>
      <c r="SC205" s="27"/>
      <c r="SD205" s="27"/>
      <c r="SE205" s="27"/>
      <c r="SF205" s="27"/>
      <c r="SG205" s="27"/>
      <c r="SH205" s="27"/>
      <c r="SI205" s="27"/>
      <c r="SJ205" s="27"/>
      <c r="SK205" s="27"/>
      <c r="SL205" s="27"/>
      <c r="SM205" s="27"/>
      <c r="SN205" s="27"/>
      <c r="SO205" s="27"/>
      <c r="SP205" s="27"/>
      <c r="SQ205" s="27"/>
      <c r="SR205" s="27"/>
      <c r="SS205" s="27"/>
      <c r="ST205" s="27"/>
      <c r="SU205" s="27"/>
      <c r="SV205" s="27"/>
      <c r="SW205" s="27"/>
      <c r="SX205" s="27"/>
      <c r="SY205" s="27"/>
      <c r="SZ205" s="27"/>
      <c r="TA205" s="27"/>
      <c r="TB205" s="27"/>
      <c r="TC205" s="27"/>
      <c r="TD205" s="27"/>
      <c r="TE205" s="27"/>
      <c r="TF205" s="27"/>
      <c r="TG205" s="27"/>
      <c r="TH205" s="27"/>
      <c r="TI205" s="27"/>
      <c r="TJ205" s="27"/>
      <c r="TK205" s="27"/>
      <c r="TL205" s="27"/>
      <c r="TM205" s="27"/>
      <c r="TN205" s="27"/>
      <c r="TO205" s="27"/>
      <c r="TP205" s="27"/>
      <c r="TQ205" s="27"/>
      <c r="TR205" s="27"/>
      <c r="TS205" s="27"/>
      <c r="TT205" s="27"/>
      <c r="TU205" s="27"/>
      <c r="TV205" s="27"/>
      <c r="TW205" s="27"/>
      <c r="TX205" s="27"/>
      <c r="TY205" s="27"/>
      <c r="TZ205" s="27"/>
      <c r="UA205" s="27"/>
      <c r="UB205" s="27"/>
      <c r="UC205" s="27"/>
      <c r="UD205" s="27"/>
      <c r="UE205" s="27"/>
      <c r="UF205" s="27"/>
      <c r="UG205" s="27"/>
      <c r="UH205" s="27"/>
      <c r="UI205" s="27"/>
      <c r="UJ205" s="27"/>
      <c r="UK205" s="27"/>
      <c r="UL205" s="27"/>
      <c r="UM205" s="27"/>
      <c r="UN205" s="27"/>
      <c r="UO205" s="27"/>
      <c r="UP205" s="27"/>
      <c r="UQ205" s="27"/>
      <c r="UR205" s="27"/>
      <c r="US205" s="27"/>
      <c r="UT205" s="27"/>
      <c r="UU205" s="27"/>
      <c r="UV205" s="27"/>
      <c r="UW205" s="27"/>
      <c r="UX205" s="27"/>
      <c r="UY205" s="27"/>
      <c r="UZ205" s="27"/>
      <c r="VA205" s="27"/>
      <c r="VB205" s="27"/>
      <c r="VC205" s="27"/>
      <c r="VD205" s="27"/>
      <c r="VE205" s="27"/>
      <c r="VF205" s="27"/>
      <c r="VG205" s="27"/>
      <c r="VH205" s="27"/>
      <c r="VI205" s="27"/>
      <c r="VJ205" s="27"/>
      <c r="VK205" s="27"/>
      <c r="VL205" s="27"/>
      <c r="VM205" s="27"/>
      <c r="VN205" s="27"/>
      <c r="VO205" s="27"/>
      <c r="VP205" s="27"/>
      <c r="VQ205" s="27"/>
      <c r="VR205" s="27"/>
      <c r="VS205" s="27"/>
      <c r="VT205" s="27"/>
      <c r="VU205" s="27"/>
      <c r="VV205" s="27"/>
      <c r="VW205" s="27"/>
      <c r="VX205" s="27"/>
      <c r="VY205" s="27"/>
      <c r="VZ205" s="27"/>
      <c r="WA205" s="27"/>
      <c r="WB205" s="27"/>
      <c r="WC205" s="27"/>
      <c r="WD205" s="27"/>
      <c r="WE205" s="27"/>
      <c r="WF205" s="27"/>
      <c r="WG205" s="27"/>
      <c r="WH205" s="27"/>
      <c r="WI205" s="27"/>
      <c r="WJ205" s="27"/>
      <c r="WK205" s="27"/>
      <c r="WL205" s="27"/>
      <c r="WM205" s="27"/>
      <c r="WN205" s="27"/>
      <c r="WO205" s="27"/>
      <c r="WP205" s="27"/>
      <c r="WQ205" s="27"/>
      <c r="WR205" s="27"/>
      <c r="WS205" s="27"/>
      <c r="WT205" s="27"/>
      <c r="WU205" s="27"/>
      <c r="WV205" s="27"/>
      <c r="WW205" s="27"/>
      <c r="WX205" s="27"/>
      <c r="WY205" s="27"/>
      <c r="WZ205" s="27"/>
      <c r="XA205" s="27"/>
      <c r="XB205" s="27"/>
      <c r="XC205" s="27"/>
      <c r="XD205" s="27"/>
      <c r="XE205" s="27"/>
      <c r="XF205" s="27"/>
      <c r="XG205" s="27"/>
      <c r="XH205" s="27"/>
      <c r="XI205" s="27"/>
      <c r="XJ205" s="27"/>
      <c r="XK205" s="27"/>
      <c r="XL205" s="27"/>
      <c r="XM205" s="27"/>
      <c r="XN205" s="27"/>
      <c r="XO205" s="27"/>
      <c r="XP205" s="27"/>
      <c r="XQ205" s="27"/>
      <c r="XR205" s="27"/>
      <c r="XS205" s="27"/>
      <c r="XT205" s="27"/>
      <c r="XU205" s="27"/>
      <c r="XV205" s="27"/>
      <c r="XW205" s="27"/>
      <c r="XX205" s="27"/>
      <c r="XY205" s="27"/>
      <c r="XZ205" s="27"/>
      <c r="YA205" s="27"/>
      <c r="YB205" s="27"/>
      <c r="YC205" s="27"/>
      <c r="YD205" s="27"/>
      <c r="YE205" s="27"/>
      <c r="YF205" s="27"/>
      <c r="YG205" s="27"/>
      <c r="YH205" s="27"/>
      <c r="YI205" s="27"/>
      <c r="YJ205" s="27"/>
      <c r="YK205" s="27"/>
      <c r="YL205" s="27"/>
      <c r="YM205" s="27"/>
      <c r="YN205" s="27"/>
      <c r="YO205" s="27"/>
      <c r="YP205" s="27"/>
      <c r="YQ205" s="27"/>
      <c r="YR205" s="27"/>
      <c r="YS205" s="27"/>
      <c r="YT205" s="27"/>
      <c r="YU205" s="27"/>
      <c r="YV205" s="27"/>
      <c r="YW205" s="27"/>
      <c r="YX205" s="27"/>
      <c r="YY205" s="27"/>
      <c r="YZ205" s="27"/>
      <c r="ZA205" s="27"/>
      <c r="ZB205" s="27"/>
      <c r="ZC205" s="27"/>
      <c r="ZD205" s="27"/>
      <c r="ZE205" s="27"/>
      <c r="ZF205" s="27"/>
      <c r="ZG205" s="27"/>
      <c r="ZH205" s="27"/>
      <c r="ZI205" s="27"/>
      <c r="ZJ205" s="27"/>
      <c r="ZK205" s="27"/>
      <c r="ZL205" s="27"/>
      <c r="ZM205" s="27"/>
      <c r="ZN205" s="27"/>
      <c r="ZO205" s="27"/>
      <c r="ZP205" s="27"/>
      <c r="ZQ205" s="27"/>
      <c r="ZR205" s="27"/>
      <c r="ZS205" s="27"/>
      <c r="ZT205" s="27"/>
      <c r="ZU205" s="27"/>
      <c r="ZV205" s="27"/>
      <c r="ZW205" s="27"/>
      <c r="ZX205" s="27"/>
      <c r="ZY205" s="27"/>
      <c r="ZZ205" s="27"/>
      <c r="AAA205" s="27"/>
      <c r="AAB205" s="27"/>
      <c r="AAC205" s="27"/>
      <c r="AAD205" s="27"/>
      <c r="AAE205" s="27"/>
      <c r="AAF205" s="27"/>
      <c r="AAG205" s="27"/>
      <c r="AAH205" s="27"/>
      <c r="AAI205" s="27"/>
      <c r="AAJ205" s="27"/>
      <c r="AAK205" s="27"/>
      <c r="AAL205" s="27"/>
      <c r="AAM205" s="27"/>
      <c r="AAN205" s="27"/>
      <c r="AAO205" s="27"/>
      <c r="AAP205" s="27"/>
      <c r="AAQ205" s="27"/>
      <c r="AAR205" s="27"/>
      <c r="AAS205" s="27"/>
      <c r="AAT205" s="27"/>
      <c r="AAU205" s="27"/>
      <c r="AAV205" s="27"/>
      <c r="AAW205" s="27"/>
      <c r="AAX205" s="27"/>
      <c r="AAY205" s="27"/>
      <c r="AAZ205" s="27"/>
      <c r="ABA205" s="27"/>
      <c r="ABB205" s="27"/>
      <c r="ABC205" s="27"/>
      <c r="ABD205" s="27"/>
      <c r="ABE205" s="27"/>
      <c r="ABF205" s="27"/>
      <c r="ABG205" s="27"/>
      <c r="ABH205" s="27"/>
      <c r="ABI205" s="27"/>
      <c r="ABJ205" s="27"/>
      <c r="ABK205" s="27"/>
      <c r="ABL205" s="27"/>
      <c r="ABM205" s="27"/>
      <c r="ABN205" s="27"/>
      <c r="ABO205" s="27"/>
      <c r="ABP205" s="27"/>
      <c r="ABQ205" s="27"/>
      <c r="ABR205" s="27"/>
      <c r="ABS205" s="27"/>
      <c r="ABT205" s="27"/>
      <c r="ABU205" s="27"/>
      <c r="ABV205" s="27"/>
      <c r="ABW205" s="27"/>
      <c r="ABX205" s="27"/>
      <c r="ABY205" s="27"/>
      <c r="ABZ205" s="27"/>
      <c r="ACA205" s="27"/>
      <c r="ACB205" s="27"/>
      <c r="ACC205" s="27"/>
      <c r="ACD205" s="27"/>
      <c r="ACE205" s="27"/>
      <c r="ACF205" s="27"/>
      <c r="ACG205" s="27"/>
      <c r="ACH205" s="27"/>
      <c r="ACI205" s="27"/>
      <c r="ACJ205" s="27"/>
      <c r="ACK205" s="27"/>
      <c r="ACL205" s="27"/>
      <c r="ACM205" s="27"/>
      <c r="ACN205" s="27"/>
      <c r="ACO205" s="27"/>
      <c r="ACP205" s="27"/>
      <c r="ACQ205" s="27"/>
      <c r="ACR205" s="27"/>
      <c r="ACS205" s="27"/>
      <c r="ACT205" s="27"/>
      <c r="ACU205" s="27"/>
      <c r="ACV205" s="27"/>
      <c r="ACW205" s="27"/>
      <c r="ACX205" s="27"/>
      <c r="ACY205" s="27"/>
      <c r="ACZ205" s="27"/>
      <c r="ADA205" s="27"/>
      <c r="ADB205" s="27"/>
      <c r="ADC205" s="27"/>
      <c r="ADD205" s="27"/>
      <c r="ADE205" s="27"/>
      <c r="ADF205" s="27"/>
      <c r="ADG205" s="27"/>
      <c r="ADH205" s="27"/>
      <c r="ADI205" s="27"/>
      <c r="ADJ205" s="27"/>
      <c r="ADK205" s="27"/>
      <c r="ADL205" s="27"/>
      <c r="ADM205" s="27"/>
      <c r="ADN205" s="27"/>
      <c r="ADO205" s="27"/>
      <c r="ADP205" s="27"/>
      <c r="ADQ205" s="27"/>
      <c r="ADR205" s="27"/>
      <c r="ADS205" s="27"/>
      <c r="ADT205" s="27"/>
      <c r="ADU205" s="27"/>
      <c r="ADV205" s="27"/>
      <c r="ADW205" s="27"/>
      <c r="ADX205" s="27"/>
      <c r="ADY205" s="27"/>
      <c r="ADZ205" s="27"/>
      <c r="AEA205" s="27"/>
      <c r="AEB205" s="27"/>
      <c r="AEC205" s="27"/>
      <c r="AED205" s="27"/>
      <c r="AEE205" s="27"/>
      <c r="AEF205" s="27"/>
      <c r="AEG205" s="27"/>
      <c r="AEH205" s="27"/>
      <c r="AEI205" s="27"/>
      <c r="AEJ205" s="27"/>
      <c r="AEK205" s="27"/>
      <c r="AEL205" s="27"/>
      <c r="AEM205" s="27"/>
      <c r="AEN205" s="27"/>
      <c r="AEO205" s="27"/>
      <c r="AEP205" s="27"/>
      <c r="AEQ205" s="27"/>
      <c r="AER205" s="27"/>
      <c r="AES205" s="27"/>
      <c r="AET205" s="27"/>
      <c r="AEU205" s="27"/>
      <c r="AEV205" s="27"/>
      <c r="AEW205" s="27"/>
      <c r="AEX205" s="27"/>
      <c r="AEY205" s="27"/>
      <c r="AEZ205" s="27"/>
      <c r="AFA205" s="27"/>
      <c r="AFB205" s="27"/>
      <c r="AFC205" s="27"/>
      <c r="AFD205" s="27"/>
      <c r="AFE205" s="27"/>
      <c r="AFF205" s="27"/>
      <c r="AFG205" s="27"/>
      <c r="AFH205" s="27"/>
      <c r="AFI205" s="27"/>
      <c r="AFJ205" s="27"/>
      <c r="AFK205" s="27"/>
      <c r="AFL205" s="27"/>
      <c r="AFM205" s="27"/>
      <c r="AFN205" s="27"/>
      <c r="AFO205" s="27"/>
      <c r="AFP205" s="27"/>
      <c r="AFQ205" s="27"/>
      <c r="AFR205" s="27"/>
      <c r="AFS205" s="27"/>
      <c r="AFT205" s="27"/>
      <c r="AFU205" s="27"/>
      <c r="AFV205" s="27"/>
      <c r="AFW205" s="27"/>
      <c r="AFX205" s="27"/>
      <c r="AFY205" s="27"/>
      <c r="AFZ205" s="27"/>
      <c r="AGA205" s="27"/>
      <c r="AGB205" s="27"/>
      <c r="AGC205" s="27"/>
      <c r="AGD205" s="27"/>
      <c r="AGE205" s="27"/>
      <c r="AGF205" s="27"/>
      <c r="AGG205" s="27"/>
      <c r="AGH205" s="27"/>
      <c r="AGI205" s="27"/>
      <c r="AGJ205" s="27"/>
      <c r="AGK205" s="27"/>
      <c r="AGL205" s="27"/>
      <c r="AGM205" s="27"/>
      <c r="AGN205" s="27"/>
      <c r="AGO205" s="27"/>
      <c r="AGP205" s="27"/>
      <c r="AGQ205" s="27"/>
      <c r="AGR205" s="27"/>
      <c r="AGS205" s="27"/>
      <c r="AGT205" s="27"/>
      <c r="AGU205" s="27"/>
      <c r="AGV205" s="27"/>
      <c r="AGW205" s="27"/>
      <c r="AGX205" s="27"/>
      <c r="AGY205" s="27"/>
      <c r="AGZ205" s="27"/>
      <c r="AHA205" s="27"/>
      <c r="AHB205" s="27"/>
      <c r="AHC205" s="27"/>
      <c r="AHD205" s="27"/>
      <c r="AHE205" s="27"/>
      <c r="AHF205" s="27"/>
      <c r="AHG205" s="27"/>
      <c r="AHH205" s="27"/>
      <c r="AHI205" s="27"/>
      <c r="AHJ205" s="27"/>
      <c r="AHK205" s="27"/>
      <c r="AHL205" s="27"/>
      <c r="AHM205" s="27"/>
      <c r="AHN205" s="27"/>
      <c r="AHO205" s="27"/>
      <c r="AHP205" s="27"/>
      <c r="AHQ205" s="27"/>
      <c r="AHR205" s="27"/>
      <c r="AHS205" s="27"/>
      <c r="AHT205" s="27"/>
      <c r="AHU205" s="27"/>
      <c r="AHV205" s="27"/>
      <c r="AHW205" s="27"/>
      <c r="AHX205" s="27"/>
      <c r="AHY205" s="27"/>
      <c r="AHZ205" s="27"/>
      <c r="AIA205" s="27"/>
      <c r="AIB205" s="27"/>
      <c r="AIC205" s="27"/>
      <c r="AID205" s="27"/>
      <c r="AIE205" s="27"/>
      <c r="AIF205" s="27"/>
      <c r="AIG205" s="27"/>
      <c r="AIH205" s="27"/>
      <c r="AII205" s="27"/>
      <c r="AIJ205" s="27"/>
      <c r="AIK205" s="27"/>
      <c r="AIL205" s="27"/>
      <c r="AIM205" s="27"/>
      <c r="AIN205" s="27"/>
      <c r="AIO205" s="27"/>
      <c r="AIP205" s="27"/>
      <c r="AIQ205" s="27"/>
      <c r="AIR205" s="27"/>
      <c r="AIS205" s="27"/>
      <c r="AIT205" s="27"/>
      <c r="AIU205" s="27"/>
      <c r="AIV205" s="27"/>
      <c r="AIW205" s="27"/>
      <c r="AIX205" s="27"/>
      <c r="AIY205" s="27"/>
      <c r="AIZ205" s="27"/>
      <c r="AJA205" s="27"/>
      <c r="AJB205" s="27"/>
      <c r="AJC205" s="27"/>
      <c r="AJD205" s="27"/>
      <c r="AJE205" s="27"/>
      <c r="AJF205" s="27"/>
      <c r="AJG205" s="27"/>
      <c r="AJH205" s="27"/>
      <c r="AJI205" s="27"/>
      <c r="AJJ205" s="27"/>
      <c r="AJK205" s="27"/>
      <c r="AJL205" s="27"/>
      <c r="AJM205" s="27"/>
      <c r="AJN205" s="27"/>
      <c r="AJO205" s="27"/>
      <c r="AJP205" s="27"/>
      <c r="AJQ205" s="27"/>
      <c r="AJR205" s="27"/>
      <c r="AJS205" s="27"/>
      <c r="AJT205" s="27"/>
      <c r="AJU205" s="27"/>
      <c r="AJV205" s="27"/>
      <c r="AJW205" s="27"/>
      <c r="AJX205" s="27"/>
      <c r="AJY205" s="27"/>
      <c r="AJZ205" s="27"/>
      <c r="AKA205" s="27"/>
      <c r="AKB205" s="27"/>
      <c r="AKC205" s="27"/>
      <c r="AKD205" s="27"/>
      <c r="AKE205" s="27"/>
      <c r="AKF205" s="27"/>
      <c r="AKG205" s="27"/>
      <c r="AKH205" s="27"/>
      <c r="AKI205" s="27"/>
      <c r="AKJ205" s="27"/>
      <c r="AKK205" s="27"/>
      <c r="AKL205" s="27"/>
      <c r="AKM205" s="27"/>
      <c r="AKN205" s="27"/>
      <c r="AKO205" s="27"/>
      <c r="AKP205" s="27"/>
      <c r="AKQ205" s="27"/>
      <c r="AKR205" s="27"/>
      <c r="AKS205" s="27"/>
      <c r="AKT205" s="27"/>
      <c r="AKU205" s="27"/>
      <c r="AKV205" s="27"/>
      <c r="AKW205" s="27"/>
      <c r="AKX205" s="27"/>
      <c r="AKY205" s="27"/>
      <c r="AKZ205" s="27"/>
      <c r="ALA205" s="27"/>
      <c r="ALB205" s="27"/>
      <c r="ALC205" s="27"/>
      <c r="ALD205" s="27"/>
      <c r="ALE205" s="27"/>
      <c r="ALF205" s="27"/>
      <c r="ALG205" s="27"/>
      <c r="ALH205" s="27"/>
      <c r="ALI205" s="27"/>
      <c r="ALJ205" s="27"/>
      <c r="ALK205" s="27"/>
      <c r="ALL205" s="27"/>
      <c r="ALM205" s="27"/>
      <c r="ALN205" s="27"/>
      <c r="ALO205" s="27"/>
      <c r="ALP205" s="27"/>
      <c r="ALQ205" s="27"/>
      <c r="ALR205" s="27"/>
      <c r="ALS205" s="27"/>
    </row>
    <row r="206" spans="1:1007" ht="21" customHeight="1" thickBot="1" x14ac:dyDescent="0.25">
      <c r="A206" s="197" t="s">
        <v>14</v>
      </c>
      <c r="B206" s="21" t="s">
        <v>15</v>
      </c>
      <c r="C206" s="20" t="s">
        <v>15</v>
      </c>
      <c r="D206" s="894" t="s">
        <v>180</v>
      </c>
      <c r="E206" s="712"/>
      <c r="F206" s="712"/>
      <c r="G206" s="712"/>
      <c r="H206" s="712"/>
      <c r="I206" s="712"/>
      <c r="J206" s="712"/>
      <c r="K206" s="712"/>
      <c r="L206" s="24">
        <f>L205+L198+L195+L192+L189+L186+L183+L180+L177+L174+L171+L168+L165+L162+L159+L155+L152+L149+L146+L143+L140+L137+L134+L131+L128+L125+L122+L120+L116+L111+L106+L101+L96+L91+L86+L81+L76+L71+L66+L60+L55+L49+L43+L37+L31+L28+L25+L21+L17+L202</f>
        <v>5710.9</v>
      </c>
      <c r="M206" s="348">
        <f t="shared" ref="M206:W206" si="51">M205+M198+M195+M192+M189+M186+M183+M180+M177+M174+M171+M168+M165+M162+M159+M155+M152+M149+M146+M143+M140+M137+M134+M131+M128+M125+M122+M120+M116+M111+M106+M101+M96+M91+M86+M81+M76+M71+M66+M60+M55+M49+M43+M37+M31+M28+M25+M21+M17+M202</f>
        <v>466.3</v>
      </c>
      <c r="N206" s="348">
        <f t="shared" si="51"/>
        <v>7</v>
      </c>
      <c r="O206" s="25">
        <f t="shared" si="51"/>
        <v>5244.5999999999995</v>
      </c>
      <c r="P206" s="24">
        <f t="shared" si="51"/>
        <v>10733.800000000001</v>
      </c>
      <c r="Q206" s="348">
        <f t="shared" si="51"/>
        <v>205.8</v>
      </c>
      <c r="R206" s="348">
        <f t="shared" si="51"/>
        <v>0</v>
      </c>
      <c r="S206" s="25">
        <f t="shared" si="51"/>
        <v>10528.000000000004</v>
      </c>
      <c r="T206" s="24">
        <f t="shared" si="51"/>
        <v>6653.7999999999993</v>
      </c>
      <c r="U206" s="348">
        <f t="shared" si="51"/>
        <v>114</v>
      </c>
      <c r="V206" s="348">
        <f t="shared" si="51"/>
        <v>0</v>
      </c>
      <c r="W206" s="25">
        <f t="shared" si="51"/>
        <v>6539.7999999999993</v>
      </c>
      <c r="X206" s="331" t="e">
        <f>X17+X21+X25+#REF!+#REF!+X28+X31+X37+#REF!+X49+#REF!+X55+X60+X66+X71+X81+#REF!+X86+X91+#REF!+#REF!+#REF!+#REF!+X96+X101+#REF!+X106+X111+#REF!+#REF!+X116+X120+#REF!+X122+#REF!+#REF!+#REF!+#REF!+#REF!+#REF!+X125+X128+X131+X134+X137+X140+X143+X146+#REF!+X205+#REF!+#REF!+X76+X43</f>
        <v>#REF!</v>
      </c>
      <c r="Y206" s="330" t="e">
        <f>Y17+Y21+Y25+#REF!+#REF!+Y28+Y31+Y37+#REF!+Y49+#REF!+Y55+Y60+Y66+Y71+Y81+#REF!+Y86+Y91+#REF!+#REF!+#REF!+#REF!+Y96+Y101+#REF!+Y106+Y111+#REF!+#REF!+Y116+Y120+#REF!+Y122+#REF!+#REF!+#REF!+#REF!+#REF!+#REF!+Y125+Y128+Y131+Y134+Y137+Y140+Y143+Y146+#REF!+Y205+#REF!+#REF!+Y76+Y43</f>
        <v>#REF!</v>
      </c>
      <c r="Z206" s="330" t="e">
        <f>Z17+Z21+Z25+#REF!+#REF!+Z28+Z31+Z37+#REF!+Z49+#REF!+Z55+Z60+Z66+Z71+Z81+#REF!+Z86+Z91+#REF!+#REF!+#REF!+#REF!+Z96+Z101+#REF!+Z106+Z111+#REF!+#REF!+Z116+Z120+#REF!+Z122+#REF!+#REF!+#REF!+#REF!+#REF!+#REF!+Z125+Z128+Z131+Z134+Z137+Z140+Z143+Z146+#REF!+Z205+#REF!+#REF!+Z76+Z43</f>
        <v>#REF!</v>
      </c>
      <c r="AA206" s="330" t="e">
        <f>AA17+AA21+AA25+#REF!+#REF!+AA28+AA31+AA37+#REF!+AA49+#REF!+AA55+AA60+AA66+AA71+AA81+#REF!+AA86+AA91+#REF!+#REF!+#REF!+#REF!+AA96+AA101+#REF!+AA106+AA111+#REF!+#REF!+AA116+AA120+#REF!+AA122+#REF!+#REF!+#REF!+#REF!+#REF!+#REF!+AA125+AA128+AA131+AA134+AA137+AA140+AA143+AA146+#REF!+AA205+#REF!+#REF!+AA76+AA43</f>
        <v>#REF!</v>
      </c>
      <c r="AB206" s="330" t="e">
        <f>AB17+AB21+AB25+#REF!+#REF!+AB28+AB31+AB37+#REF!+AB49+#REF!+AB55+AB60+AB66+AB71+AB81+#REF!+AB86+AB91+#REF!+#REF!+#REF!+#REF!+AB96+AB101+#REF!+AB106+AB111+#REF!+#REF!+AB116+AB120+#REF!+AB122+#REF!+#REF!+#REF!+#REF!+#REF!+#REF!+AB125+AB128+AB131+AB134+AB137+AB140+AB143+AB146+#REF!+AB205+#REF!+#REF!+AB76+AB43</f>
        <v>#REF!</v>
      </c>
      <c r="AC206" s="330" t="e">
        <f>AC17+AC21+AC25+#REF!+#REF!+AC28+AC31+AC37+#REF!+AC49+#REF!+AC55+AC60+AC66+AC71+AC81+#REF!+AC86+AC91+#REF!+#REF!+#REF!+#REF!+AC96+AC101+#REF!+AC106+AC111+#REF!+#REF!+AC116+AC120+#REF!+AC122+#REF!+#REF!+#REF!+#REF!+#REF!+#REF!+AC125+AC128+AC131+AC134+AC137+AC140+AC143+AC146+#REF!+AC205+#REF!+#REF!+AC76+AC43</f>
        <v>#REF!</v>
      </c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40"/>
      <c r="AV206" s="39"/>
      <c r="AW206" s="39"/>
      <c r="AX206" s="39"/>
      <c r="AY206" s="39"/>
      <c r="AZ206" s="39"/>
      <c r="BA206" s="39"/>
      <c r="BB206" s="39"/>
      <c r="BC206" s="39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7"/>
      <c r="IJ206" s="27"/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7"/>
      <c r="IW206" s="27"/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7"/>
      <c r="JJ206" s="27"/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7"/>
      <c r="JW206" s="27"/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7"/>
      <c r="KJ206" s="27"/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7"/>
      <c r="KW206" s="27"/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7"/>
      <c r="LJ206" s="27"/>
      <c r="LK206" s="27"/>
      <c r="LL206" s="27"/>
      <c r="LM206" s="27"/>
      <c r="LN206" s="27"/>
      <c r="LO206" s="27"/>
      <c r="LP206" s="27"/>
      <c r="LQ206" s="27"/>
      <c r="LR206" s="27"/>
      <c r="LS206" s="27"/>
      <c r="LT206" s="27"/>
      <c r="LU206" s="27"/>
      <c r="LV206" s="27"/>
      <c r="LW206" s="27"/>
      <c r="LX206" s="27"/>
      <c r="LY206" s="27"/>
      <c r="LZ206" s="27"/>
      <c r="MA206" s="27"/>
      <c r="MB206" s="27"/>
      <c r="MC206" s="27"/>
      <c r="MD206" s="27"/>
      <c r="ME206" s="27"/>
      <c r="MF206" s="27"/>
      <c r="MG206" s="27"/>
      <c r="MH206" s="27"/>
      <c r="MI206" s="27"/>
      <c r="MJ206" s="27"/>
      <c r="MK206" s="27"/>
      <c r="ML206" s="27"/>
      <c r="MM206" s="27"/>
      <c r="MN206" s="27"/>
      <c r="MO206" s="27"/>
      <c r="MP206" s="27"/>
      <c r="MQ206" s="27"/>
      <c r="MR206" s="27"/>
      <c r="MS206" s="27"/>
      <c r="MT206" s="27"/>
      <c r="MU206" s="27"/>
      <c r="MV206" s="27"/>
      <c r="MW206" s="27"/>
      <c r="MX206" s="27"/>
      <c r="MY206" s="27"/>
      <c r="MZ206" s="27"/>
      <c r="NA206" s="27"/>
      <c r="NB206" s="27"/>
      <c r="NC206" s="27"/>
      <c r="ND206" s="27"/>
      <c r="NE206" s="27"/>
      <c r="NF206" s="27"/>
      <c r="NG206" s="27"/>
      <c r="NH206" s="27"/>
      <c r="NI206" s="27"/>
      <c r="NJ206" s="27"/>
      <c r="NK206" s="27"/>
      <c r="NL206" s="27"/>
      <c r="NM206" s="27"/>
      <c r="NN206" s="27"/>
      <c r="NO206" s="27"/>
      <c r="NP206" s="27"/>
      <c r="NQ206" s="27"/>
      <c r="NR206" s="27"/>
      <c r="NS206" s="27"/>
      <c r="NT206" s="27"/>
      <c r="NU206" s="27"/>
      <c r="NV206" s="27"/>
      <c r="NW206" s="27"/>
      <c r="NX206" s="27"/>
      <c r="NY206" s="27"/>
      <c r="NZ206" s="27"/>
      <c r="OA206" s="27"/>
      <c r="OB206" s="27"/>
      <c r="OC206" s="27"/>
      <c r="OD206" s="27"/>
      <c r="OE206" s="27"/>
      <c r="OF206" s="27"/>
      <c r="OG206" s="27"/>
      <c r="OH206" s="27"/>
      <c r="OI206" s="27"/>
      <c r="OJ206" s="27"/>
      <c r="OK206" s="27"/>
      <c r="OL206" s="27"/>
      <c r="OM206" s="27"/>
      <c r="ON206" s="27"/>
      <c r="OO206" s="27"/>
      <c r="OP206" s="27"/>
      <c r="OQ206" s="27"/>
      <c r="OR206" s="27"/>
      <c r="OS206" s="27"/>
      <c r="OT206" s="27"/>
      <c r="OU206" s="27"/>
      <c r="OV206" s="27"/>
      <c r="OW206" s="27"/>
      <c r="OX206" s="27"/>
      <c r="OY206" s="27"/>
      <c r="OZ206" s="27"/>
      <c r="PA206" s="27"/>
      <c r="PB206" s="27"/>
      <c r="PC206" s="27"/>
      <c r="PD206" s="27"/>
      <c r="PE206" s="27"/>
      <c r="PF206" s="27"/>
      <c r="PG206" s="27"/>
      <c r="PH206" s="27"/>
      <c r="PI206" s="27"/>
      <c r="PJ206" s="27"/>
      <c r="PK206" s="27"/>
      <c r="PL206" s="27"/>
      <c r="PM206" s="27"/>
      <c r="PN206" s="27"/>
      <c r="PO206" s="27"/>
      <c r="PP206" s="27"/>
      <c r="PQ206" s="27"/>
      <c r="PR206" s="27"/>
      <c r="PS206" s="27"/>
      <c r="PT206" s="27"/>
      <c r="PU206" s="27"/>
      <c r="PV206" s="27"/>
      <c r="PW206" s="27"/>
      <c r="PX206" s="27"/>
      <c r="PY206" s="27"/>
      <c r="PZ206" s="27"/>
      <c r="QA206" s="27"/>
      <c r="QB206" s="27"/>
      <c r="QC206" s="27"/>
      <c r="QD206" s="27"/>
      <c r="QE206" s="27"/>
      <c r="QF206" s="27"/>
      <c r="QG206" s="27"/>
      <c r="QH206" s="27"/>
      <c r="QI206" s="27"/>
      <c r="QJ206" s="27"/>
      <c r="QK206" s="27"/>
      <c r="QL206" s="27"/>
      <c r="QM206" s="27"/>
      <c r="QN206" s="27"/>
      <c r="QO206" s="27"/>
      <c r="QP206" s="27"/>
      <c r="QQ206" s="27"/>
      <c r="QR206" s="27"/>
      <c r="QS206" s="27"/>
      <c r="QT206" s="27"/>
      <c r="QU206" s="27"/>
      <c r="QV206" s="27"/>
      <c r="QW206" s="27"/>
      <c r="QX206" s="27"/>
      <c r="QY206" s="27"/>
      <c r="QZ206" s="27"/>
      <c r="RA206" s="27"/>
      <c r="RB206" s="27"/>
      <c r="RC206" s="27"/>
      <c r="RD206" s="27"/>
      <c r="RE206" s="27"/>
      <c r="RF206" s="27"/>
      <c r="RG206" s="27"/>
      <c r="RH206" s="27"/>
      <c r="RI206" s="27"/>
      <c r="RJ206" s="27"/>
      <c r="RK206" s="27"/>
      <c r="RL206" s="27"/>
      <c r="RM206" s="27"/>
      <c r="RN206" s="27"/>
      <c r="RO206" s="27"/>
      <c r="RP206" s="27"/>
      <c r="RQ206" s="27"/>
      <c r="RR206" s="27"/>
      <c r="RS206" s="27"/>
      <c r="RT206" s="27"/>
      <c r="RU206" s="27"/>
      <c r="RV206" s="27"/>
      <c r="RW206" s="27"/>
      <c r="RX206" s="27"/>
      <c r="RY206" s="27"/>
      <c r="RZ206" s="27"/>
      <c r="SA206" s="27"/>
      <c r="SB206" s="27"/>
      <c r="SC206" s="27"/>
      <c r="SD206" s="27"/>
      <c r="SE206" s="27"/>
      <c r="SF206" s="27"/>
      <c r="SG206" s="27"/>
      <c r="SH206" s="27"/>
      <c r="SI206" s="27"/>
      <c r="SJ206" s="27"/>
      <c r="SK206" s="27"/>
      <c r="SL206" s="27"/>
      <c r="SM206" s="27"/>
      <c r="SN206" s="27"/>
      <c r="SO206" s="27"/>
      <c r="SP206" s="27"/>
      <c r="SQ206" s="27"/>
      <c r="SR206" s="27"/>
      <c r="SS206" s="27"/>
      <c r="ST206" s="27"/>
      <c r="SU206" s="27"/>
      <c r="SV206" s="27"/>
      <c r="SW206" s="27"/>
      <c r="SX206" s="27"/>
      <c r="SY206" s="27"/>
      <c r="SZ206" s="27"/>
      <c r="TA206" s="27"/>
      <c r="TB206" s="27"/>
      <c r="TC206" s="27"/>
      <c r="TD206" s="27"/>
      <c r="TE206" s="27"/>
      <c r="TF206" s="27"/>
      <c r="TG206" s="27"/>
      <c r="TH206" s="27"/>
      <c r="TI206" s="27"/>
      <c r="TJ206" s="27"/>
      <c r="TK206" s="27"/>
      <c r="TL206" s="27"/>
      <c r="TM206" s="27"/>
      <c r="TN206" s="27"/>
      <c r="TO206" s="27"/>
      <c r="TP206" s="27"/>
      <c r="TQ206" s="27"/>
      <c r="TR206" s="27"/>
      <c r="TS206" s="27"/>
      <c r="TT206" s="27"/>
      <c r="TU206" s="27"/>
      <c r="TV206" s="27"/>
      <c r="TW206" s="27"/>
      <c r="TX206" s="27"/>
      <c r="TY206" s="27"/>
      <c r="TZ206" s="27"/>
      <c r="UA206" s="27"/>
      <c r="UB206" s="27"/>
      <c r="UC206" s="27"/>
      <c r="UD206" s="27"/>
      <c r="UE206" s="27"/>
      <c r="UF206" s="27"/>
      <c r="UG206" s="27"/>
      <c r="UH206" s="27"/>
      <c r="UI206" s="27"/>
      <c r="UJ206" s="27"/>
      <c r="UK206" s="27"/>
      <c r="UL206" s="27"/>
      <c r="UM206" s="27"/>
      <c r="UN206" s="27"/>
      <c r="UO206" s="27"/>
      <c r="UP206" s="27"/>
      <c r="UQ206" s="27"/>
      <c r="UR206" s="27"/>
      <c r="US206" s="27"/>
      <c r="UT206" s="27"/>
      <c r="UU206" s="27"/>
      <c r="UV206" s="27"/>
      <c r="UW206" s="27"/>
      <c r="UX206" s="27"/>
      <c r="UY206" s="27"/>
      <c r="UZ206" s="27"/>
      <c r="VA206" s="27"/>
      <c r="VB206" s="27"/>
      <c r="VC206" s="27"/>
      <c r="VD206" s="27"/>
      <c r="VE206" s="27"/>
      <c r="VF206" s="27"/>
      <c r="VG206" s="27"/>
      <c r="VH206" s="27"/>
      <c r="VI206" s="27"/>
      <c r="VJ206" s="27"/>
      <c r="VK206" s="27"/>
      <c r="VL206" s="27"/>
      <c r="VM206" s="27"/>
      <c r="VN206" s="27"/>
      <c r="VO206" s="27"/>
      <c r="VP206" s="27"/>
      <c r="VQ206" s="27"/>
      <c r="VR206" s="27"/>
      <c r="VS206" s="27"/>
      <c r="VT206" s="27"/>
      <c r="VU206" s="27"/>
      <c r="VV206" s="27"/>
      <c r="VW206" s="27"/>
      <c r="VX206" s="27"/>
      <c r="VY206" s="27"/>
      <c r="VZ206" s="27"/>
      <c r="WA206" s="27"/>
      <c r="WB206" s="27"/>
      <c r="WC206" s="27"/>
      <c r="WD206" s="27"/>
      <c r="WE206" s="27"/>
      <c r="WF206" s="27"/>
      <c r="WG206" s="27"/>
      <c r="WH206" s="27"/>
      <c r="WI206" s="27"/>
      <c r="WJ206" s="27"/>
      <c r="WK206" s="27"/>
      <c r="WL206" s="27"/>
      <c r="WM206" s="27"/>
      <c r="WN206" s="27"/>
      <c r="WO206" s="27"/>
      <c r="WP206" s="27"/>
      <c r="WQ206" s="27"/>
      <c r="WR206" s="27"/>
      <c r="WS206" s="27"/>
      <c r="WT206" s="27"/>
      <c r="WU206" s="27"/>
      <c r="WV206" s="27"/>
      <c r="WW206" s="27"/>
      <c r="WX206" s="27"/>
      <c r="WY206" s="27"/>
      <c r="WZ206" s="27"/>
      <c r="XA206" s="27"/>
      <c r="XB206" s="27"/>
      <c r="XC206" s="27"/>
      <c r="XD206" s="27"/>
      <c r="XE206" s="27"/>
      <c r="XF206" s="27"/>
      <c r="XG206" s="27"/>
      <c r="XH206" s="27"/>
      <c r="XI206" s="27"/>
      <c r="XJ206" s="27"/>
      <c r="XK206" s="27"/>
      <c r="XL206" s="27"/>
      <c r="XM206" s="27"/>
      <c r="XN206" s="27"/>
      <c r="XO206" s="27"/>
      <c r="XP206" s="27"/>
      <c r="XQ206" s="27"/>
      <c r="XR206" s="27"/>
      <c r="XS206" s="27"/>
      <c r="XT206" s="27"/>
      <c r="XU206" s="27"/>
      <c r="XV206" s="27"/>
      <c r="XW206" s="27"/>
      <c r="XX206" s="27"/>
      <c r="XY206" s="27"/>
      <c r="XZ206" s="27"/>
      <c r="YA206" s="27"/>
      <c r="YB206" s="27"/>
      <c r="YC206" s="27"/>
      <c r="YD206" s="27"/>
      <c r="YE206" s="27"/>
      <c r="YF206" s="27"/>
      <c r="YG206" s="27"/>
      <c r="YH206" s="27"/>
      <c r="YI206" s="27"/>
      <c r="YJ206" s="27"/>
      <c r="YK206" s="27"/>
      <c r="YL206" s="27"/>
      <c r="YM206" s="27"/>
      <c r="YN206" s="27"/>
      <c r="YO206" s="27"/>
      <c r="YP206" s="27"/>
      <c r="YQ206" s="27"/>
      <c r="YR206" s="27"/>
      <c r="YS206" s="27"/>
      <c r="YT206" s="27"/>
      <c r="YU206" s="27"/>
      <c r="YV206" s="27"/>
      <c r="YW206" s="27"/>
      <c r="YX206" s="27"/>
      <c r="YY206" s="27"/>
      <c r="YZ206" s="27"/>
      <c r="ZA206" s="27"/>
      <c r="ZB206" s="27"/>
      <c r="ZC206" s="27"/>
      <c r="ZD206" s="27"/>
      <c r="ZE206" s="27"/>
      <c r="ZF206" s="27"/>
      <c r="ZG206" s="27"/>
      <c r="ZH206" s="27"/>
      <c r="ZI206" s="27"/>
      <c r="ZJ206" s="27"/>
      <c r="ZK206" s="27"/>
      <c r="ZL206" s="27"/>
      <c r="ZM206" s="27"/>
      <c r="ZN206" s="27"/>
      <c r="ZO206" s="27"/>
      <c r="ZP206" s="27"/>
      <c r="ZQ206" s="27"/>
      <c r="ZR206" s="27"/>
      <c r="ZS206" s="27"/>
      <c r="ZT206" s="27"/>
      <c r="ZU206" s="27"/>
      <c r="ZV206" s="27"/>
      <c r="ZW206" s="27"/>
      <c r="ZX206" s="27"/>
      <c r="ZY206" s="27"/>
      <c r="ZZ206" s="27"/>
      <c r="AAA206" s="27"/>
      <c r="AAB206" s="27"/>
      <c r="AAC206" s="27"/>
      <c r="AAD206" s="27"/>
      <c r="AAE206" s="27"/>
      <c r="AAF206" s="27"/>
      <c r="AAG206" s="27"/>
      <c r="AAH206" s="27"/>
      <c r="AAI206" s="27"/>
      <c r="AAJ206" s="27"/>
      <c r="AAK206" s="27"/>
      <c r="AAL206" s="27"/>
      <c r="AAM206" s="27"/>
      <c r="AAN206" s="27"/>
      <c r="AAO206" s="27"/>
      <c r="AAP206" s="27"/>
      <c r="AAQ206" s="27"/>
      <c r="AAR206" s="27"/>
      <c r="AAS206" s="27"/>
      <c r="AAT206" s="27"/>
      <c r="AAU206" s="27"/>
      <c r="AAV206" s="27"/>
      <c r="AAW206" s="27"/>
      <c r="AAX206" s="27"/>
      <c r="AAY206" s="27"/>
      <c r="AAZ206" s="27"/>
      <c r="ABA206" s="27"/>
      <c r="ABB206" s="27"/>
      <c r="ABC206" s="27"/>
      <c r="ABD206" s="27"/>
      <c r="ABE206" s="27"/>
      <c r="ABF206" s="27"/>
      <c r="ABG206" s="27"/>
      <c r="ABH206" s="27"/>
      <c r="ABI206" s="27"/>
      <c r="ABJ206" s="27"/>
      <c r="ABK206" s="27"/>
      <c r="ABL206" s="27"/>
      <c r="ABM206" s="27"/>
      <c r="ABN206" s="27"/>
      <c r="ABO206" s="27"/>
      <c r="ABP206" s="27"/>
      <c r="ABQ206" s="27"/>
      <c r="ABR206" s="27"/>
      <c r="ABS206" s="27"/>
      <c r="ABT206" s="27"/>
      <c r="ABU206" s="27"/>
      <c r="ABV206" s="27"/>
      <c r="ABW206" s="27"/>
      <c r="ABX206" s="27"/>
      <c r="ABY206" s="27"/>
      <c r="ABZ206" s="27"/>
      <c r="ACA206" s="27"/>
      <c r="ACB206" s="27"/>
      <c r="ACC206" s="27"/>
      <c r="ACD206" s="27"/>
      <c r="ACE206" s="27"/>
      <c r="ACF206" s="27"/>
      <c r="ACG206" s="27"/>
      <c r="ACH206" s="27"/>
      <c r="ACI206" s="27"/>
      <c r="ACJ206" s="27"/>
      <c r="ACK206" s="27"/>
      <c r="ACL206" s="27"/>
      <c r="ACM206" s="27"/>
      <c r="ACN206" s="27"/>
      <c r="ACO206" s="27"/>
      <c r="ACP206" s="27"/>
      <c r="ACQ206" s="27"/>
      <c r="ACR206" s="27"/>
      <c r="ACS206" s="27"/>
      <c r="ACT206" s="27"/>
      <c r="ACU206" s="27"/>
      <c r="ACV206" s="27"/>
      <c r="ACW206" s="27"/>
      <c r="ACX206" s="27"/>
      <c r="ACY206" s="27"/>
      <c r="ACZ206" s="27"/>
      <c r="ADA206" s="27"/>
      <c r="ADB206" s="27"/>
      <c r="ADC206" s="27"/>
      <c r="ADD206" s="27"/>
      <c r="ADE206" s="27"/>
      <c r="ADF206" s="27"/>
      <c r="ADG206" s="27"/>
      <c r="ADH206" s="27"/>
      <c r="ADI206" s="27"/>
      <c r="ADJ206" s="27"/>
      <c r="ADK206" s="27"/>
      <c r="ADL206" s="27"/>
      <c r="ADM206" s="27"/>
      <c r="ADN206" s="27"/>
      <c r="ADO206" s="27"/>
      <c r="ADP206" s="27"/>
      <c r="ADQ206" s="27"/>
      <c r="ADR206" s="27"/>
      <c r="ADS206" s="27"/>
      <c r="ADT206" s="27"/>
      <c r="ADU206" s="27"/>
      <c r="ADV206" s="27"/>
      <c r="ADW206" s="27"/>
      <c r="ADX206" s="27"/>
      <c r="ADY206" s="27"/>
      <c r="ADZ206" s="27"/>
      <c r="AEA206" s="27"/>
      <c r="AEB206" s="27"/>
      <c r="AEC206" s="27"/>
      <c r="AED206" s="27"/>
      <c r="AEE206" s="27"/>
      <c r="AEF206" s="27"/>
      <c r="AEG206" s="27"/>
      <c r="AEH206" s="27"/>
      <c r="AEI206" s="27"/>
      <c r="AEJ206" s="27"/>
      <c r="AEK206" s="27"/>
      <c r="AEL206" s="27"/>
      <c r="AEM206" s="27"/>
      <c r="AEN206" s="27"/>
      <c r="AEO206" s="27"/>
      <c r="AEP206" s="27"/>
      <c r="AEQ206" s="27"/>
      <c r="AER206" s="27"/>
      <c r="AES206" s="27"/>
      <c r="AET206" s="27"/>
      <c r="AEU206" s="27"/>
      <c r="AEV206" s="27"/>
      <c r="AEW206" s="27"/>
      <c r="AEX206" s="27"/>
      <c r="AEY206" s="27"/>
      <c r="AEZ206" s="27"/>
      <c r="AFA206" s="27"/>
      <c r="AFB206" s="27"/>
      <c r="AFC206" s="27"/>
      <c r="AFD206" s="27"/>
      <c r="AFE206" s="27"/>
      <c r="AFF206" s="27"/>
      <c r="AFG206" s="27"/>
      <c r="AFH206" s="27"/>
      <c r="AFI206" s="27"/>
      <c r="AFJ206" s="27"/>
      <c r="AFK206" s="27"/>
      <c r="AFL206" s="27"/>
      <c r="AFM206" s="27"/>
      <c r="AFN206" s="27"/>
      <c r="AFO206" s="27"/>
      <c r="AFP206" s="27"/>
      <c r="AFQ206" s="27"/>
      <c r="AFR206" s="27"/>
      <c r="AFS206" s="27"/>
      <c r="AFT206" s="27"/>
      <c r="AFU206" s="27"/>
      <c r="AFV206" s="27"/>
      <c r="AFW206" s="27"/>
      <c r="AFX206" s="27"/>
      <c r="AFY206" s="27"/>
      <c r="AFZ206" s="27"/>
      <c r="AGA206" s="27"/>
      <c r="AGB206" s="27"/>
      <c r="AGC206" s="27"/>
      <c r="AGD206" s="27"/>
      <c r="AGE206" s="27"/>
      <c r="AGF206" s="27"/>
      <c r="AGG206" s="27"/>
      <c r="AGH206" s="27"/>
      <c r="AGI206" s="27"/>
      <c r="AGJ206" s="27"/>
      <c r="AGK206" s="27"/>
      <c r="AGL206" s="27"/>
      <c r="AGM206" s="27"/>
      <c r="AGN206" s="27"/>
      <c r="AGO206" s="27"/>
      <c r="AGP206" s="27"/>
      <c r="AGQ206" s="27"/>
      <c r="AGR206" s="27"/>
      <c r="AGS206" s="27"/>
      <c r="AGT206" s="27"/>
      <c r="AGU206" s="27"/>
      <c r="AGV206" s="27"/>
      <c r="AGW206" s="27"/>
      <c r="AGX206" s="27"/>
      <c r="AGY206" s="27"/>
      <c r="AGZ206" s="27"/>
      <c r="AHA206" s="27"/>
      <c r="AHB206" s="27"/>
      <c r="AHC206" s="27"/>
      <c r="AHD206" s="27"/>
      <c r="AHE206" s="27"/>
      <c r="AHF206" s="27"/>
      <c r="AHG206" s="27"/>
      <c r="AHH206" s="27"/>
      <c r="AHI206" s="27"/>
      <c r="AHJ206" s="27"/>
      <c r="AHK206" s="27"/>
      <c r="AHL206" s="27"/>
      <c r="AHM206" s="27"/>
      <c r="AHN206" s="27"/>
      <c r="AHO206" s="27"/>
      <c r="AHP206" s="27"/>
      <c r="AHQ206" s="27"/>
      <c r="AHR206" s="27"/>
      <c r="AHS206" s="27"/>
      <c r="AHT206" s="27"/>
      <c r="AHU206" s="27"/>
      <c r="AHV206" s="27"/>
      <c r="AHW206" s="27"/>
      <c r="AHX206" s="27"/>
      <c r="AHY206" s="27"/>
      <c r="AHZ206" s="27"/>
      <c r="AIA206" s="27"/>
      <c r="AIB206" s="27"/>
      <c r="AIC206" s="27"/>
      <c r="AID206" s="27"/>
      <c r="AIE206" s="27"/>
      <c r="AIF206" s="27"/>
      <c r="AIG206" s="27"/>
      <c r="AIH206" s="27"/>
      <c r="AII206" s="27"/>
      <c r="AIJ206" s="27"/>
      <c r="AIK206" s="27"/>
      <c r="AIL206" s="27"/>
      <c r="AIM206" s="27"/>
      <c r="AIN206" s="27"/>
      <c r="AIO206" s="27"/>
      <c r="AIP206" s="27"/>
      <c r="AIQ206" s="27"/>
      <c r="AIR206" s="27"/>
      <c r="AIS206" s="27"/>
      <c r="AIT206" s="27"/>
      <c r="AIU206" s="27"/>
      <c r="AIV206" s="27"/>
      <c r="AIW206" s="27"/>
      <c r="AIX206" s="27"/>
      <c r="AIY206" s="27"/>
      <c r="AIZ206" s="27"/>
      <c r="AJA206" s="27"/>
      <c r="AJB206" s="27"/>
      <c r="AJC206" s="27"/>
      <c r="AJD206" s="27"/>
      <c r="AJE206" s="27"/>
      <c r="AJF206" s="27"/>
      <c r="AJG206" s="27"/>
      <c r="AJH206" s="27"/>
      <c r="AJI206" s="27"/>
      <c r="AJJ206" s="27"/>
      <c r="AJK206" s="27"/>
      <c r="AJL206" s="27"/>
      <c r="AJM206" s="27"/>
      <c r="AJN206" s="27"/>
      <c r="AJO206" s="27"/>
      <c r="AJP206" s="27"/>
      <c r="AJQ206" s="27"/>
      <c r="AJR206" s="27"/>
      <c r="AJS206" s="27"/>
      <c r="AJT206" s="27"/>
      <c r="AJU206" s="27"/>
      <c r="AJV206" s="27"/>
      <c r="AJW206" s="27"/>
      <c r="AJX206" s="27"/>
      <c r="AJY206" s="27"/>
      <c r="AJZ206" s="27"/>
      <c r="AKA206" s="27"/>
      <c r="AKB206" s="27"/>
      <c r="AKC206" s="27"/>
      <c r="AKD206" s="27"/>
      <c r="AKE206" s="27"/>
      <c r="AKF206" s="27"/>
      <c r="AKG206" s="27"/>
      <c r="AKH206" s="27"/>
      <c r="AKI206" s="27"/>
      <c r="AKJ206" s="27"/>
      <c r="AKK206" s="27"/>
      <c r="AKL206" s="27"/>
      <c r="AKM206" s="27"/>
      <c r="AKN206" s="27"/>
      <c r="AKO206" s="27"/>
      <c r="AKP206" s="27"/>
      <c r="AKQ206" s="27"/>
      <c r="AKR206" s="27"/>
      <c r="AKS206" s="27"/>
      <c r="AKT206" s="27"/>
      <c r="AKU206" s="27"/>
      <c r="AKV206" s="27"/>
      <c r="AKW206" s="27"/>
      <c r="AKX206" s="27"/>
      <c r="AKY206" s="27"/>
      <c r="AKZ206" s="27"/>
      <c r="ALA206" s="27"/>
      <c r="ALB206" s="27"/>
      <c r="ALC206" s="27"/>
      <c r="ALD206" s="27"/>
      <c r="ALE206" s="27"/>
      <c r="ALF206" s="27"/>
      <c r="ALG206" s="27"/>
      <c r="ALH206" s="27"/>
      <c r="ALI206" s="27"/>
      <c r="ALJ206" s="27"/>
      <c r="ALK206" s="27"/>
      <c r="ALL206" s="27"/>
      <c r="ALM206" s="27"/>
      <c r="ALN206" s="27"/>
      <c r="ALO206" s="27"/>
      <c r="ALP206" s="27"/>
      <c r="ALQ206" s="27"/>
      <c r="ALR206" s="27"/>
      <c r="ALS206" s="27"/>
    </row>
    <row r="207" spans="1:1007" ht="19.5" customHeight="1" thickBot="1" x14ac:dyDescent="0.25">
      <c r="A207" s="795" t="s">
        <v>488</v>
      </c>
      <c r="B207" s="607"/>
      <c r="C207" s="607"/>
      <c r="D207" s="607"/>
      <c r="E207" s="607"/>
      <c r="F207" s="607"/>
      <c r="G207" s="607"/>
      <c r="H207" s="607"/>
      <c r="I207" s="607"/>
      <c r="J207" s="607"/>
      <c r="K207" s="607"/>
      <c r="L207" s="796"/>
      <c r="M207" s="796"/>
      <c r="N207" s="796"/>
      <c r="O207" s="796"/>
      <c r="P207" s="796"/>
      <c r="Q207" s="796"/>
      <c r="R207" s="796"/>
      <c r="S207" s="796"/>
      <c r="T207" s="796"/>
      <c r="U207" s="796"/>
      <c r="V207" s="796"/>
      <c r="W207" s="797"/>
      <c r="X207" s="453"/>
      <c r="Y207" s="453"/>
      <c r="Z207" s="453"/>
      <c r="AA207" s="453"/>
      <c r="AB207" s="453"/>
      <c r="AC207" s="453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40"/>
      <c r="AV207" s="39"/>
      <c r="AW207" s="39"/>
      <c r="AX207" s="39"/>
      <c r="AY207" s="39"/>
      <c r="AZ207" s="39"/>
      <c r="BA207" s="39"/>
      <c r="BB207" s="39"/>
      <c r="BC207" s="39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7"/>
      <c r="HW207" s="27"/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7"/>
      <c r="IJ207" s="27"/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7"/>
      <c r="IW207" s="27"/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7"/>
      <c r="JJ207" s="27"/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7"/>
      <c r="JW207" s="27"/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7"/>
      <c r="KJ207" s="27"/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7"/>
      <c r="KW207" s="27"/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7"/>
      <c r="LJ207" s="27"/>
      <c r="LK207" s="27"/>
      <c r="LL207" s="27"/>
      <c r="LM207" s="27"/>
      <c r="LN207" s="27"/>
      <c r="LO207" s="27"/>
      <c r="LP207" s="27"/>
      <c r="LQ207" s="27"/>
      <c r="LR207" s="27"/>
      <c r="LS207" s="27"/>
      <c r="LT207" s="27"/>
      <c r="LU207" s="27"/>
      <c r="LV207" s="27"/>
      <c r="LW207" s="27"/>
      <c r="LX207" s="27"/>
      <c r="LY207" s="27"/>
      <c r="LZ207" s="27"/>
      <c r="MA207" s="27"/>
      <c r="MB207" s="27"/>
      <c r="MC207" s="27"/>
      <c r="MD207" s="27"/>
      <c r="ME207" s="27"/>
      <c r="MF207" s="27"/>
      <c r="MG207" s="27"/>
      <c r="MH207" s="27"/>
      <c r="MI207" s="27"/>
      <c r="MJ207" s="27"/>
      <c r="MK207" s="27"/>
      <c r="ML207" s="27"/>
      <c r="MM207" s="27"/>
      <c r="MN207" s="27"/>
      <c r="MO207" s="27"/>
      <c r="MP207" s="27"/>
      <c r="MQ207" s="27"/>
      <c r="MR207" s="27"/>
      <c r="MS207" s="27"/>
      <c r="MT207" s="27"/>
      <c r="MU207" s="27"/>
      <c r="MV207" s="27"/>
      <c r="MW207" s="27"/>
      <c r="MX207" s="27"/>
      <c r="MY207" s="27"/>
      <c r="MZ207" s="27"/>
      <c r="NA207" s="27"/>
      <c r="NB207" s="27"/>
      <c r="NC207" s="27"/>
      <c r="ND207" s="27"/>
      <c r="NE207" s="27"/>
      <c r="NF207" s="27"/>
      <c r="NG207" s="27"/>
      <c r="NH207" s="27"/>
      <c r="NI207" s="27"/>
      <c r="NJ207" s="27"/>
      <c r="NK207" s="27"/>
      <c r="NL207" s="27"/>
      <c r="NM207" s="27"/>
      <c r="NN207" s="27"/>
      <c r="NO207" s="27"/>
      <c r="NP207" s="27"/>
      <c r="NQ207" s="27"/>
      <c r="NR207" s="27"/>
      <c r="NS207" s="27"/>
      <c r="NT207" s="27"/>
      <c r="NU207" s="27"/>
      <c r="NV207" s="27"/>
      <c r="NW207" s="27"/>
      <c r="NX207" s="27"/>
      <c r="NY207" s="27"/>
      <c r="NZ207" s="27"/>
      <c r="OA207" s="27"/>
      <c r="OB207" s="27"/>
      <c r="OC207" s="27"/>
      <c r="OD207" s="27"/>
      <c r="OE207" s="27"/>
      <c r="OF207" s="27"/>
      <c r="OG207" s="27"/>
      <c r="OH207" s="27"/>
      <c r="OI207" s="27"/>
      <c r="OJ207" s="27"/>
      <c r="OK207" s="27"/>
      <c r="OL207" s="27"/>
      <c r="OM207" s="27"/>
      <c r="ON207" s="27"/>
      <c r="OO207" s="27"/>
      <c r="OP207" s="27"/>
      <c r="OQ207" s="27"/>
      <c r="OR207" s="27"/>
      <c r="OS207" s="27"/>
      <c r="OT207" s="27"/>
      <c r="OU207" s="27"/>
      <c r="OV207" s="27"/>
      <c r="OW207" s="27"/>
      <c r="OX207" s="27"/>
      <c r="OY207" s="27"/>
      <c r="OZ207" s="27"/>
      <c r="PA207" s="27"/>
      <c r="PB207" s="27"/>
      <c r="PC207" s="27"/>
      <c r="PD207" s="27"/>
      <c r="PE207" s="27"/>
      <c r="PF207" s="27"/>
      <c r="PG207" s="27"/>
      <c r="PH207" s="27"/>
      <c r="PI207" s="27"/>
      <c r="PJ207" s="27"/>
      <c r="PK207" s="27"/>
      <c r="PL207" s="27"/>
      <c r="PM207" s="27"/>
      <c r="PN207" s="27"/>
      <c r="PO207" s="27"/>
      <c r="PP207" s="27"/>
      <c r="PQ207" s="27"/>
      <c r="PR207" s="27"/>
      <c r="PS207" s="27"/>
      <c r="PT207" s="27"/>
      <c r="PU207" s="27"/>
      <c r="PV207" s="27"/>
      <c r="PW207" s="27"/>
      <c r="PX207" s="27"/>
      <c r="PY207" s="27"/>
      <c r="PZ207" s="27"/>
      <c r="QA207" s="27"/>
      <c r="QB207" s="27"/>
      <c r="QC207" s="27"/>
      <c r="QD207" s="27"/>
      <c r="QE207" s="27"/>
      <c r="QF207" s="27"/>
      <c r="QG207" s="27"/>
      <c r="QH207" s="27"/>
      <c r="QI207" s="27"/>
      <c r="QJ207" s="27"/>
      <c r="QK207" s="27"/>
      <c r="QL207" s="27"/>
      <c r="QM207" s="27"/>
      <c r="QN207" s="27"/>
      <c r="QO207" s="27"/>
      <c r="QP207" s="27"/>
      <c r="QQ207" s="27"/>
      <c r="QR207" s="27"/>
      <c r="QS207" s="27"/>
      <c r="QT207" s="27"/>
      <c r="QU207" s="27"/>
      <c r="QV207" s="27"/>
      <c r="QW207" s="27"/>
      <c r="QX207" s="27"/>
      <c r="QY207" s="27"/>
      <c r="QZ207" s="27"/>
      <c r="RA207" s="27"/>
      <c r="RB207" s="27"/>
      <c r="RC207" s="27"/>
      <c r="RD207" s="27"/>
      <c r="RE207" s="27"/>
      <c r="RF207" s="27"/>
      <c r="RG207" s="27"/>
      <c r="RH207" s="27"/>
      <c r="RI207" s="27"/>
      <c r="RJ207" s="27"/>
      <c r="RK207" s="27"/>
      <c r="RL207" s="27"/>
      <c r="RM207" s="27"/>
      <c r="RN207" s="27"/>
      <c r="RO207" s="27"/>
      <c r="RP207" s="27"/>
      <c r="RQ207" s="27"/>
      <c r="RR207" s="27"/>
      <c r="RS207" s="27"/>
      <c r="RT207" s="27"/>
      <c r="RU207" s="27"/>
      <c r="RV207" s="27"/>
      <c r="RW207" s="27"/>
      <c r="RX207" s="27"/>
      <c r="RY207" s="27"/>
      <c r="RZ207" s="27"/>
      <c r="SA207" s="27"/>
      <c r="SB207" s="27"/>
      <c r="SC207" s="27"/>
      <c r="SD207" s="27"/>
      <c r="SE207" s="27"/>
      <c r="SF207" s="27"/>
      <c r="SG207" s="27"/>
      <c r="SH207" s="27"/>
      <c r="SI207" s="27"/>
      <c r="SJ207" s="27"/>
      <c r="SK207" s="27"/>
      <c r="SL207" s="27"/>
      <c r="SM207" s="27"/>
      <c r="SN207" s="27"/>
      <c r="SO207" s="27"/>
      <c r="SP207" s="27"/>
      <c r="SQ207" s="27"/>
      <c r="SR207" s="27"/>
      <c r="SS207" s="27"/>
      <c r="ST207" s="27"/>
      <c r="SU207" s="27"/>
      <c r="SV207" s="27"/>
      <c r="SW207" s="27"/>
      <c r="SX207" s="27"/>
      <c r="SY207" s="27"/>
      <c r="SZ207" s="27"/>
      <c r="TA207" s="27"/>
      <c r="TB207" s="27"/>
      <c r="TC207" s="27"/>
      <c r="TD207" s="27"/>
      <c r="TE207" s="27"/>
      <c r="TF207" s="27"/>
      <c r="TG207" s="27"/>
      <c r="TH207" s="27"/>
      <c r="TI207" s="27"/>
      <c r="TJ207" s="27"/>
      <c r="TK207" s="27"/>
      <c r="TL207" s="27"/>
      <c r="TM207" s="27"/>
      <c r="TN207" s="27"/>
      <c r="TO207" s="27"/>
      <c r="TP207" s="27"/>
      <c r="TQ207" s="27"/>
      <c r="TR207" s="27"/>
      <c r="TS207" s="27"/>
      <c r="TT207" s="27"/>
      <c r="TU207" s="27"/>
      <c r="TV207" s="27"/>
      <c r="TW207" s="27"/>
      <c r="TX207" s="27"/>
      <c r="TY207" s="27"/>
      <c r="TZ207" s="27"/>
      <c r="UA207" s="27"/>
      <c r="UB207" s="27"/>
      <c r="UC207" s="27"/>
      <c r="UD207" s="27"/>
      <c r="UE207" s="27"/>
      <c r="UF207" s="27"/>
      <c r="UG207" s="27"/>
      <c r="UH207" s="27"/>
      <c r="UI207" s="27"/>
      <c r="UJ207" s="27"/>
      <c r="UK207" s="27"/>
      <c r="UL207" s="27"/>
      <c r="UM207" s="27"/>
      <c r="UN207" s="27"/>
      <c r="UO207" s="27"/>
      <c r="UP207" s="27"/>
      <c r="UQ207" s="27"/>
      <c r="UR207" s="27"/>
      <c r="US207" s="27"/>
      <c r="UT207" s="27"/>
      <c r="UU207" s="27"/>
      <c r="UV207" s="27"/>
      <c r="UW207" s="27"/>
      <c r="UX207" s="27"/>
      <c r="UY207" s="27"/>
      <c r="UZ207" s="27"/>
      <c r="VA207" s="27"/>
      <c r="VB207" s="27"/>
      <c r="VC207" s="27"/>
      <c r="VD207" s="27"/>
      <c r="VE207" s="27"/>
      <c r="VF207" s="27"/>
      <c r="VG207" s="27"/>
      <c r="VH207" s="27"/>
      <c r="VI207" s="27"/>
      <c r="VJ207" s="27"/>
      <c r="VK207" s="27"/>
      <c r="VL207" s="27"/>
      <c r="VM207" s="27"/>
      <c r="VN207" s="27"/>
      <c r="VO207" s="27"/>
      <c r="VP207" s="27"/>
      <c r="VQ207" s="27"/>
      <c r="VR207" s="27"/>
      <c r="VS207" s="27"/>
      <c r="VT207" s="27"/>
      <c r="VU207" s="27"/>
      <c r="VV207" s="27"/>
      <c r="VW207" s="27"/>
      <c r="VX207" s="27"/>
      <c r="VY207" s="27"/>
      <c r="VZ207" s="27"/>
      <c r="WA207" s="27"/>
      <c r="WB207" s="27"/>
      <c r="WC207" s="27"/>
      <c r="WD207" s="27"/>
      <c r="WE207" s="27"/>
      <c r="WF207" s="27"/>
      <c r="WG207" s="27"/>
      <c r="WH207" s="27"/>
      <c r="WI207" s="27"/>
      <c r="WJ207" s="27"/>
      <c r="WK207" s="27"/>
      <c r="WL207" s="27"/>
      <c r="WM207" s="27"/>
      <c r="WN207" s="27"/>
      <c r="WO207" s="27"/>
      <c r="WP207" s="27"/>
      <c r="WQ207" s="27"/>
      <c r="WR207" s="27"/>
      <c r="WS207" s="27"/>
      <c r="WT207" s="27"/>
      <c r="WU207" s="27"/>
      <c r="WV207" s="27"/>
      <c r="WW207" s="27"/>
      <c r="WX207" s="27"/>
      <c r="WY207" s="27"/>
      <c r="WZ207" s="27"/>
      <c r="XA207" s="27"/>
      <c r="XB207" s="27"/>
      <c r="XC207" s="27"/>
      <c r="XD207" s="27"/>
      <c r="XE207" s="27"/>
      <c r="XF207" s="27"/>
      <c r="XG207" s="27"/>
      <c r="XH207" s="27"/>
      <c r="XI207" s="27"/>
      <c r="XJ207" s="27"/>
      <c r="XK207" s="27"/>
      <c r="XL207" s="27"/>
      <c r="XM207" s="27"/>
      <c r="XN207" s="27"/>
      <c r="XO207" s="27"/>
      <c r="XP207" s="27"/>
      <c r="XQ207" s="27"/>
      <c r="XR207" s="27"/>
      <c r="XS207" s="27"/>
      <c r="XT207" s="27"/>
      <c r="XU207" s="27"/>
      <c r="XV207" s="27"/>
      <c r="XW207" s="27"/>
      <c r="XX207" s="27"/>
      <c r="XY207" s="27"/>
      <c r="XZ207" s="27"/>
      <c r="YA207" s="27"/>
      <c r="YB207" s="27"/>
      <c r="YC207" s="27"/>
      <c r="YD207" s="27"/>
      <c r="YE207" s="27"/>
      <c r="YF207" s="27"/>
      <c r="YG207" s="27"/>
      <c r="YH207" s="27"/>
      <c r="YI207" s="27"/>
      <c r="YJ207" s="27"/>
      <c r="YK207" s="27"/>
      <c r="YL207" s="27"/>
      <c r="YM207" s="27"/>
      <c r="YN207" s="27"/>
      <c r="YO207" s="27"/>
      <c r="YP207" s="27"/>
      <c r="YQ207" s="27"/>
      <c r="YR207" s="27"/>
      <c r="YS207" s="27"/>
      <c r="YT207" s="27"/>
      <c r="YU207" s="27"/>
      <c r="YV207" s="27"/>
      <c r="YW207" s="27"/>
      <c r="YX207" s="27"/>
      <c r="YY207" s="27"/>
      <c r="YZ207" s="27"/>
      <c r="ZA207" s="27"/>
      <c r="ZB207" s="27"/>
      <c r="ZC207" s="27"/>
      <c r="ZD207" s="27"/>
      <c r="ZE207" s="27"/>
      <c r="ZF207" s="27"/>
      <c r="ZG207" s="27"/>
      <c r="ZH207" s="27"/>
      <c r="ZI207" s="27"/>
      <c r="ZJ207" s="27"/>
      <c r="ZK207" s="27"/>
      <c r="ZL207" s="27"/>
      <c r="ZM207" s="27"/>
      <c r="ZN207" s="27"/>
      <c r="ZO207" s="27"/>
      <c r="ZP207" s="27"/>
      <c r="ZQ207" s="27"/>
      <c r="ZR207" s="27"/>
      <c r="ZS207" s="27"/>
      <c r="ZT207" s="27"/>
      <c r="ZU207" s="27"/>
      <c r="ZV207" s="27"/>
      <c r="ZW207" s="27"/>
      <c r="ZX207" s="27"/>
      <c r="ZY207" s="27"/>
      <c r="ZZ207" s="27"/>
      <c r="AAA207" s="27"/>
      <c r="AAB207" s="27"/>
      <c r="AAC207" s="27"/>
      <c r="AAD207" s="27"/>
      <c r="AAE207" s="27"/>
      <c r="AAF207" s="27"/>
      <c r="AAG207" s="27"/>
      <c r="AAH207" s="27"/>
      <c r="AAI207" s="27"/>
      <c r="AAJ207" s="27"/>
      <c r="AAK207" s="27"/>
      <c r="AAL207" s="27"/>
      <c r="AAM207" s="27"/>
      <c r="AAN207" s="27"/>
      <c r="AAO207" s="27"/>
      <c r="AAP207" s="27"/>
      <c r="AAQ207" s="27"/>
      <c r="AAR207" s="27"/>
      <c r="AAS207" s="27"/>
      <c r="AAT207" s="27"/>
      <c r="AAU207" s="27"/>
      <c r="AAV207" s="27"/>
      <c r="AAW207" s="27"/>
      <c r="AAX207" s="27"/>
      <c r="AAY207" s="27"/>
      <c r="AAZ207" s="27"/>
      <c r="ABA207" s="27"/>
      <c r="ABB207" s="27"/>
      <c r="ABC207" s="27"/>
      <c r="ABD207" s="27"/>
      <c r="ABE207" s="27"/>
      <c r="ABF207" s="27"/>
      <c r="ABG207" s="27"/>
      <c r="ABH207" s="27"/>
      <c r="ABI207" s="27"/>
      <c r="ABJ207" s="27"/>
      <c r="ABK207" s="27"/>
      <c r="ABL207" s="27"/>
      <c r="ABM207" s="27"/>
      <c r="ABN207" s="27"/>
      <c r="ABO207" s="27"/>
      <c r="ABP207" s="27"/>
      <c r="ABQ207" s="27"/>
      <c r="ABR207" s="27"/>
      <c r="ABS207" s="27"/>
      <c r="ABT207" s="27"/>
      <c r="ABU207" s="27"/>
      <c r="ABV207" s="27"/>
      <c r="ABW207" s="27"/>
      <c r="ABX207" s="27"/>
      <c r="ABY207" s="27"/>
      <c r="ABZ207" s="27"/>
      <c r="ACA207" s="27"/>
      <c r="ACB207" s="27"/>
      <c r="ACC207" s="27"/>
      <c r="ACD207" s="27"/>
      <c r="ACE207" s="27"/>
      <c r="ACF207" s="27"/>
      <c r="ACG207" s="27"/>
      <c r="ACH207" s="27"/>
      <c r="ACI207" s="27"/>
      <c r="ACJ207" s="27"/>
      <c r="ACK207" s="27"/>
      <c r="ACL207" s="27"/>
      <c r="ACM207" s="27"/>
      <c r="ACN207" s="27"/>
      <c r="ACO207" s="27"/>
      <c r="ACP207" s="27"/>
      <c r="ACQ207" s="27"/>
      <c r="ACR207" s="27"/>
      <c r="ACS207" s="27"/>
      <c r="ACT207" s="27"/>
      <c r="ACU207" s="27"/>
      <c r="ACV207" s="27"/>
      <c r="ACW207" s="27"/>
      <c r="ACX207" s="27"/>
      <c r="ACY207" s="27"/>
      <c r="ACZ207" s="27"/>
      <c r="ADA207" s="27"/>
      <c r="ADB207" s="27"/>
      <c r="ADC207" s="27"/>
      <c r="ADD207" s="27"/>
      <c r="ADE207" s="27"/>
      <c r="ADF207" s="27"/>
      <c r="ADG207" s="27"/>
      <c r="ADH207" s="27"/>
      <c r="ADI207" s="27"/>
      <c r="ADJ207" s="27"/>
      <c r="ADK207" s="27"/>
      <c r="ADL207" s="27"/>
      <c r="ADM207" s="27"/>
      <c r="ADN207" s="27"/>
      <c r="ADO207" s="27"/>
      <c r="ADP207" s="27"/>
      <c r="ADQ207" s="27"/>
      <c r="ADR207" s="27"/>
      <c r="ADS207" s="27"/>
      <c r="ADT207" s="27"/>
      <c r="ADU207" s="27"/>
      <c r="ADV207" s="27"/>
      <c r="ADW207" s="27"/>
      <c r="ADX207" s="27"/>
      <c r="ADY207" s="27"/>
      <c r="ADZ207" s="27"/>
      <c r="AEA207" s="27"/>
      <c r="AEB207" s="27"/>
      <c r="AEC207" s="27"/>
      <c r="AED207" s="27"/>
      <c r="AEE207" s="27"/>
      <c r="AEF207" s="27"/>
      <c r="AEG207" s="27"/>
      <c r="AEH207" s="27"/>
      <c r="AEI207" s="27"/>
      <c r="AEJ207" s="27"/>
      <c r="AEK207" s="27"/>
      <c r="AEL207" s="27"/>
      <c r="AEM207" s="27"/>
      <c r="AEN207" s="27"/>
      <c r="AEO207" s="27"/>
      <c r="AEP207" s="27"/>
      <c r="AEQ207" s="27"/>
      <c r="AER207" s="27"/>
      <c r="AES207" s="27"/>
      <c r="AET207" s="27"/>
      <c r="AEU207" s="27"/>
      <c r="AEV207" s="27"/>
      <c r="AEW207" s="27"/>
      <c r="AEX207" s="27"/>
      <c r="AEY207" s="27"/>
      <c r="AEZ207" s="27"/>
      <c r="AFA207" s="27"/>
      <c r="AFB207" s="27"/>
      <c r="AFC207" s="27"/>
      <c r="AFD207" s="27"/>
      <c r="AFE207" s="27"/>
      <c r="AFF207" s="27"/>
      <c r="AFG207" s="27"/>
      <c r="AFH207" s="27"/>
      <c r="AFI207" s="27"/>
      <c r="AFJ207" s="27"/>
      <c r="AFK207" s="27"/>
      <c r="AFL207" s="27"/>
      <c r="AFM207" s="27"/>
      <c r="AFN207" s="27"/>
      <c r="AFO207" s="27"/>
      <c r="AFP207" s="27"/>
      <c r="AFQ207" s="27"/>
      <c r="AFR207" s="27"/>
      <c r="AFS207" s="27"/>
      <c r="AFT207" s="27"/>
      <c r="AFU207" s="27"/>
      <c r="AFV207" s="27"/>
      <c r="AFW207" s="27"/>
      <c r="AFX207" s="27"/>
      <c r="AFY207" s="27"/>
      <c r="AFZ207" s="27"/>
      <c r="AGA207" s="27"/>
      <c r="AGB207" s="27"/>
      <c r="AGC207" s="27"/>
      <c r="AGD207" s="27"/>
      <c r="AGE207" s="27"/>
      <c r="AGF207" s="27"/>
      <c r="AGG207" s="27"/>
      <c r="AGH207" s="27"/>
      <c r="AGI207" s="27"/>
      <c r="AGJ207" s="27"/>
      <c r="AGK207" s="27"/>
      <c r="AGL207" s="27"/>
      <c r="AGM207" s="27"/>
      <c r="AGN207" s="27"/>
      <c r="AGO207" s="27"/>
      <c r="AGP207" s="27"/>
      <c r="AGQ207" s="27"/>
      <c r="AGR207" s="27"/>
      <c r="AGS207" s="27"/>
      <c r="AGT207" s="27"/>
      <c r="AGU207" s="27"/>
      <c r="AGV207" s="27"/>
      <c r="AGW207" s="27"/>
      <c r="AGX207" s="27"/>
      <c r="AGY207" s="27"/>
      <c r="AGZ207" s="27"/>
      <c r="AHA207" s="27"/>
      <c r="AHB207" s="27"/>
      <c r="AHC207" s="27"/>
      <c r="AHD207" s="27"/>
      <c r="AHE207" s="27"/>
      <c r="AHF207" s="27"/>
      <c r="AHG207" s="27"/>
      <c r="AHH207" s="27"/>
      <c r="AHI207" s="27"/>
      <c r="AHJ207" s="27"/>
      <c r="AHK207" s="27"/>
      <c r="AHL207" s="27"/>
      <c r="AHM207" s="27"/>
      <c r="AHN207" s="27"/>
      <c r="AHO207" s="27"/>
      <c r="AHP207" s="27"/>
      <c r="AHQ207" s="27"/>
      <c r="AHR207" s="27"/>
      <c r="AHS207" s="27"/>
      <c r="AHT207" s="27"/>
      <c r="AHU207" s="27"/>
      <c r="AHV207" s="27"/>
      <c r="AHW207" s="27"/>
      <c r="AHX207" s="27"/>
      <c r="AHY207" s="27"/>
      <c r="AHZ207" s="27"/>
      <c r="AIA207" s="27"/>
      <c r="AIB207" s="27"/>
      <c r="AIC207" s="27"/>
      <c r="AID207" s="27"/>
      <c r="AIE207" s="27"/>
      <c r="AIF207" s="27"/>
      <c r="AIG207" s="27"/>
      <c r="AIH207" s="27"/>
      <c r="AII207" s="27"/>
      <c r="AIJ207" s="27"/>
      <c r="AIK207" s="27"/>
      <c r="AIL207" s="27"/>
      <c r="AIM207" s="27"/>
      <c r="AIN207" s="27"/>
      <c r="AIO207" s="27"/>
      <c r="AIP207" s="27"/>
      <c r="AIQ207" s="27"/>
      <c r="AIR207" s="27"/>
      <c r="AIS207" s="27"/>
      <c r="AIT207" s="27"/>
      <c r="AIU207" s="27"/>
      <c r="AIV207" s="27"/>
      <c r="AIW207" s="27"/>
      <c r="AIX207" s="27"/>
      <c r="AIY207" s="27"/>
      <c r="AIZ207" s="27"/>
      <c r="AJA207" s="27"/>
      <c r="AJB207" s="27"/>
      <c r="AJC207" s="27"/>
      <c r="AJD207" s="27"/>
      <c r="AJE207" s="27"/>
      <c r="AJF207" s="27"/>
      <c r="AJG207" s="27"/>
      <c r="AJH207" s="27"/>
      <c r="AJI207" s="27"/>
      <c r="AJJ207" s="27"/>
      <c r="AJK207" s="27"/>
      <c r="AJL207" s="27"/>
      <c r="AJM207" s="27"/>
      <c r="AJN207" s="27"/>
      <c r="AJO207" s="27"/>
      <c r="AJP207" s="27"/>
      <c r="AJQ207" s="27"/>
      <c r="AJR207" s="27"/>
      <c r="AJS207" s="27"/>
      <c r="AJT207" s="27"/>
      <c r="AJU207" s="27"/>
      <c r="AJV207" s="27"/>
      <c r="AJW207" s="27"/>
      <c r="AJX207" s="27"/>
      <c r="AJY207" s="27"/>
      <c r="AJZ207" s="27"/>
      <c r="AKA207" s="27"/>
      <c r="AKB207" s="27"/>
      <c r="AKC207" s="27"/>
      <c r="AKD207" s="27"/>
      <c r="AKE207" s="27"/>
      <c r="AKF207" s="27"/>
      <c r="AKG207" s="27"/>
      <c r="AKH207" s="27"/>
      <c r="AKI207" s="27"/>
      <c r="AKJ207" s="27"/>
      <c r="AKK207" s="27"/>
      <c r="AKL207" s="27"/>
      <c r="AKM207" s="27"/>
      <c r="AKN207" s="27"/>
      <c r="AKO207" s="27"/>
      <c r="AKP207" s="27"/>
      <c r="AKQ207" s="27"/>
      <c r="AKR207" s="27"/>
      <c r="AKS207" s="27"/>
      <c r="AKT207" s="27"/>
      <c r="AKU207" s="27"/>
      <c r="AKV207" s="27"/>
      <c r="AKW207" s="27"/>
      <c r="AKX207" s="27"/>
      <c r="AKY207" s="27"/>
      <c r="AKZ207" s="27"/>
      <c r="ALA207" s="27"/>
      <c r="ALB207" s="27"/>
      <c r="ALC207" s="27"/>
      <c r="ALD207" s="27"/>
      <c r="ALE207" s="27"/>
      <c r="ALF207" s="27"/>
      <c r="ALG207" s="27"/>
      <c r="ALH207" s="27"/>
      <c r="ALI207" s="27"/>
      <c r="ALJ207" s="27"/>
      <c r="ALK207" s="27"/>
      <c r="ALL207" s="27"/>
      <c r="ALM207" s="27"/>
      <c r="ALN207" s="27"/>
      <c r="ALO207" s="27"/>
      <c r="ALP207" s="27"/>
      <c r="ALQ207" s="27"/>
      <c r="ALR207" s="27"/>
      <c r="ALS207" s="27"/>
    </row>
    <row r="208" spans="1:1007" ht="21.75" customHeight="1" thickBot="1" x14ac:dyDescent="0.25">
      <c r="A208" s="197" t="s">
        <v>14</v>
      </c>
      <c r="B208" s="23" t="s">
        <v>15</v>
      </c>
      <c r="C208" s="198" t="s">
        <v>24</v>
      </c>
      <c r="D208" s="886" t="s">
        <v>58</v>
      </c>
      <c r="E208" s="886"/>
      <c r="F208" s="886"/>
      <c r="G208" s="886"/>
      <c r="H208" s="886"/>
      <c r="I208" s="886"/>
      <c r="J208" s="886"/>
      <c r="K208" s="886"/>
      <c r="L208" s="887"/>
      <c r="M208" s="887"/>
      <c r="N208" s="887"/>
      <c r="O208" s="887"/>
      <c r="P208" s="887"/>
      <c r="Q208" s="887"/>
      <c r="R208" s="887"/>
      <c r="S208" s="887"/>
      <c r="T208" s="887"/>
      <c r="U208" s="887"/>
      <c r="V208" s="887"/>
      <c r="W208" s="887"/>
      <c r="X208" s="27"/>
      <c r="Y208" s="27"/>
      <c r="Z208" s="27"/>
      <c r="AA208" s="27"/>
      <c r="AB208" s="27"/>
      <c r="AC208" s="27"/>
      <c r="AD208" s="39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36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7"/>
      <c r="HW208" s="27"/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7"/>
      <c r="IJ208" s="27"/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7"/>
      <c r="IW208" s="27"/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7"/>
      <c r="JJ208" s="27"/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7"/>
      <c r="JW208" s="27"/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7"/>
      <c r="KJ208" s="27"/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7"/>
      <c r="KW208" s="27"/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7"/>
      <c r="LJ208" s="27"/>
      <c r="LK208" s="27"/>
      <c r="LL208" s="27"/>
      <c r="LM208" s="27"/>
      <c r="LN208" s="27"/>
      <c r="LO208" s="27"/>
      <c r="LP208" s="27"/>
      <c r="LQ208" s="27"/>
      <c r="LR208" s="27"/>
      <c r="LS208" s="27"/>
      <c r="LT208" s="27"/>
      <c r="LU208" s="27"/>
      <c r="LV208" s="27"/>
      <c r="LW208" s="27"/>
      <c r="LX208" s="27"/>
      <c r="LY208" s="27"/>
      <c r="LZ208" s="27"/>
      <c r="MA208" s="27"/>
      <c r="MB208" s="27"/>
      <c r="MC208" s="27"/>
      <c r="MD208" s="27"/>
      <c r="ME208" s="27"/>
      <c r="MF208" s="27"/>
      <c r="MG208" s="27"/>
      <c r="MH208" s="27"/>
      <c r="MI208" s="27"/>
      <c r="MJ208" s="27"/>
      <c r="MK208" s="27"/>
      <c r="ML208" s="27"/>
      <c r="MM208" s="27"/>
      <c r="MN208" s="27"/>
      <c r="MO208" s="27"/>
      <c r="MP208" s="27"/>
      <c r="MQ208" s="27"/>
      <c r="MR208" s="27"/>
      <c r="MS208" s="27"/>
      <c r="MT208" s="27"/>
      <c r="MU208" s="27"/>
      <c r="MV208" s="27"/>
      <c r="MW208" s="27"/>
      <c r="MX208" s="27"/>
      <c r="MY208" s="27"/>
      <c r="MZ208" s="27"/>
      <c r="NA208" s="27"/>
      <c r="NB208" s="27"/>
      <c r="NC208" s="27"/>
      <c r="ND208" s="27"/>
      <c r="NE208" s="27"/>
      <c r="NF208" s="27"/>
      <c r="NG208" s="27"/>
      <c r="NH208" s="27"/>
      <c r="NI208" s="27"/>
      <c r="NJ208" s="27"/>
      <c r="NK208" s="27"/>
      <c r="NL208" s="27"/>
      <c r="NM208" s="27"/>
      <c r="NN208" s="27"/>
      <c r="NO208" s="27"/>
      <c r="NP208" s="27"/>
      <c r="NQ208" s="27"/>
      <c r="NR208" s="27"/>
      <c r="NS208" s="27"/>
      <c r="NT208" s="27"/>
      <c r="NU208" s="27"/>
      <c r="NV208" s="27"/>
      <c r="NW208" s="27"/>
      <c r="NX208" s="27"/>
      <c r="NY208" s="27"/>
      <c r="NZ208" s="27"/>
      <c r="OA208" s="27"/>
      <c r="OB208" s="27"/>
      <c r="OC208" s="27"/>
      <c r="OD208" s="27"/>
      <c r="OE208" s="27"/>
      <c r="OF208" s="27"/>
      <c r="OG208" s="27"/>
      <c r="OH208" s="27"/>
      <c r="OI208" s="27"/>
      <c r="OJ208" s="27"/>
      <c r="OK208" s="27"/>
      <c r="OL208" s="27"/>
      <c r="OM208" s="27"/>
      <c r="ON208" s="27"/>
      <c r="OO208" s="27"/>
      <c r="OP208" s="27"/>
      <c r="OQ208" s="27"/>
      <c r="OR208" s="27"/>
      <c r="OS208" s="27"/>
      <c r="OT208" s="27"/>
      <c r="OU208" s="27"/>
      <c r="OV208" s="27"/>
      <c r="OW208" s="27"/>
      <c r="OX208" s="27"/>
      <c r="OY208" s="27"/>
      <c r="OZ208" s="27"/>
      <c r="PA208" s="27"/>
      <c r="PB208" s="27"/>
      <c r="PC208" s="27"/>
      <c r="PD208" s="27"/>
      <c r="PE208" s="27"/>
      <c r="PF208" s="27"/>
      <c r="PG208" s="27"/>
      <c r="PH208" s="27"/>
      <c r="PI208" s="27"/>
      <c r="PJ208" s="27"/>
      <c r="PK208" s="27"/>
      <c r="PL208" s="27"/>
      <c r="PM208" s="27"/>
      <c r="PN208" s="27"/>
      <c r="PO208" s="27"/>
      <c r="PP208" s="27"/>
      <c r="PQ208" s="27"/>
      <c r="PR208" s="27"/>
      <c r="PS208" s="27"/>
      <c r="PT208" s="27"/>
      <c r="PU208" s="27"/>
      <c r="PV208" s="27"/>
      <c r="PW208" s="27"/>
      <c r="PX208" s="27"/>
      <c r="PY208" s="27"/>
      <c r="PZ208" s="27"/>
      <c r="QA208" s="27"/>
      <c r="QB208" s="27"/>
      <c r="QC208" s="27"/>
      <c r="QD208" s="27"/>
      <c r="QE208" s="27"/>
      <c r="QF208" s="27"/>
      <c r="QG208" s="27"/>
      <c r="QH208" s="27"/>
      <c r="QI208" s="27"/>
      <c r="QJ208" s="27"/>
      <c r="QK208" s="27"/>
      <c r="QL208" s="27"/>
      <c r="QM208" s="27"/>
      <c r="QN208" s="27"/>
      <c r="QO208" s="27"/>
      <c r="QP208" s="27"/>
      <c r="QQ208" s="27"/>
      <c r="QR208" s="27"/>
      <c r="QS208" s="27"/>
      <c r="QT208" s="27"/>
      <c r="QU208" s="27"/>
      <c r="QV208" s="27"/>
      <c r="QW208" s="27"/>
      <c r="QX208" s="27"/>
      <c r="QY208" s="27"/>
      <c r="QZ208" s="27"/>
      <c r="RA208" s="27"/>
      <c r="RB208" s="27"/>
      <c r="RC208" s="27"/>
      <c r="RD208" s="27"/>
      <c r="RE208" s="27"/>
      <c r="RF208" s="27"/>
      <c r="RG208" s="27"/>
      <c r="RH208" s="27"/>
      <c r="RI208" s="27"/>
      <c r="RJ208" s="27"/>
      <c r="RK208" s="27"/>
      <c r="RL208" s="27"/>
      <c r="RM208" s="27"/>
      <c r="RN208" s="27"/>
      <c r="RO208" s="27"/>
      <c r="RP208" s="27"/>
      <c r="RQ208" s="27"/>
      <c r="RR208" s="27"/>
      <c r="RS208" s="27"/>
      <c r="RT208" s="27"/>
      <c r="RU208" s="27"/>
      <c r="RV208" s="27"/>
      <c r="RW208" s="27"/>
      <c r="RX208" s="27"/>
      <c r="RY208" s="27"/>
      <c r="RZ208" s="27"/>
      <c r="SA208" s="27"/>
      <c r="SB208" s="27"/>
      <c r="SC208" s="27"/>
      <c r="SD208" s="27"/>
      <c r="SE208" s="27"/>
      <c r="SF208" s="27"/>
      <c r="SG208" s="27"/>
      <c r="SH208" s="27"/>
      <c r="SI208" s="27"/>
      <c r="SJ208" s="27"/>
      <c r="SK208" s="27"/>
      <c r="SL208" s="27"/>
      <c r="SM208" s="27"/>
      <c r="SN208" s="27"/>
      <c r="SO208" s="27"/>
      <c r="SP208" s="27"/>
      <c r="SQ208" s="27"/>
      <c r="SR208" s="27"/>
      <c r="SS208" s="27"/>
      <c r="ST208" s="27"/>
      <c r="SU208" s="27"/>
      <c r="SV208" s="27"/>
      <c r="SW208" s="27"/>
      <c r="SX208" s="27"/>
      <c r="SY208" s="27"/>
      <c r="SZ208" s="27"/>
      <c r="TA208" s="27"/>
      <c r="TB208" s="27"/>
      <c r="TC208" s="27"/>
      <c r="TD208" s="27"/>
      <c r="TE208" s="27"/>
      <c r="TF208" s="27"/>
      <c r="TG208" s="27"/>
      <c r="TH208" s="27"/>
      <c r="TI208" s="27"/>
      <c r="TJ208" s="27"/>
      <c r="TK208" s="27"/>
      <c r="TL208" s="27"/>
      <c r="TM208" s="27"/>
      <c r="TN208" s="27"/>
      <c r="TO208" s="27"/>
      <c r="TP208" s="27"/>
      <c r="TQ208" s="27"/>
      <c r="TR208" s="27"/>
      <c r="TS208" s="27"/>
      <c r="TT208" s="27"/>
      <c r="TU208" s="27"/>
      <c r="TV208" s="27"/>
      <c r="TW208" s="27"/>
      <c r="TX208" s="27"/>
      <c r="TY208" s="27"/>
      <c r="TZ208" s="27"/>
      <c r="UA208" s="27"/>
      <c r="UB208" s="27"/>
      <c r="UC208" s="27"/>
      <c r="UD208" s="27"/>
      <c r="UE208" s="27"/>
      <c r="UF208" s="27"/>
      <c r="UG208" s="27"/>
      <c r="UH208" s="27"/>
      <c r="UI208" s="27"/>
      <c r="UJ208" s="27"/>
      <c r="UK208" s="27"/>
      <c r="UL208" s="27"/>
      <c r="UM208" s="27"/>
      <c r="UN208" s="27"/>
      <c r="UO208" s="27"/>
      <c r="UP208" s="27"/>
      <c r="UQ208" s="27"/>
      <c r="UR208" s="27"/>
      <c r="US208" s="27"/>
      <c r="UT208" s="27"/>
      <c r="UU208" s="27"/>
      <c r="UV208" s="27"/>
      <c r="UW208" s="27"/>
      <c r="UX208" s="27"/>
      <c r="UY208" s="27"/>
      <c r="UZ208" s="27"/>
      <c r="VA208" s="27"/>
      <c r="VB208" s="27"/>
      <c r="VC208" s="27"/>
      <c r="VD208" s="27"/>
      <c r="VE208" s="27"/>
      <c r="VF208" s="27"/>
      <c r="VG208" s="27"/>
      <c r="VH208" s="27"/>
      <c r="VI208" s="27"/>
      <c r="VJ208" s="27"/>
      <c r="VK208" s="27"/>
      <c r="VL208" s="27"/>
      <c r="VM208" s="27"/>
      <c r="VN208" s="27"/>
      <c r="VO208" s="27"/>
      <c r="VP208" s="27"/>
      <c r="VQ208" s="27"/>
      <c r="VR208" s="27"/>
      <c r="VS208" s="27"/>
      <c r="VT208" s="27"/>
      <c r="VU208" s="27"/>
      <c r="VV208" s="27"/>
      <c r="VW208" s="27"/>
      <c r="VX208" s="27"/>
      <c r="VY208" s="27"/>
      <c r="VZ208" s="27"/>
      <c r="WA208" s="27"/>
      <c r="WB208" s="27"/>
      <c r="WC208" s="27"/>
      <c r="WD208" s="27"/>
      <c r="WE208" s="27"/>
      <c r="WF208" s="27"/>
      <c r="WG208" s="27"/>
      <c r="WH208" s="27"/>
      <c r="WI208" s="27"/>
      <c r="WJ208" s="27"/>
      <c r="WK208" s="27"/>
      <c r="WL208" s="27"/>
      <c r="WM208" s="27"/>
      <c r="WN208" s="27"/>
      <c r="WO208" s="27"/>
      <c r="WP208" s="27"/>
      <c r="WQ208" s="27"/>
      <c r="WR208" s="27"/>
      <c r="WS208" s="27"/>
      <c r="WT208" s="27"/>
      <c r="WU208" s="27"/>
      <c r="WV208" s="27"/>
      <c r="WW208" s="27"/>
      <c r="WX208" s="27"/>
      <c r="WY208" s="27"/>
      <c r="WZ208" s="27"/>
      <c r="XA208" s="27"/>
      <c r="XB208" s="27"/>
      <c r="XC208" s="27"/>
      <c r="XD208" s="27"/>
      <c r="XE208" s="27"/>
      <c r="XF208" s="27"/>
      <c r="XG208" s="27"/>
      <c r="XH208" s="27"/>
      <c r="XI208" s="27"/>
      <c r="XJ208" s="27"/>
      <c r="XK208" s="27"/>
      <c r="XL208" s="27"/>
      <c r="XM208" s="27"/>
      <c r="XN208" s="27"/>
      <c r="XO208" s="27"/>
      <c r="XP208" s="27"/>
      <c r="XQ208" s="27"/>
      <c r="XR208" s="27"/>
      <c r="XS208" s="27"/>
      <c r="XT208" s="27"/>
      <c r="XU208" s="27"/>
      <c r="XV208" s="27"/>
      <c r="XW208" s="27"/>
      <c r="XX208" s="27"/>
      <c r="XY208" s="27"/>
      <c r="XZ208" s="27"/>
      <c r="YA208" s="27"/>
      <c r="YB208" s="27"/>
      <c r="YC208" s="27"/>
      <c r="YD208" s="27"/>
      <c r="YE208" s="27"/>
      <c r="YF208" s="27"/>
      <c r="YG208" s="27"/>
      <c r="YH208" s="27"/>
      <c r="YI208" s="27"/>
      <c r="YJ208" s="27"/>
      <c r="YK208" s="27"/>
      <c r="YL208" s="27"/>
      <c r="YM208" s="27"/>
      <c r="YN208" s="27"/>
      <c r="YO208" s="27"/>
      <c r="YP208" s="27"/>
      <c r="YQ208" s="27"/>
      <c r="YR208" s="27"/>
      <c r="YS208" s="27"/>
      <c r="YT208" s="27"/>
      <c r="YU208" s="27"/>
      <c r="YV208" s="27"/>
      <c r="YW208" s="27"/>
      <c r="YX208" s="27"/>
      <c r="YY208" s="27"/>
      <c r="YZ208" s="27"/>
      <c r="ZA208" s="27"/>
      <c r="ZB208" s="27"/>
      <c r="ZC208" s="27"/>
      <c r="ZD208" s="27"/>
      <c r="ZE208" s="27"/>
      <c r="ZF208" s="27"/>
      <c r="ZG208" s="27"/>
      <c r="ZH208" s="27"/>
      <c r="ZI208" s="27"/>
      <c r="ZJ208" s="27"/>
      <c r="ZK208" s="27"/>
      <c r="ZL208" s="27"/>
      <c r="ZM208" s="27"/>
      <c r="ZN208" s="27"/>
      <c r="ZO208" s="27"/>
      <c r="ZP208" s="27"/>
      <c r="ZQ208" s="27"/>
      <c r="ZR208" s="27"/>
      <c r="ZS208" s="27"/>
      <c r="ZT208" s="27"/>
      <c r="ZU208" s="27"/>
      <c r="ZV208" s="27"/>
      <c r="ZW208" s="27"/>
      <c r="ZX208" s="27"/>
      <c r="ZY208" s="27"/>
      <c r="ZZ208" s="27"/>
      <c r="AAA208" s="27"/>
      <c r="AAB208" s="27"/>
      <c r="AAC208" s="27"/>
      <c r="AAD208" s="27"/>
      <c r="AAE208" s="27"/>
      <c r="AAF208" s="27"/>
      <c r="AAG208" s="27"/>
      <c r="AAH208" s="27"/>
      <c r="AAI208" s="27"/>
      <c r="AAJ208" s="27"/>
      <c r="AAK208" s="27"/>
      <c r="AAL208" s="27"/>
      <c r="AAM208" s="27"/>
      <c r="AAN208" s="27"/>
      <c r="AAO208" s="27"/>
      <c r="AAP208" s="27"/>
      <c r="AAQ208" s="27"/>
      <c r="AAR208" s="27"/>
      <c r="AAS208" s="27"/>
      <c r="AAT208" s="27"/>
      <c r="AAU208" s="27"/>
      <c r="AAV208" s="27"/>
      <c r="AAW208" s="27"/>
      <c r="AAX208" s="27"/>
      <c r="AAY208" s="27"/>
      <c r="AAZ208" s="27"/>
      <c r="ABA208" s="27"/>
      <c r="ABB208" s="27"/>
      <c r="ABC208" s="27"/>
      <c r="ABD208" s="27"/>
      <c r="ABE208" s="27"/>
      <c r="ABF208" s="27"/>
      <c r="ABG208" s="27"/>
      <c r="ABH208" s="27"/>
      <c r="ABI208" s="27"/>
      <c r="ABJ208" s="27"/>
      <c r="ABK208" s="27"/>
      <c r="ABL208" s="27"/>
      <c r="ABM208" s="27"/>
      <c r="ABN208" s="27"/>
      <c r="ABO208" s="27"/>
      <c r="ABP208" s="27"/>
      <c r="ABQ208" s="27"/>
      <c r="ABR208" s="27"/>
      <c r="ABS208" s="27"/>
      <c r="ABT208" s="27"/>
      <c r="ABU208" s="27"/>
      <c r="ABV208" s="27"/>
      <c r="ABW208" s="27"/>
      <c r="ABX208" s="27"/>
      <c r="ABY208" s="27"/>
      <c r="ABZ208" s="27"/>
      <c r="ACA208" s="27"/>
      <c r="ACB208" s="27"/>
      <c r="ACC208" s="27"/>
      <c r="ACD208" s="27"/>
      <c r="ACE208" s="27"/>
      <c r="ACF208" s="27"/>
      <c r="ACG208" s="27"/>
      <c r="ACH208" s="27"/>
      <c r="ACI208" s="27"/>
      <c r="ACJ208" s="27"/>
      <c r="ACK208" s="27"/>
      <c r="ACL208" s="27"/>
      <c r="ACM208" s="27"/>
      <c r="ACN208" s="27"/>
      <c r="ACO208" s="27"/>
      <c r="ACP208" s="27"/>
      <c r="ACQ208" s="27"/>
      <c r="ACR208" s="27"/>
      <c r="ACS208" s="27"/>
      <c r="ACT208" s="27"/>
      <c r="ACU208" s="27"/>
      <c r="ACV208" s="27"/>
      <c r="ACW208" s="27"/>
      <c r="ACX208" s="27"/>
      <c r="ACY208" s="27"/>
      <c r="ACZ208" s="27"/>
      <c r="ADA208" s="27"/>
      <c r="ADB208" s="27"/>
      <c r="ADC208" s="27"/>
      <c r="ADD208" s="27"/>
      <c r="ADE208" s="27"/>
      <c r="ADF208" s="27"/>
      <c r="ADG208" s="27"/>
      <c r="ADH208" s="27"/>
      <c r="ADI208" s="27"/>
      <c r="ADJ208" s="27"/>
      <c r="ADK208" s="27"/>
      <c r="ADL208" s="27"/>
      <c r="ADM208" s="27"/>
      <c r="ADN208" s="27"/>
      <c r="ADO208" s="27"/>
      <c r="ADP208" s="27"/>
      <c r="ADQ208" s="27"/>
      <c r="ADR208" s="27"/>
      <c r="ADS208" s="27"/>
      <c r="ADT208" s="27"/>
      <c r="ADU208" s="27"/>
      <c r="ADV208" s="27"/>
      <c r="ADW208" s="27"/>
      <c r="ADX208" s="27"/>
      <c r="ADY208" s="27"/>
      <c r="ADZ208" s="27"/>
      <c r="AEA208" s="27"/>
      <c r="AEB208" s="27"/>
      <c r="AEC208" s="27"/>
      <c r="AED208" s="27"/>
      <c r="AEE208" s="27"/>
      <c r="AEF208" s="27"/>
      <c r="AEG208" s="27"/>
      <c r="AEH208" s="27"/>
      <c r="AEI208" s="27"/>
      <c r="AEJ208" s="27"/>
      <c r="AEK208" s="27"/>
      <c r="AEL208" s="27"/>
      <c r="AEM208" s="27"/>
      <c r="AEN208" s="27"/>
      <c r="AEO208" s="27"/>
      <c r="AEP208" s="27"/>
      <c r="AEQ208" s="27"/>
      <c r="AER208" s="27"/>
      <c r="AES208" s="27"/>
      <c r="AET208" s="27"/>
      <c r="AEU208" s="27"/>
      <c r="AEV208" s="27"/>
      <c r="AEW208" s="27"/>
      <c r="AEX208" s="27"/>
      <c r="AEY208" s="27"/>
      <c r="AEZ208" s="27"/>
      <c r="AFA208" s="27"/>
      <c r="AFB208" s="27"/>
      <c r="AFC208" s="27"/>
      <c r="AFD208" s="27"/>
      <c r="AFE208" s="27"/>
      <c r="AFF208" s="27"/>
      <c r="AFG208" s="27"/>
      <c r="AFH208" s="27"/>
      <c r="AFI208" s="27"/>
      <c r="AFJ208" s="27"/>
      <c r="AFK208" s="27"/>
      <c r="AFL208" s="27"/>
      <c r="AFM208" s="27"/>
      <c r="AFN208" s="27"/>
      <c r="AFO208" s="27"/>
      <c r="AFP208" s="27"/>
      <c r="AFQ208" s="27"/>
      <c r="AFR208" s="27"/>
      <c r="AFS208" s="27"/>
      <c r="AFT208" s="27"/>
      <c r="AFU208" s="27"/>
      <c r="AFV208" s="27"/>
      <c r="AFW208" s="27"/>
      <c r="AFX208" s="27"/>
      <c r="AFY208" s="27"/>
      <c r="AFZ208" s="27"/>
      <c r="AGA208" s="27"/>
      <c r="AGB208" s="27"/>
      <c r="AGC208" s="27"/>
      <c r="AGD208" s="27"/>
      <c r="AGE208" s="27"/>
      <c r="AGF208" s="27"/>
      <c r="AGG208" s="27"/>
      <c r="AGH208" s="27"/>
      <c r="AGI208" s="27"/>
      <c r="AGJ208" s="27"/>
      <c r="AGK208" s="27"/>
      <c r="AGL208" s="27"/>
      <c r="AGM208" s="27"/>
      <c r="AGN208" s="27"/>
      <c r="AGO208" s="27"/>
      <c r="AGP208" s="27"/>
      <c r="AGQ208" s="27"/>
      <c r="AGR208" s="27"/>
      <c r="AGS208" s="27"/>
      <c r="AGT208" s="27"/>
      <c r="AGU208" s="27"/>
      <c r="AGV208" s="27"/>
      <c r="AGW208" s="27"/>
      <c r="AGX208" s="27"/>
      <c r="AGY208" s="27"/>
      <c r="AGZ208" s="27"/>
      <c r="AHA208" s="27"/>
      <c r="AHB208" s="27"/>
      <c r="AHC208" s="27"/>
      <c r="AHD208" s="27"/>
      <c r="AHE208" s="27"/>
      <c r="AHF208" s="27"/>
      <c r="AHG208" s="27"/>
      <c r="AHH208" s="27"/>
      <c r="AHI208" s="27"/>
      <c r="AHJ208" s="27"/>
      <c r="AHK208" s="27"/>
      <c r="AHL208" s="27"/>
      <c r="AHM208" s="27"/>
      <c r="AHN208" s="27"/>
      <c r="AHO208" s="27"/>
      <c r="AHP208" s="27"/>
      <c r="AHQ208" s="27"/>
      <c r="AHR208" s="27"/>
      <c r="AHS208" s="27"/>
      <c r="AHT208" s="27"/>
      <c r="AHU208" s="27"/>
      <c r="AHV208" s="27"/>
      <c r="AHW208" s="27"/>
      <c r="AHX208" s="27"/>
      <c r="AHY208" s="27"/>
      <c r="AHZ208" s="27"/>
      <c r="AIA208" s="27"/>
      <c r="AIB208" s="27"/>
      <c r="AIC208" s="27"/>
      <c r="AID208" s="27"/>
      <c r="AIE208" s="27"/>
      <c r="AIF208" s="27"/>
      <c r="AIG208" s="27"/>
      <c r="AIH208" s="27"/>
      <c r="AII208" s="27"/>
      <c r="AIJ208" s="27"/>
      <c r="AIK208" s="27"/>
      <c r="AIL208" s="27"/>
      <c r="AIM208" s="27"/>
      <c r="AIN208" s="27"/>
      <c r="AIO208" s="27"/>
      <c r="AIP208" s="27"/>
      <c r="AIQ208" s="27"/>
      <c r="AIR208" s="27"/>
      <c r="AIS208" s="27"/>
      <c r="AIT208" s="27"/>
      <c r="AIU208" s="27"/>
      <c r="AIV208" s="27"/>
      <c r="AIW208" s="27"/>
      <c r="AIX208" s="27"/>
      <c r="AIY208" s="27"/>
      <c r="AIZ208" s="27"/>
      <c r="AJA208" s="27"/>
      <c r="AJB208" s="27"/>
      <c r="AJC208" s="27"/>
      <c r="AJD208" s="27"/>
      <c r="AJE208" s="27"/>
      <c r="AJF208" s="27"/>
      <c r="AJG208" s="27"/>
      <c r="AJH208" s="27"/>
      <c r="AJI208" s="27"/>
      <c r="AJJ208" s="27"/>
      <c r="AJK208" s="27"/>
      <c r="AJL208" s="27"/>
      <c r="AJM208" s="27"/>
      <c r="AJN208" s="27"/>
      <c r="AJO208" s="27"/>
      <c r="AJP208" s="27"/>
      <c r="AJQ208" s="27"/>
      <c r="AJR208" s="27"/>
      <c r="AJS208" s="27"/>
      <c r="AJT208" s="27"/>
      <c r="AJU208" s="27"/>
      <c r="AJV208" s="27"/>
      <c r="AJW208" s="27"/>
      <c r="AJX208" s="27"/>
      <c r="AJY208" s="27"/>
      <c r="AJZ208" s="27"/>
      <c r="AKA208" s="27"/>
      <c r="AKB208" s="27"/>
      <c r="AKC208" s="27"/>
      <c r="AKD208" s="27"/>
      <c r="AKE208" s="27"/>
      <c r="AKF208" s="27"/>
      <c r="AKG208" s="27"/>
      <c r="AKH208" s="27"/>
      <c r="AKI208" s="27"/>
      <c r="AKJ208" s="27"/>
      <c r="AKK208" s="27"/>
      <c r="AKL208" s="27"/>
      <c r="AKM208" s="27"/>
      <c r="AKN208" s="27"/>
      <c r="AKO208" s="27"/>
      <c r="AKP208" s="27"/>
      <c r="AKQ208" s="27"/>
      <c r="AKR208" s="27"/>
      <c r="AKS208" s="27"/>
      <c r="AKT208" s="27"/>
      <c r="AKU208" s="27"/>
      <c r="AKV208" s="27"/>
      <c r="AKW208" s="27"/>
      <c r="AKX208" s="27"/>
      <c r="AKY208" s="27"/>
      <c r="AKZ208" s="27"/>
      <c r="ALA208" s="27"/>
      <c r="ALB208" s="27"/>
      <c r="ALC208" s="27"/>
      <c r="ALD208" s="27"/>
      <c r="ALE208" s="27"/>
      <c r="ALF208" s="27"/>
      <c r="ALG208" s="27"/>
      <c r="ALH208" s="27"/>
      <c r="ALI208" s="27"/>
      <c r="ALJ208" s="27"/>
      <c r="ALK208" s="27"/>
      <c r="ALL208" s="27"/>
      <c r="ALM208" s="27"/>
      <c r="ALN208" s="27"/>
      <c r="ALO208" s="27"/>
      <c r="ALP208" s="27"/>
      <c r="ALQ208" s="27"/>
      <c r="ALR208" s="27"/>
      <c r="ALS208" s="27"/>
    </row>
    <row r="209" spans="1:1007" ht="16.5" customHeight="1" x14ac:dyDescent="0.2">
      <c r="A209" s="660" t="s">
        <v>14</v>
      </c>
      <c r="B209" s="604" t="s">
        <v>15</v>
      </c>
      <c r="C209" s="627" t="s">
        <v>24</v>
      </c>
      <c r="D209" s="681" t="s">
        <v>27</v>
      </c>
      <c r="E209" s="868" t="s">
        <v>59</v>
      </c>
      <c r="F209" s="674" t="s">
        <v>185</v>
      </c>
      <c r="G209" s="617" t="s">
        <v>153</v>
      </c>
      <c r="H209" s="560" t="s">
        <v>18</v>
      </c>
      <c r="I209" s="609" t="s">
        <v>30</v>
      </c>
      <c r="J209" s="566" t="s">
        <v>462</v>
      </c>
      <c r="K209" s="121" t="s">
        <v>61</v>
      </c>
      <c r="L209" s="94">
        <f>+M209+O209</f>
        <v>0</v>
      </c>
      <c r="M209" s="11">
        <v>0</v>
      </c>
      <c r="N209" s="11">
        <v>0</v>
      </c>
      <c r="O209" s="69">
        <v>0</v>
      </c>
      <c r="P209" s="96">
        <f>+Q209+S209</f>
        <v>0</v>
      </c>
      <c r="Q209" s="154">
        <v>0</v>
      </c>
      <c r="R209" s="154">
        <v>0</v>
      </c>
      <c r="S209" s="124">
        <v>0</v>
      </c>
      <c r="T209" s="96">
        <f>+U209+W209</f>
        <v>0</v>
      </c>
      <c r="U209" s="11">
        <v>0</v>
      </c>
      <c r="V209" s="11">
        <v>0</v>
      </c>
      <c r="W209" s="69">
        <v>0</v>
      </c>
      <c r="X209" s="27"/>
      <c r="Y209" s="27"/>
      <c r="Z209" s="27"/>
      <c r="AA209" s="27"/>
      <c r="AB209" s="27"/>
      <c r="AC209" s="27"/>
      <c r="AD209" s="39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36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7"/>
      <c r="HW209" s="27"/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7"/>
      <c r="IJ209" s="27"/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7"/>
      <c r="IW209" s="27"/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7"/>
      <c r="JJ209" s="27"/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7"/>
      <c r="JW209" s="27"/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7"/>
      <c r="KJ209" s="27"/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7"/>
      <c r="KW209" s="27"/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7"/>
      <c r="LJ209" s="27"/>
      <c r="LK209" s="27"/>
      <c r="LL209" s="27"/>
      <c r="LM209" s="27"/>
      <c r="LN209" s="27"/>
      <c r="LO209" s="27"/>
      <c r="LP209" s="27"/>
      <c r="LQ209" s="27"/>
      <c r="LR209" s="27"/>
      <c r="LS209" s="27"/>
      <c r="LT209" s="27"/>
      <c r="LU209" s="27"/>
      <c r="LV209" s="27"/>
      <c r="LW209" s="27"/>
      <c r="LX209" s="27"/>
      <c r="LY209" s="27"/>
      <c r="LZ209" s="27"/>
      <c r="MA209" s="27"/>
      <c r="MB209" s="27"/>
      <c r="MC209" s="27"/>
      <c r="MD209" s="27"/>
      <c r="ME209" s="27"/>
      <c r="MF209" s="27"/>
      <c r="MG209" s="27"/>
      <c r="MH209" s="27"/>
      <c r="MI209" s="27"/>
      <c r="MJ209" s="27"/>
      <c r="MK209" s="27"/>
      <c r="ML209" s="27"/>
      <c r="MM209" s="27"/>
      <c r="MN209" s="27"/>
      <c r="MO209" s="27"/>
      <c r="MP209" s="27"/>
      <c r="MQ209" s="27"/>
      <c r="MR209" s="27"/>
      <c r="MS209" s="27"/>
      <c r="MT209" s="27"/>
      <c r="MU209" s="27"/>
      <c r="MV209" s="27"/>
      <c r="MW209" s="27"/>
      <c r="MX209" s="27"/>
      <c r="MY209" s="27"/>
      <c r="MZ209" s="27"/>
      <c r="NA209" s="27"/>
      <c r="NB209" s="27"/>
      <c r="NC209" s="27"/>
      <c r="ND209" s="27"/>
      <c r="NE209" s="27"/>
      <c r="NF209" s="27"/>
      <c r="NG209" s="27"/>
      <c r="NH209" s="27"/>
      <c r="NI209" s="27"/>
      <c r="NJ209" s="27"/>
      <c r="NK209" s="27"/>
      <c r="NL209" s="27"/>
      <c r="NM209" s="27"/>
      <c r="NN209" s="27"/>
      <c r="NO209" s="27"/>
      <c r="NP209" s="27"/>
      <c r="NQ209" s="27"/>
      <c r="NR209" s="27"/>
      <c r="NS209" s="27"/>
      <c r="NT209" s="27"/>
      <c r="NU209" s="27"/>
      <c r="NV209" s="27"/>
      <c r="NW209" s="27"/>
      <c r="NX209" s="27"/>
      <c r="NY209" s="27"/>
      <c r="NZ209" s="27"/>
      <c r="OA209" s="27"/>
      <c r="OB209" s="27"/>
      <c r="OC209" s="27"/>
      <c r="OD209" s="27"/>
      <c r="OE209" s="27"/>
      <c r="OF209" s="27"/>
      <c r="OG209" s="27"/>
      <c r="OH209" s="27"/>
      <c r="OI209" s="27"/>
      <c r="OJ209" s="27"/>
      <c r="OK209" s="27"/>
      <c r="OL209" s="27"/>
      <c r="OM209" s="27"/>
      <c r="ON209" s="27"/>
      <c r="OO209" s="27"/>
      <c r="OP209" s="27"/>
      <c r="OQ209" s="27"/>
      <c r="OR209" s="27"/>
      <c r="OS209" s="27"/>
      <c r="OT209" s="27"/>
      <c r="OU209" s="27"/>
      <c r="OV209" s="27"/>
      <c r="OW209" s="27"/>
      <c r="OX209" s="27"/>
      <c r="OY209" s="27"/>
      <c r="OZ209" s="27"/>
      <c r="PA209" s="27"/>
      <c r="PB209" s="27"/>
      <c r="PC209" s="27"/>
      <c r="PD209" s="27"/>
      <c r="PE209" s="27"/>
      <c r="PF209" s="27"/>
      <c r="PG209" s="27"/>
      <c r="PH209" s="27"/>
      <c r="PI209" s="27"/>
      <c r="PJ209" s="27"/>
      <c r="PK209" s="27"/>
      <c r="PL209" s="27"/>
      <c r="PM209" s="27"/>
      <c r="PN209" s="27"/>
      <c r="PO209" s="27"/>
      <c r="PP209" s="27"/>
      <c r="PQ209" s="27"/>
      <c r="PR209" s="27"/>
      <c r="PS209" s="27"/>
      <c r="PT209" s="27"/>
      <c r="PU209" s="27"/>
      <c r="PV209" s="27"/>
      <c r="PW209" s="27"/>
      <c r="PX209" s="27"/>
      <c r="PY209" s="27"/>
      <c r="PZ209" s="27"/>
      <c r="QA209" s="27"/>
      <c r="QB209" s="27"/>
      <c r="QC209" s="27"/>
      <c r="QD209" s="27"/>
      <c r="QE209" s="27"/>
      <c r="QF209" s="27"/>
      <c r="QG209" s="27"/>
      <c r="QH209" s="27"/>
      <c r="QI209" s="27"/>
      <c r="QJ209" s="27"/>
      <c r="QK209" s="27"/>
      <c r="QL209" s="27"/>
      <c r="QM209" s="27"/>
      <c r="QN209" s="27"/>
      <c r="QO209" s="27"/>
      <c r="QP209" s="27"/>
      <c r="QQ209" s="27"/>
      <c r="QR209" s="27"/>
      <c r="QS209" s="27"/>
      <c r="QT209" s="27"/>
      <c r="QU209" s="27"/>
      <c r="QV209" s="27"/>
      <c r="QW209" s="27"/>
      <c r="QX209" s="27"/>
      <c r="QY209" s="27"/>
      <c r="QZ209" s="27"/>
      <c r="RA209" s="27"/>
      <c r="RB209" s="27"/>
      <c r="RC209" s="27"/>
      <c r="RD209" s="27"/>
      <c r="RE209" s="27"/>
      <c r="RF209" s="27"/>
      <c r="RG209" s="27"/>
      <c r="RH209" s="27"/>
      <c r="RI209" s="27"/>
      <c r="RJ209" s="27"/>
      <c r="RK209" s="27"/>
      <c r="RL209" s="27"/>
      <c r="RM209" s="27"/>
      <c r="RN209" s="27"/>
      <c r="RO209" s="27"/>
      <c r="RP209" s="27"/>
      <c r="RQ209" s="27"/>
      <c r="RR209" s="27"/>
      <c r="RS209" s="27"/>
      <c r="RT209" s="27"/>
      <c r="RU209" s="27"/>
      <c r="RV209" s="27"/>
      <c r="RW209" s="27"/>
      <c r="RX209" s="27"/>
      <c r="RY209" s="27"/>
      <c r="RZ209" s="27"/>
      <c r="SA209" s="27"/>
      <c r="SB209" s="27"/>
      <c r="SC209" s="27"/>
      <c r="SD209" s="27"/>
      <c r="SE209" s="27"/>
      <c r="SF209" s="27"/>
      <c r="SG209" s="27"/>
      <c r="SH209" s="27"/>
      <c r="SI209" s="27"/>
      <c r="SJ209" s="27"/>
      <c r="SK209" s="27"/>
      <c r="SL209" s="27"/>
      <c r="SM209" s="27"/>
      <c r="SN209" s="27"/>
      <c r="SO209" s="27"/>
      <c r="SP209" s="27"/>
      <c r="SQ209" s="27"/>
      <c r="SR209" s="27"/>
      <c r="SS209" s="27"/>
      <c r="ST209" s="27"/>
      <c r="SU209" s="27"/>
      <c r="SV209" s="27"/>
      <c r="SW209" s="27"/>
      <c r="SX209" s="27"/>
      <c r="SY209" s="27"/>
      <c r="SZ209" s="27"/>
      <c r="TA209" s="27"/>
      <c r="TB209" s="27"/>
      <c r="TC209" s="27"/>
      <c r="TD209" s="27"/>
      <c r="TE209" s="27"/>
      <c r="TF209" s="27"/>
      <c r="TG209" s="27"/>
      <c r="TH209" s="27"/>
      <c r="TI209" s="27"/>
      <c r="TJ209" s="27"/>
      <c r="TK209" s="27"/>
      <c r="TL209" s="27"/>
      <c r="TM209" s="27"/>
      <c r="TN209" s="27"/>
      <c r="TO209" s="27"/>
      <c r="TP209" s="27"/>
      <c r="TQ209" s="27"/>
      <c r="TR209" s="27"/>
      <c r="TS209" s="27"/>
      <c r="TT209" s="27"/>
      <c r="TU209" s="27"/>
      <c r="TV209" s="27"/>
      <c r="TW209" s="27"/>
      <c r="TX209" s="27"/>
      <c r="TY209" s="27"/>
      <c r="TZ209" s="27"/>
      <c r="UA209" s="27"/>
      <c r="UB209" s="27"/>
      <c r="UC209" s="27"/>
      <c r="UD209" s="27"/>
      <c r="UE209" s="27"/>
      <c r="UF209" s="27"/>
      <c r="UG209" s="27"/>
      <c r="UH209" s="27"/>
      <c r="UI209" s="27"/>
      <c r="UJ209" s="27"/>
      <c r="UK209" s="27"/>
      <c r="UL209" s="27"/>
      <c r="UM209" s="27"/>
      <c r="UN209" s="27"/>
      <c r="UO209" s="27"/>
      <c r="UP209" s="27"/>
      <c r="UQ209" s="27"/>
      <c r="UR209" s="27"/>
      <c r="US209" s="27"/>
      <c r="UT209" s="27"/>
      <c r="UU209" s="27"/>
      <c r="UV209" s="27"/>
      <c r="UW209" s="27"/>
      <c r="UX209" s="27"/>
      <c r="UY209" s="27"/>
      <c r="UZ209" s="27"/>
      <c r="VA209" s="27"/>
      <c r="VB209" s="27"/>
      <c r="VC209" s="27"/>
      <c r="VD209" s="27"/>
      <c r="VE209" s="27"/>
      <c r="VF209" s="27"/>
      <c r="VG209" s="27"/>
      <c r="VH209" s="27"/>
      <c r="VI209" s="27"/>
      <c r="VJ209" s="27"/>
      <c r="VK209" s="27"/>
      <c r="VL209" s="27"/>
      <c r="VM209" s="27"/>
      <c r="VN209" s="27"/>
      <c r="VO209" s="27"/>
      <c r="VP209" s="27"/>
      <c r="VQ209" s="27"/>
      <c r="VR209" s="27"/>
      <c r="VS209" s="27"/>
      <c r="VT209" s="27"/>
      <c r="VU209" s="27"/>
      <c r="VV209" s="27"/>
      <c r="VW209" s="27"/>
      <c r="VX209" s="27"/>
      <c r="VY209" s="27"/>
      <c r="VZ209" s="27"/>
      <c r="WA209" s="27"/>
      <c r="WB209" s="27"/>
      <c r="WC209" s="27"/>
      <c r="WD209" s="27"/>
      <c r="WE209" s="27"/>
      <c r="WF209" s="27"/>
      <c r="WG209" s="27"/>
      <c r="WH209" s="27"/>
      <c r="WI209" s="27"/>
      <c r="WJ209" s="27"/>
      <c r="WK209" s="27"/>
      <c r="WL209" s="27"/>
      <c r="WM209" s="27"/>
      <c r="WN209" s="27"/>
      <c r="WO209" s="27"/>
      <c r="WP209" s="27"/>
      <c r="WQ209" s="27"/>
      <c r="WR209" s="27"/>
      <c r="WS209" s="27"/>
      <c r="WT209" s="27"/>
      <c r="WU209" s="27"/>
      <c r="WV209" s="27"/>
      <c r="WW209" s="27"/>
      <c r="WX209" s="27"/>
      <c r="WY209" s="27"/>
      <c r="WZ209" s="27"/>
      <c r="XA209" s="27"/>
      <c r="XB209" s="27"/>
      <c r="XC209" s="27"/>
      <c r="XD209" s="27"/>
      <c r="XE209" s="27"/>
      <c r="XF209" s="27"/>
      <c r="XG209" s="27"/>
      <c r="XH209" s="27"/>
      <c r="XI209" s="27"/>
      <c r="XJ209" s="27"/>
      <c r="XK209" s="27"/>
      <c r="XL209" s="27"/>
      <c r="XM209" s="27"/>
      <c r="XN209" s="27"/>
      <c r="XO209" s="27"/>
      <c r="XP209" s="27"/>
      <c r="XQ209" s="27"/>
      <c r="XR209" s="27"/>
      <c r="XS209" s="27"/>
      <c r="XT209" s="27"/>
      <c r="XU209" s="27"/>
      <c r="XV209" s="27"/>
      <c r="XW209" s="27"/>
      <c r="XX209" s="27"/>
      <c r="XY209" s="27"/>
      <c r="XZ209" s="27"/>
      <c r="YA209" s="27"/>
      <c r="YB209" s="27"/>
      <c r="YC209" s="27"/>
      <c r="YD209" s="27"/>
      <c r="YE209" s="27"/>
      <c r="YF209" s="27"/>
      <c r="YG209" s="27"/>
      <c r="YH209" s="27"/>
      <c r="YI209" s="27"/>
      <c r="YJ209" s="27"/>
      <c r="YK209" s="27"/>
      <c r="YL209" s="27"/>
      <c r="YM209" s="27"/>
      <c r="YN209" s="27"/>
      <c r="YO209" s="27"/>
      <c r="YP209" s="27"/>
      <c r="YQ209" s="27"/>
      <c r="YR209" s="27"/>
      <c r="YS209" s="27"/>
      <c r="YT209" s="27"/>
      <c r="YU209" s="27"/>
      <c r="YV209" s="27"/>
      <c r="YW209" s="27"/>
      <c r="YX209" s="27"/>
      <c r="YY209" s="27"/>
      <c r="YZ209" s="27"/>
      <c r="ZA209" s="27"/>
      <c r="ZB209" s="27"/>
      <c r="ZC209" s="27"/>
      <c r="ZD209" s="27"/>
      <c r="ZE209" s="27"/>
      <c r="ZF209" s="27"/>
      <c r="ZG209" s="27"/>
      <c r="ZH209" s="27"/>
      <c r="ZI209" s="27"/>
      <c r="ZJ209" s="27"/>
      <c r="ZK209" s="27"/>
      <c r="ZL209" s="27"/>
      <c r="ZM209" s="27"/>
      <c r="ZN209" s="27"/>
      <c r="ZO209" s="27"/>
      <c r="ZP209" s="27"/>
      <c r="ZQ209" s="27"/>
      <c r="ZR209" s="27"/>
      <c r="ZS209" s="27"/>
      <c r="ZT209" s="27"/>
      <c r="ZU209" s="27"/>
      <c r="ZV209" s="27"/>
      <c r="ZW209" s="27"/>
      <c r="ZX209" s="27"/>
      <c r="ZY209" s="27"/>
      <c r="ZZ209" s="27"/>
      <c r="AAA209" s="27"/>
      <c r="AAB209" s="27"/>
      <c r="AAC209" s="27"/>
      <c r="AAD209" s="27"/>
      <c r="AAE209" s="27"/>
      <c r="AAF209" s="27"/>
      <c r="AAG209" s="27"/>
      <c r="AAH209" s="27"/>
      <c r="AAI209" s="27"/>
      <c r="AAJ209" s="27"/>
      <c r="AAK209" s="27"/>
      <c r="AAL209" s="27"/>
      <c r="AAM209" s="27"/>
      <c r="AAN209" s="27"/>
      <c r="AAO209" s="27"/>
      <c r="AAP209" s="27"/>
      <c r="AAQ209" s="27"/>
      <c r="AAR209" s="27"/>
      <c r="AAS209" s="27"/>
      <c r="AAT209" s="27"/>
      <c r="AAU209" s="27"/>
      <c r="AAV209" s="27"/>
      <c r="AAW209" s="27"/>
      <c r="AAX209" s="27"/>
      <c r="AAY209" s="27"/>
      <c r="AAZ209" s="27"/>
      <c r="ABA209" s="27"/>
      <c r="ABB209" s="27"/>
      <c r="ABC209" s="27"/>
      <c r="ABD209" s="27"/>
      <c r="ABE209" s="27"/>
      <c r="ABF209" s="27"/>
      <c r="ABG209" s="27"/>
      <c r="ABH209" s="27"/>
      <c r="ABI209" s="27"/>
      <c r="ABJ209" s="27"/>
      <c r="ABK209" s="27"/>
      <c r="ABL209" s="27"/>
      <c r="ABM209" s="27"/>
      <c r="ABN209" s="27"/>
      <c r="ABO209" s="27"/>
      <c r="ABP209" s="27"/>
      <c r="ABQ209" s="27"/>
      <c r="ABR209" s="27"/>
      <c r="ABS209" s="27"/>
      <c r="ABT209" s="27"/>
      <c r="ABU209" s="27"/>
      <c r="ABV209" s="27"/>
      <c r="ABW209" s="27"/>
      <c r="ABX209" s="27"/>
      <c r="ABY209" s="27"/>
      <c r="ABZ209" s="27"/>
      <c r="ACA209" s="27"/>
      <c r="ACB209" s="27"/>
      <c r="ACC209" s="27"/>
      <c r="ACD209" s="27"/>
      <c r="ACE209" s="27"/>
      <c r="ACF209" s="27"/>
      <c r="ACG209" s="27"/>
      <c r="ACH209" s="27"/>
      <c r="ACI209" s="27"/>
      <c r="ACJ209" s="27"/>
      <c r="ACK209" s="27"/>
      <c r="ACL209" s="27"/>
      <c r="ACM209" s="27"/>
      <c r="ACN209" s="27"/>
      <c r="ACO209" s="27"/>
      <c r="ACP209" s="27"/>
      <c r="ACQ209" s="27"/>
      <c r="ACR209" s="27"/>
      <c r="ACS209" s="27"/>
      <c r="ACT209" s="27"/>
      <c r="ACU209" s="27"/>
      <c r="ACV209" s="27"/>
      <c r="ACW209" s="27"/>
      <c r="ACX209" s="27"/>
      <c r="ACY209" s="27"/>
      <c r="ACZ209" s="27"/>
      <c r="ADA209" s="27"/>
      <c r="ADB209" s="27"/>
      <c r="ADC209" s="27"/>
      <c r="ADD209" s="27"/>
      <c r="ADE209" s="27"/>
      <c r="ADF209" s="27"/>
      <c r="ADG209" s="27"/>
      <c r="ADH209" s="27"/>
      <c r="ADI209" s="27"/>
      <c r="ADJ209" s="27"/>
      <c r="ADK209" s="27"/>
      <c r="ADL209" s="27"/>
      <c r="ADM209" s="27"/>
      <c r="ADN209" s="27"/>
      <c r="ADO209" s="27"/>
      <c r="ADP209" s="27"/>
      <c r="ADQ209" s="27"/>
      <c r="ADR209" s="27"/>
      <c r="ADS209" s="27"/>
      <c r="ADT209" s="27"/>
      <c r="ADU209" s="27"/>
      <c r="ADV209" s="27"/>
      <c r="ADW209" s="27"/>
      <c r="ADX209" s="27"/>
      <c r="ADY209" s="27"/>
      <c r="ADZ209" s="27"/>
      <c r="AEA209" s="27"/>
      <c r="AEB209" s="27"/>
      <c r="AEC209" s="27"/>
      <c r="AED209" s="27"/>
      <c r="AEE209" s="27"/>
      <c r="AEF209" s="27"/>
      <c r="AEG209" s="27"/>
      <c r="AEH209" s="27"/>
      <c r="AEI209" s="27"/>
      <c r="AEJ209" s="27"/>
      <c r="AEK209" s="27"/>
      <c r="AEL209" s="27"/>
      <c r="AEM209" s="27"/>
      <c r="AEN209" s="27"/>
      <c r="AEO209" s="27"/>
      <c r="AEP209" s="27"/>
      <c r="AEQ209" s="27"/>
      <c r="AER209" s="27"/>
      <c r="AES209" s="27"/>
      <c r="AET209" s="27"/>
      <c r="AEU209" s="27"/>
      <c r="AEV209" s="27"/>
      <c r="AEW209" s="27"/>
      <c r="AEX209" s="27"/>
      <c r="AEY209" s="27"/>
      <c r="AEZ209" s="27"/>
      <c r="AFA209" s="27"/>
      <c r="AFB209" s="27"/>
      <c r="AFC209" s="27"/>
      <c r="AFD209" s="27"/>
      <c r="AFE209" s="27"/>
      <c r="AFF209" s="27"/>
      <c r="AFG209" s="27"/>
      <c r="AFH209" s="27"/>
      <c r="AFI209" s="27"/>
      <c r="AFJ209" s="27"/>
      <c r="AFK209" s="27"/>
      <c r="AFL209" s="27"/>
      <c r="AFM209" s="27"/>
      <c r="AFN209" s="27"/>
      <c r="AFO209" s="27"/>
      <c r="AFP209" s="27"/>
      <c r="AFQ209" s="27"/>
      <c r="AFR209" s="27"/>
      <c r="AFS209" s="27"/>
      <c r="AFT209" s="27"/>
      <c r="AFU209" s="27"/>
      <c r="AFV209" s="27"/>
      <c r="AFW209" s="27"/>
      <c r="AFX209" s="27"/>
      <c r="AFY209" s="27"/>
      <c r="AFZ209" s="27"/>
      <c r="AGA209" s="27"/>
      <c r="AGB209" s="27"/>
      <c r="AGC209" s="27"/>
      <c r="AGD209" s="27"/>
      <c r="AGE209" s="27"/>
      <c r="AGF209" s="27"/>
      <c r="AGG209" s="27"/>
      <c r="AGH209" s="27"/>
      <c r="AGI209" s="27"/>
      <c r="AGJ209" s="27"/>
      <c r="AGK209" s="27"/>
      <c r="AGL209" s="27"/>
      <c r="AGM209" s="27"/>
      <c r="AGN209" s="27"/>
      <c r="AGO209" s="27"/>
      <c r="AGP209" s="27"/>
      <c r="AGQ209" s="27"/>
      <c r="AGR209" s="27"/>
      <c r="AGS209" s="27"/>
      <c r="AGT209" s="27"/>
      <c r="AGU209" s="27"/>
      <c r="AGV209" s="27"/>
      <c r="AGW209" s="27"/>
      <c r="AGX209" s="27"/>
      <c r="AGY209" s="27"/>
      <c r="AGZ209" s="27"/>
      <c r="AHA209" s="27"/>
      <c r="AHB209" s="27"/>
      <c r="AHC209" s="27"/>
      <c r="AHD209" s="27"/>
      <c r="AHE209" s="27"/>
      <c r="AHF209" s="27"/>
      <c r="AHG209" s="27"/>
      <c r="AHH209" s="27"/>
      <c r="AHI209" s="27"/>
      <c r="AHJ209" s="27"/>
      <c r="AHK209" s="27"/>
      <c r="AHL209" s="27"/>
      <c r="AHM209" s="27"/>
      <c r="AHN209" s="27"/>
      <c r="AHO209" s="27"/>
      <c r="AHP209" s="27"/>
      <c r="AHQ209" s="27"/>
      <c r="AHR209" s="27"/>
      <c r="AHS209" s="27"/>
      <c r="AHT209" s="27"/>
      <c r="AHU209" s="27"/>
      <c r="AHV209" s="27"/>
      <c r="AHW209" s="27"/>
      <c r="AHX209" s="27"/>
      <c r="AHY209" s="27"/>
      <c r="AHZ209" s="27"/>
      <c r="AIA209" s="27"/>
      <c r="AIB209" s="27"/>
      <c r="AIC209" s="27"/>
      <c r="AID209" s="27"/>
      <c r="AIE209" s="27"/>
      <c r="AIF209" s="27"/>
      <c r="AIG209" s="27"/>
      <c r="AIH209" s="27"/>
      <c r="AII209" s="27"/>
      <c r="AIJ209" s="27"/>
      <c r="AIK209" s="27"/>
      <c r="AIL209" s="27"/>
      <c r="AIM209" s="27"/>
      <c r="AIN209" s="27"/>
      <c r="AIO209" s="27"/>
      <c r="AIP209" s="27"/>
      <c r="AIQ209" s="27"/>
      <c r="AIR209" s="27"/>
      <c r="AIS209" s="27"/>
      <c r="AIT209" s="27"/>
      <c r="AIU209" s="27"/>
      <c r="AIV209" s="27"/>
      <c r="AIW209" s="27"/>
      <c r="AIX209" s="27"/>
      <c r="AIY209" s="27"/>
      <c r="AIZ209" s="27"/>
      <c r="AJA209" s="27"/>
      <c r="AJB209" s="27"/>
      <c r="AJC209" s="27"/>
      <c r="AJD209" s="27"/>
      <c r="AJE209" s="27"/>
      <c r="AJF209" s="27"/>
      <c r="AJG209" s="27"/>
      <c r="AJH209" s="27"/>
      <c r="AJI209" s="27"/>
      <c r="AJJ209" s="27"/>
      <c r="AJK209" s="27"/>
      <c r="AJL209" s="27"/>
      <c r="AJM209" s="27"/>
      <c r="AJN209" s="27"/>
      <c r="AJO209" s="27"/>
      <c r="AJP209" s="27"/>
      <c r="AJQ209" s="27"/>
      <c r="AJR209" s="27"/>
      <c r="AJS209" s="27"/>
      <c r="AJT209" s="27"/>
      <c r="AJU209" s="27"/>
      <c r="AJV209" s="27"/>
      <c r="AJW209" s="27"/>
      <c r="AJX209" s="27"/>
      <c r="AJY209" s="27"/>
      <c r="AJZ209" s="27"/>
      <c r="AKA209" s="27"/>
      <c r="AKB209" s="27"/>
      <c r="AKC209" s="27"/>
      <c r="AKD209" s="27"/>
      <c r="AKE209" s="27"/>
      <c r="AKF209" s="27"/>
      <c r="AKG209" s="27"/>
      <c r="AKH209" s="27"/>
      <c r="AKI209" s="27"/>
      <c r="AKJ209" s="27"/>
      <c r="AKK209" s="27"/>
      <c r="AKL209" s="27"/>
      <c r="AKM209" s="27"/>
      <c r="AKN209" s="27"/>
      <c r="AKO209" s="27"/>
      <c r="AKP209" s="27"/>
      <c r="AKQ209" s="27"/>
      <c r="AKR209" s="27"/>
      <c r="AKS209" s="27"/>
      <c r="AKT209" s="27"/>
      <c r="AKU209" s="27"/>
      <c r="AKV209" s="27"/>
      <c r="AKW209" s="27"/>
      <c r="AKX209" s="27"/>
      <c r="AKY209" s="27"/>
      <c r="AKZ209" s="27"/>
      <c r="ALA209" s="27"/>
      <c r="ALB209" s="27"/>
      <c r="ALC209" s="27"/>
      <c r="ALD209" s="27"/>
      <c r="ALE209" s="27"/>
      <c r="ALF209" s="27"/>
      <c r="ALG209" s="27"/>
      <c r="ALH209" s="27"/>
      <c r="ALI209" s="27"/>
      <c r="ALJ209" s="27"/>
      <c r="ALK209" s="27"/>
      <c r="ALL209" s="27"/>
      <c r="ALM209" s="27"/>
      <c r="ALN209" s="27"/>
      <c r="ALO209" s="27"/>
      <c r="ALP209" s="27"/>
      <c r="ALQ209" s="27"/>
      <c r="ALR209" s="27"/>
      <c r="ALS209" s="27"/>
    </row>
    <row r="210" spans="1:1007" ht="18" customHeight="1" thickBot="1" x14ac:dyDescent="0.25">
      <c r="A210" s="667"/>
      <c r="B210" s="605"/>
      <c r="C210" s="668"/>
      <c r="D210" s="682"/>
      <c r="E210" s="890"/>
      <c r="F210" s="675"/>
      <c r="G210" s="659"/>
      <c r="H210" s="582"/>
      <c r="I210" s="610"/>
      <c r="J210" s="567"/>
      <c r="K210" s="163" t="s">
        <v>25</v>
      </c>
      <c r="L210" s="107">
        <f>+M210+O210</f>
        <v>100</v>
      </c>
      <c r="M210" s="63">
        <v>0</v>
      </c>
      <c r="N210" s="63">
        <v>0</v>
      </c>
      <c r="O210" s="139">
        <v>100</v>
      </c>
      <c r="P210" s="112">
        <f>Q210+S210</f>
        <v>0</v>
      </c>
      <c r="Q210" s="62">
        <v>0</v>
      </c>
      <c r="R210" s="62">
        <v>0</v>
      </c>
      <c r="S210" s="140">
        <v>0</v>
      </c>
      <c r="T210" s="112">
        <f>+U210+W210</f>
        <v>0</v>
      </c>
      <c r="U210" s="63">
        <v>0</v>
      </c>
      <c r="V210" s="63">
        <v>0</v>
      </c>
      <c r="W210" s="139">
        <v>0</v>
      </c>
      <c r="X210" s="27"/>
      <c r="Y210" s="27"/>
      <c r="Z210" s="27"/>
      <c r="AA210" s="27"/>
      <c r="AB210" s="27"/>
      <c r="AC210" s="27"/>
      <c r="AD210" s="39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36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7"/>
      <c r="HW210" s="27"/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7"/>
      <c r="IJ210" s="27"/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7"/>
      <c r="IW210" s="27"/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7"/>
      <c r="JJ210" s="27"/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7"/>
      <c r="JW210" s="27"/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7"/>
      <c r="KJ210" s="27"/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7"/>
      <c r="KW210" s="27"/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7"/>
      <c r="LJ210" s="27"/>
      <c r="LK210" s="27"/>
      <c r="LL210" s="27"/>
      <c r="LM210" s="27"/>
      <c r="LN210" s="27"/>
      <c r="LO210" s="27"/>
      <c r="LP210" s="27"/>
      <c r="LQ210" s="27"/>
      <c r="LR210" s="27"/>
      <c r="LS210" s="27"/>
      <c r="LT210" s="27"/>
      <c r="LU210" s="27"/>
      <c r="LV210" s="27"/>
      <c r="LW210" s="27"/>
      <c r="LX210" s="27"/>
      <c r="LY210" s="27"/>
      <c r="LZ210" s="27"/>
      <c r="MA210" s="27"/>
      <c r="MB210" s="27"/>
      <c r="MC210" s="27"/>
      <c r="MD210" s="27"/>
      <c r="ME210" s="27"/>
      <c r="MF210" s="27"/>
      <c r="MG210" s="27"/>
      <c r="MH210" s="27"/>
      <c r="MI210" s="27"/>
      <c r="MJ210" s="27"/>
      <c r="MK210" s="27"/>
      <c r="ML210" s="27"/>
      <c r="MM210" s="27"/>
      <c r="MN210" s="27"/>
      <c r="MO210" s="27"/>
      <c r="MP210" s="27"/>
      <c r="MQ210" s="27"/>
      <c r="MR210" s="27"/>
      <c r="MS210" s="27"/>
      <c r="MT210" s="27"/>
      <c r="MU210" s="27"/>
      <c r="MV210" s="27"/>
      <c r="MW210" s="27"/>
      <c r="MX210" s="27"/>
      <c r="MY210" s="27"/>
      <c r="MZ210" s="27"/>
      <c r="NA210" s="27"/>
      <c r="NB210" s="27"/>
      <c r="NC210" s="27"/>
      <c r="ND210" s="27"/>
      <c r="NE210" s="27"/>
      <c r="NF210" s="27"/>
      <c r="NG210" s="27"/>
      <c r="NH210" s="27"/>
      <c r="NI210" s="27"/>
      <c r="NJ210" s="27"/>
      <c r="NK210" s="27"/>
      <c r="NL210" s="27"/>
      <c r="NM210" s="27"/>
      <c r="NN210" s="27"/>
      <c r="NO210" s="27"/>
      <c r="NP210" s="27"/>
      <c r="NQ210" s="27"/>
      <c r="NR210" s="27"/>
      <c r="NS210" s="27"/>
      <c r="NT210" s="27"/>
      <c r="NU210" s="27"/>
      <c r="NV210" s="27"/>
      <c r="NW210" s="27"/>
      <c r="NX210" s="27"/>
      <c r="NY210" s="27"/>
      <c r="NZ210" s="27"/>
      <c r="OA210" s="27"/>
      <c r="OB210" s="27"/>
      <c r="OC210" s="27"/>
      <c r="OD210" s="27"/>
      <c r="OE210" s="27"/>
      <c r="OF210" s="27"/>
      <c r="OG210" s="27"/>
      <c r="OH210" s="27"/>
      <c r="OI210" s="27"/>
      <c r="OJ210" s="27"/>
      <c r="OK210" s="27"/>
      <c r="OL210" s="27"/>
      <c r="OM210" s="27"/>
      <c r="ON210" s="27"/>
      <c r="OO210" s="27"/>
      <c r="OP210" s="27"/>
      <c r="OQ210" s="27"/>
      <c r="OR210" s="27"/>
      <c r="OS210" s="27"/>
      <c r="OT210" s="27"/>
      <c r="OU210" s="27"/>
      <c r="OV210" s="27"/>
      <c r="OW210" s="27"/>
      <c r="OX210" s="27"/>
      <c r="OY210" s="27"/>
      <c r="OZ210" s="27"/>
      <c r="PA210" s="27"/>
      <c r="PB210" s="27"/>
      <c r="PC210" s="27"/>
      <c r="PD210" s="27"/>
      <c r="PE210" s="27"/>
      <c r="PF210" s="27"/>
      <c r="PG210" s="27"/>
      <c r="PH210" s="27"/>
      <c r="PI210" s="27"/>
      <c r="PJ210" s="27"/>
      <c r="PK210" s="27"/>
      <c r="PL210" s="27"/>
      <c r="PM210" s="27"/>
      <c r="PN210" s="27"/>
      <c r="PO210" s="27"/>
      <c r="PP210" s="27"/>
      <c r="PQ210" s="27"/>
      <c r="PR210" s="27"/>
      <c r="PS210" s="27"/>
      <c r="PT210" s="27"/>
      <c r="PU210" s="27"/>
      <c r="PV210" s="27"/>
      <c r="PW210" s="27"/>
      <c r="PX210" s="27"/>
      <c r="PY210" s="27"/>
      <c r="PZ210" s="27"/>
      <c r="QA210" s="27"/>
      <c r="QB210" s="27"/>
      <c r="QC210" s="27"/>
      <c r="QD210" s="27"/>
      <c r="QE210" s="27"/>
      <c r="QF210" s="27"/>
      <c r="QG210" s="27"/>
      <c r="QH210" s="27"/>
      <c r="QI210" s="27"/>
      <c r="QJ210" s="27"/>
      <c r="QK210" s="27"/>
      <c r="QL210" s="27"/>
      <c r="QM210" s="27"/>
      <c r="QN210" s="27"/>
      <c r="QO210" s="27"/>
      <c r="QP210" s="27"/>
      <c r="QQ210" s="27"/>
      <c r="QR210" s="27"/>
      <c r="QS210" s="27"/>
      <c r="QT210" s="27"/>
      <c r="QU210" s="27"/>
      <c r="QV210" s="27"/>
      <c r="QW210" s="27"/>
      <c r="QX210" s="27"/>
      <c r="QY210" s="27"/>
      <c r="QZ210" s="27"/>
      <c r="RA210" s="27"/>
      <c r="RB210" s="27"/>
      <c r="RC210" s="27"/>
      <c r="RD210" s="27"/>
      <c r="RE210" s="27"/>
      <c r="RF210" s="27"/>
      <c r="RG210" s="27"/>
      <c r="RH210" s="27"/>
      <c r="RI210" s="27"/>
      <c r="RJ210" s="27"/>
      <c r="RK210" s="27"/>
      <c r="RL210" s="27"/>
      <c r="RM210" s="27"/>
      <c r="RN210" s="27"/>
      <c r="RO210" s="27"/>
      <c r="RP210" s="27"/>
      <c r="RQ210" s="27"/>
      <c r="RR210" s="27"/>
      <c r="RS210" s="27"/>
      <c r="RT210" s="27"/>
      <c r="RU210" s="27"/>
      <c r="RV210" s="27"/>
      <c r="RW210" s="27"/>
      <c r="RX210" s="27"/>
      <c r="RY210" s="27"/>
      <c r="RZ210" s="27"/>
      <c r="SA210" s="27"/>
      <c r="SB210" s="27"/>
      <c r="SC210" s="27"/>
      <c r="SD210" s="27"/>
      <c r="SE210" s="27"/>
      <c r="SF210" s="27"/>
      <c r="SG210" s="27"/>
      <c r="SH210" s="27"/>
      <c r="SI210" s="27"/>
      <c r="SJ210" s="27"/>
      <c r="SK210" s="27"/>
      <c r="SL210" s="27"/>
      <c r="SM210" s="27"/>
      <c r="SN210" s="27"/>
      <c r="SO210" s="27"/>
      <c r="SP210" s="27"/>
      <c r="SQ210" s="27"/>
      <c r="SR210" s="27"/>
      <c r="SS210" s="27"/>
      <c r="ST210" s="27"/>
      <c r="SU210" s="27"/>
      <c r="SV210" s="27"/>
      <c r="SW210" s="27"/>
      <c r="SX210" s="27"/>
      <c r="SY210" s="27"/>
      <c r="SZ210" s="27"/>
      <c r="TA210" s="27"/>
      <c r="TB210" s="27"/>
      <c r="TC210" s="27"/>
      <c r="TD210" s="27"/>
      <c r="TE210" s="27"/>
      <c r="TF210" s="27"/>
      <c r="TG210" s="27"/>
      <c r="TH210" s="27"/>
      <c r="TI210" s="27"/>
      <c r="TJ210" s="27"/>
      <c r="TK210" s="27"/>
      <c r="TL210" s="27"/>
      <c r="TM210" s="27"/>
      <c r="TN210" s="27"/>
      <c r="TO210" s="27"/>
      <c r="TP210" s="27"/>
      <c r="TQ210" s="27"/>
      <c r="TR210" s="27"/>
      <c r="TS210" s="27"/>
      <c r="TT210" s="27"/>
      <c r="TU210" s="27"/>
      <c r="TV210" s="27"/>
      <c r="TW210" s="27"/>
      <c r="TX210" s="27"/>
      <c r="TY210" s="27"/>
      <c r="TZ210" s="27"/>
      <c r="UA210" s="27"/>
      <c r="UB210" s="27"/>
      <c r="UC210" s="27"/>
      <c r="UD210" s="27"/>
      <c r="UE210" s="27"/>
      <c r="UF210" s="27"/>
      <c r="UG210" s="27"/>
      <c r="UH210" s="27"/>
      <c r="UI210" s="27"/>
      <c r="UJ210" s="27"/>
      <c r="UK210" s="27"/>
      <c r="UL210" s="27"/>
      <c r="UM210" s="27"/>
      <c r="UN210" s="27"/>
      <c r="UO210" s="27"/>
      <c r="UP210" s="27"/>
      <c r="UQ210" s="27"/>
      <c r="UR210" s="27"/>
      <c r="US210" s="27"/>
      <c r="UT210" s="27"/>
      <c r="UU210" s="27"/>
      <c r="UV210" s="27"/>
      <c r="UW210" s="27"/>
      <c r="UX210" s="27"/>
      <c r="UY210" s="27"/>
      <c r="UZ210" s="27"/>
      <c r="VA210" s="27"/>
      <c r="VB210" s="27"/>
      <c r="VC210" s="27"/>
      <c r="VD210" s="27"/>
      <c r="VE210" s="27"/>
      <c r="VF210" s="27"/>
      <c r="VG210" s="27"/>
      <c r="VH210" s="27"/>
      <c r="VI210" s="27"/>
      <c r="VJ210" s="27"/>
      <c r="VK210" s="27"/>
      <c r="VL210" s="27"/>
      <c r="VM210" s="27"/>
      <c r="VN210" s="27"/>
      <c r="VO210" s="27"/>
      <c r="VP210" s="27"/>
      <c r="VQ210" s="27"/>
      <c r="VR210" s="27"/>
      <c r="VS210" s="27"/>
      <c r="VT210" s="27"/>
      <c r="VU210" s="27"/>
      <c r="VV210" s="27"/>
      <c r="VW210" s="27"/>
      <c r="VX210" s="27"/>
      <c r="VY210" s="27"/>
      <c r="VZ210" s="27"/>
      <c r="WA210" s="27"/>
      <c r="WB210" s="27"/>
      <c r="WC210" s="27"/>
      <c r="WD210" s="27"/>
      <c r="WE210" s="27"/>
      <c r="WF210" s="27"/>
      <c r="WG210" s="27"/>
      <c r="WH210" s="27"/>
      <c r="WI210" s="27"/>
      <c r="WJ210" s="27"/>
      <c r="WK210" s="27"/>
      <c r="WL210" s="27"/>
      <c r="WM210" s="27"/>
      <c r="WN210" s="27"/>
      <c r="WO210" s="27"/>
      <c r="WP210" s="27"/>
      <c r="WQ210" s="27"/>
      <c r="WR210" s="27"/>
      <c r="WS210" s="27"/>
      <c r="WT210" s="27"/>
      <c r="WU210" s="27"/>
      <c r="WV210" s="27"/>
      <c r="WW210" s="27"/>
      <c r="WX210" s="27"/>
      <c r="WY210" s="27"/>
      <c r="WZ210" s="27"/>
      <c r="XA210" s="27"/>
      <c r="XB210" s="27"/>
      <c r="XC210" s="27"/>
      <c r="XD210" s="27"/>
      <c r="XE210" s="27"/>
      <c r="XF210" s="27"/>
      <c r="XG210" s="27"/>
      <c r="XH210" s="27"/>
      <c r="XI210" s="27"/>
      <c r="XJ210" s="27"/>
      <c r="XK210" s="27"/>
      <c r="XL210" s="27"/>
      <c r="XM210" s="27"/>
      <c r="XN210" s="27"/>
      <c r="XO210" s="27"/>
      <c r="XP210" s="27"/>
      <c r="XQ210" s="27"/>
      <c r="XR210" s="27"/>
      <c r="XS210" s="27"/>
      <c r="XT210" s="27"/>
      <c r="XU210" s="27"/>
      <c r="XV210" s="27"/>
      <c r="XW210" s="27"/>
      <c r="XX210" s="27"/>
      <c r="XY210" s="27"/>
      <c r="XZ210" s="27"/>
      <c r="YA210" s="27"/>
      <c r="YB210" s="27"/>
      <c r="YC210" s="27"/>
      <c r="YD210" s="27"/>
      <c r="YE210" s="27"/>
      <c r="YF210" s="27"/>
      <c r="YG210" s="27"/>
      <c r="YH210" s="27"/>
      <c r="YI210" s="27"/>
      <c r="YJ210" s="27"/>
      <c r="YK210" s="27"/>
      <c r="YL210" s="27"/>
      <c r="YM210" s="27"/>
      <c r="YN210" s="27"/>
      <c r="YO210" s="27"/>
      <c r="YP210" s="27"/>
      <c r="YQ210" s="27"/>
      <c r="YR210" s="27"/>
      <c r="YS210" s="27"/>
      <c r="YT210" s="27"/>
      <c r="YU210" s="27"/>
      <c r="YV210" s="27"/>
      <c r="YW210" s="27"/>
      <c r="YX210" s="27"/>
      <c r="YY210" s="27"/>
      <c r="YZ210" s="27"/>
      <c r="ZA210" s="27"/>
      <c r="ZB210" s="27"/>
      <c r="ZC210" s="27"/>
      <c r="ZD210" s="27"/>
      <c r="ZE210" s="27"/>
      <c r="ZF210" s="27"/>
      <c r="ZG210" s="27"/>
      <c r="ZH210" s="27"/>
      <c r="ZI210" s="27"/>
      <c r="ZJ210" s="27"/>
      <c r="ZK210" s="27"/>
      <c r="ZL210" s="27"/>
      <c r="ZM210" s="27"/>
      <c r="ZN210" s="27"/>
      <c r="ZO210" s="27"/>
      <c r="ZP210" s="27"/>
      <c r="ZQ210" s="27"/>
      <c r="ZR210" s="27"/>
      <c r="ZS210" s="27"/>
      <c r="ZT210" s="27"/>
      <c r="ZU210" s="27"/>
      <c r="ZV210" s="27"/>
      <c r="ZW210" s="27"/>
      <c r="ZX210" s="27"/>
      <c r="ZY210" s="27"/>
      <c r="ZZ210" s="27"/>
      <c r="AAA210" s="27"/>
      <c r="AAB210" s="27"/>
      <c r="AAC210" s="27"/>
      <c r="AAD210" s="27"/>
      <c r="AAE210" s="27"/>
      <c r="AAF210" s="27"/>
      <c r="AAG210" s="27"/>
      <c r="AAH210" s="27"/>
      <c r="AAI210" s="27"/>
      <c r="AAJ210" s="27"/>
      <c r="AAK210" s="27"/>
      <c r="AAL210" s="27"/>
      <c r="AAM210" s="27"/>
      <c r="AAN210" s="27"/>
      <c r="AAO210" s="27"/>
      <c r="AAP210" s="27"/>
      <c r="AAQ210" s="27"/>
      <c r="AAR210" s="27"/>
      <c r="AAS210" s="27"/>
      <c r="AAT210" s="27"/>
      <c r="AAU210" s="27"/>
      <c r="AAV210" s="27"/>
      <c r="AAW210" s="27"/>
      <c r="AAX210" s="27"/>
      <c r="AAY210" s="27"/>
      <c r="AAZ210" s="27"/>
      <c r="ABA210" s="27"/>
      <c r="ABB210" s="27"/>
      <c r="ABC210" s="27"/>
      <c r="ABD210" s="27"/>
      <c r="ABE210" s="27"/>
      <c r="ABF210" s="27"/>
      <c r="ABG210" s="27"/>
      <c r="ABH210" s="27"/>
      <c r="ABI210" s="27"/>
      <c r="ABJ210" s="27"/>
      <c r="ABK210" s="27"/>
      <c r="ABL210" s="27"/>
      <c r="ABM210" s="27"/>
      <c r="ABN210" s="27"/>
      <c r="ABO210" s="27"/>
      <c r="ABP210" s="27"/>
      <c r="ABQ210" s="27"/>
      <c r="ABR210" s="27"/>
      <c r="ABS210" s="27"/>
      <c r="ABT210" s="27"/>
      <c r="ABU210" s="27"/>
      <c r="ABV210" s="27"/>
      <c r="ABW210" s="27"/>
      <c r="ABX210" s="27"/>
      <c r="ABY210" s="27"/>
      <c r="ABZ210" s="27"/>
      <c r="ACA210" s="27"/>
      <c r="ACB210" s="27"/>
      <c r="ACC210" s="27"/>
      <c r="ACD210" s="27"/>
      <c r="ACE210" s="27"/>
      <c r="ACF210" s="27"/>
      <c r="ACG210" s="27"/>
      <c r="ACH210" s="27"/>
      <c r="ACI210" s="27"/>
      <c r="ACJ210" s="27"/>
      <c r="ACK210" s="27"/>
      <c r="ACL210" s="27"/>
      <c r="ACM210" s="27"/>
      <c r="ACN210" s="27"/>
      <c r="ACO210" s="27"/>
      <c r="ACP210" s="27"/>
      <c r="ACQ210" s="27"/>
      <c r="ACR210" s="27"/>
      <c r="ACS210" s="27"/>
      <c r="ACT210" s="27"/>
      <c r="ACU210" s="27"/>
      <c r="ACV210" s="27"/>
      <c r="ACW210" s="27"/>
      <c r="ACX210" s="27"/>
      <c r="ACY210" s="27"/>
      <c r="ACZ210" s="27"/>
      <c r="ADA210" s="27"/>
      <c r="ADB210" s="27"/>
      <c r="ADC210" s="27"/>
      <c r="ADD210" s="27"/>
      <c r="ADE210" s="27"/>
      <c r="ADF210" s="27"/>
      <c r="ADG210" s="27"/>
      <c r="ADH210" s="27"/>
      <c r="ADI210" s="27"/>
      <c r="ADJ210" s="27"/>
      <c r="ADK210" s="27"/>
      <c r="ADL210" s="27"/>
      <c r="ADM210" s="27"/>
      <c r="ADN210" s="27"/>
      <c r="ADO210" s="27"/>
      <c r="ADP210" s="27"/>
      <c r="ADQ210" s="27"/>
      <c r="ADR210" s="27"/>
      <c r="ADS210" s="27"/>
      <c r="ADT210" s="27"/>
      <c r="ADU210" s="27"/>
      <c r="ADV210" s="27"/>
      <c r="ADW210" s="27"/>
      <c r="ADX210" s="27"/>
      <c r="ADY210" s="27"/>
      <c r="ADZ210" s="27"/>
      <c r="AEA210" s="27"/>
      <c r="AEB210" s="27"/>
      <c r="AEC210" s="27"/>
      <c r="AED210" s="27"/>
      <c r="AEE210" s="27"/>
      <c r="AEF210" s="27"/>
      <c r="AEG210" s="27"/>
      <c r="AEH210" s="27"/>
      <c r="AEI210" s="27"/>
      <c r="AEJ210" s="27"/>
      <c r="AEK210" s="27"/>
      <c r="AEL210" s="27"/>
      <c r="AEM210" s="27"/>
      <c r="AEN210" s="27"/>
      <c r="AEO210" s="27"/>
      <c r="AEP210" s="27"/>
      <c r="AEQ210" s="27"/>
      <c r="AER210" s="27"/>
      <c r="AES210" s="27"/>
      <c r="AET210" s="27"/>
      <c r="AEU210" s="27"/>
      <c r="AEV210" s="27"/>
      <c r="AEW210" s="27"/>
      <c r="AEX210" s="27"/>
      <c r="AEY210" s="27"/>
      <c r="AEZ210" s="27"/>
      <c r="AFA210" s="27"/>
      <c r="AFB210" s="27"/>
      <c r="AFC210" s="27"/>
      <c r="AFD210" s="27"/>
      <c r="AFE210" s="27"/>
      <c r="AFF210" s="27"/>
      <c r="AFG210" s="27"/>
      <c r="AFH210" s="27"/>
      <c r="AFI210" s="27"/>
      <c r="AFJ210" s="27"/>
      <c r="AFK210" s="27"/>
      <c r="AFL210" s="27"/>
      <c r="AFM210" s="27"/>
      <c r="AFN210" s="27"/>
      <c r="AFO210" s="27"/>
      <c r="AFP210" s="27"/>
      <c r="AFQ210" s="27"/>
      <c r="AFR210" s="27"/>
      <c r="AFS210" s="27"/>
      <c r="AFT210" s="27"/>
      <c r="AFU210" s="27"/>
      <c r="AFV210" s="27"/>
      <c r="AFW210" s="27"/>
      <c r="AFX210" s="27"/>
      <c r="AFY210" s="27"/>
      <c r="AFZ210" s="27"/>
      <c r="AGA210" s="27"/>
      <c r="AGB210" s="27"/>
      <c r="AGC210" s="27"/>
      <c r="AGD210" s="27"/>
      <c r="AGE210" s="27"/>
      <c r="AGF210" s="27"/>
      <c r="AGG210" s="27"/>
      <c r="AGH210" s="27"/>
      <c r="AGI210" s="27"/>
      <c r="AGJ210" s="27"/>
      <c r="AGK210" s="27"/>
      <c r="AGL210" s="27"/>
      <c r="AGM210" s="27"/>
      <c r="AGN210" s="27"/>
      <c r="AGO210" s="27"/>
      <c r="AGP210" s="27"/>
      <c r="AGQ210" s="27"/>
      <c r="AGR210" s="27"/>
      <c r="AGS210" s="27"/>
      <c r="AGT210" s="27"/>
      <c r="AGU210" s="27"/>
      <c r="AGV210" s="27"/>
      <c r="AGW210" s="27"/>
      <c r="AGX210" s="27"/>
      <c r="AGY210" s="27"/>
      <c r="AGZ210" s="27"/>
      <c r="AHA210" s="27"/>
      <c r="AHB210" s="27"/>
      <c r="AHC210" s="27"/>
      <c r="AHD210" s="27"/>
      <c r="AHE210" s="27"/>
      <c r="AHF210" s="27"/>
      <c r="AHG210" s="27"/>
      <c r="AHH210" s="27"/>
      <c r="AHI210" s="27"/>
      <c r="AHJ210" s="27"/>
      <c r="AHK210" s="27"/>
      <c r="AHL210" s="27"/>
      <c r="AHM210" s="27"/>
      <c r="AHN210" s="27"/>
      <c r="AHO210" s="27"/>
      <c r="AHP210" s="27"/>
      <c r="AHQ210" s="27"/>
      <c r="AHR210" s="27"/>
      <c r="AHS210" s="27"/>
      <c r="AHT210" s="27"/>
      <c r="AHU210" s="27"/>
      <c r="AHV210" s="27"/>
      <c r="AHW210" s="27"/>
      <c r="AHX210" s="27"/>
      <c r="AHY210" s="27"/>
      <c r="AHZ210" s="27"/>
      <c r="AIA210" s="27"/>
      <c r="AIB210" s="27"/>
      <c r="AIC210" s="27"/>
      <c r="AID210" s="27"/>
      <c r="AIE210" s="27"/>
      <c r="AIF210" s="27"/>
      <c r="AIG210" s="27"/>
      <c r="AIH210" s="27"/>
      <c r="AII210" s="27"/>
      <c r="AIJ210" s="27"/>
      <c r="AIK210" s="27"/>
      <c r="AIL210" s="27"/>
      <c r="AIM210" s="27"/>
      <c r="AIN210" s="27"/>
      <c r="AIO210" s="27"/>
      <c r="AIP210" s="27"/>
      <c r="AIQ210" s="27"/>
      <c r="AIR210" s="27"/>
      <c r="AIS210" s="27"/>
      <c r="AIT210" s="27"/>
      <c r="AIU210" s="27"/>
      <c r="AIV210" s="27"/>
      <c r="AIW210" s="27"/>
      <c r="AIX210" s="27"/>
      <c r="AIY210" s="27"/>
      <c r="AIZ210" s="27"/>
      <c r="AJA210" s="27"/>
      <c r="AJB210" s="27"/>
      <c r="AJC210" s="27"/>
      <c r="AJD210" s="27"/>
      <c r="AJE210" s="27"/>
      <c r="AJF210" s="27"/>
      <c r="AJG210" s="27"/>
      <c r="AJH210" s="27"/>
      <c r="AJI210" s="27"/>
      <c r="AJJ210" s="27"/>
      <c r="AJK210" s="27"/>
      <c r="AJL210" s="27"/>
      <c r="AJM210" s="27"/>
      <c r="AJN210" s="27"/>
      <c r="AJO210" s="27"/>
      <c r="AJP210" s="27"/>
      <c r="AJQ210" s="27"/>
      <c r="AJR210" s="27"/>
      <c r="AJS210" s="27"/>
      <c r="AJT210" s="27"/>
      <c r="AJU210" s="27"/>
      <c r="AJV210" s="27"/>
      <c r="AJW210" s="27"/>
      <c r="AJX210" s="27"/>
      <c r="AJY210" s="27"/>
      <c r="AJZ210" s="27"/>
      <c r="AKA210" s="27"/>
      <c r="AKB210" s="27"/>
      <c r="AKC210" s="27"/>
      <c r="AKD210" s="27"/>
      <c r="AKE210" s="27"/>
      <c r="AKF210" s="27"/>
      <c r="AKG210" s="27"/>
      <c r="AKH210" s="27"/>
      <c r="AKI210" s="27"/>
      <c r="AKJ210" s="27"/>
      <c r="AKK210" s="27"/>
      <c r="AKL210" s="27"/>
      <c r="AKM210" s="27"/>
      <c r="AKN210" s="27"/>
      <c r="AKO210" s="27"/>
      <c r="AKP210" s="27"/>
      <c r="AKQ210" s="27"/>
      <c r="AKR210" s="27"/>
      <c r="AKS210" s="27"/>
      <c r="AKT210" s="27"/>
      <c r="AKU210" s="27"/>
      <c r="AKV210" s="27"/>
      <c r="AKW210" s="27"/>
      <c r="AKX210" s="27"/>
      <c r="AKY210" s="27"/>
      <c r="AKZ210" s="27"/>
      <c r="ALA210" s="27"/>
      <c r="ALB210" s="27"/>
      <c r="ALC210" s="27"/>
      <c r="ALD210" s="27"/>
      <c r="ALE210" s="27"/>
      <c r="ALF210" s="27"/>
      <c r="ALG210" s="27"/>
      <c r="ALH210" s="27"/>
      <c r="ALI210" s="27"/>
      <c r="ALJ210" s="27"/>
      <c r="ALK210" s="27"/>
      <c r="ALL210" s="27"/>
      <c r="ALM210" s="27"/>
      <c r="ALN210" s="27"/>
      <c r="ALO210" s="27"/>
      <c r="ALP210" s="27"/>
      <c r="ALQ210" s="27"/>
      <c r="ALR210" s="27"/>
      <c r="ALS210" s="27"/>
    </row>
    <row r="211" spans="1:1007" ht="17.25" customHeight="1" thickBot="1" x14ac:dyDescent="0.25">
      <c r="A211" s="615"/>
      <c r="B211" s="606"/>
      <c r="C211" s="628"/>
      <c r="D211" s="683"/>
      <c r="E211" s="891"/>
      <c r="F211" s="676"/>
      <c r="G211" s="794"/>
      <c r="H211" s="590"/>
      <c r="I211" s="568"/>
      <c r="J211" s="568"/>
      <c r="K211" s="81" t="s">
        <v>11</v>
      </c>
      <c r="L211" s="15">
        <f>SUM(L209:L210)</f>
        <v>100</v>
      </c>
      <c r="M211" s="3">
        <f>SUM(M209:M210)</f>
        <v>0</v>
      </c>
      <c r="N211" s="3">
        <f>SUM(N209)</f>
        <v>0</v>
      </c>
      <c r="O211" s="16">
        <f t="shared" ref="O211:W211" si="52">SUM(O209:O210)</f>
        <v>100</v>
      </c>
      <c r="P211" s="8">
        <f t="shared" si="52"/>
        <v>0</v>
      </c>
      <c r="Q211" s="2">
        <f t="shared" si="52"/>
        <v>0</v>
      </c>
      <c r="R211" s="2">
        <f t="shared" si="52"/>
        <v>0</v>
      </c>
      <c r="S211" s="10">
        <f t="shared" si="52"/>
        <v>0</v>
      </c>
      <c r="T211" s="8">
        <f t="shared" si="52"/>
        <v>0</v>
      </c>
      <c r="U211" s="2">
        <f t="shared" si="52"/>
        <v>0</v>
      </c>
      <c r="V211" s="2">
        <f t="shared" si="52"/>
        <v>0</v>
      </c>
      <c r="W211" s="10">
        <f t="shared" si="52"/>
        <v>0</v>
      </c>
      <c r="X211" s="27"/>
      <c r="Y211" s="27"/>
      <c r="Z211" s="27"/>
      <c r="AA211" s="27"/>
      <c r="AB211" s="27"/>
      <c r="AC211" s="27"/>
      <c r="AD211" s="39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36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7"/>
      <c r="HW211" s="27"/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7"/>
      <c r="IJ211" s="27"/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7"/>
      <c r="IW211" s="27"/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7"/>
      <c r="JJ211" s="27"/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7"/>
      <c r="JW211" s="27"/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7"/>
      <c r="KJ211" s="27"/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7"/>
      <c r="KW211" s="27"/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7"/>
      <c r="LJ211" s="27"/>
      <c r="LK211" s="27"/>
      <c r="LL211" s="27"/>
      <c r="LM211" s="27"/>
      <c r="LN211" s="27"/>
      <c r="LO211" s="27"/>
      <c r="LP211" s="27"/>
      <c r="LQ211" s="27"/>
      <c r="LR211" s="27"/>
      <c r="LS211" s="27"/>
      <c r="LT211" s="27"/>
      <c r="LU211" s="27"/>
      <c r="LV211" s="27"/>
      <c r="LW211" s="27"/>
      <c r="LX211" s="27"/>
      <c r="LY211" s="27"/>
      <c r="LZ211" s="27"/>
      <c r="MA211" s="27"/>
      <c r="MB211" s="27"/>
      <c r="MC211" s="27"/>
      <c r="MD211" s="27"/>
      <c r="ME211" s="27"/>
      <c r="MF211" s="27"/>
      <c r="MG211" s="27"/>
      <c r="MH211" s="27"/>
      <c r="MI211" s="27"/>
      <c r="MJ211" s="27"/>
      <c r="MK211" s="27"/>
      <c r="ML211" s="27"/>
      <c r="MM211" s="27"/>
      <c r="MN211" s="27"/>
      <c r="MO211" s="27"/>
      <c r="MP211" s="27"/>
      <c r="MQ211" s="27"/>
      <c r="MR211" s="27"/>
      <c r="MS211" s="27"/>
      <c r="MT211" s="27"/>
      <c r="MU211" s="27"/>
      <c r="MV211" s="27"/>
      <c r="MW211" s="27"/>
      <c r="MX211" s="27"/>
      <c r="MY211" s="27"/>
      <c r="MZ211" s="27"/>
      <c r="NA211" s="27"/>
      <c r="NB211" s="27"/>
      <c r="NC211" s="27"/>
      <c r="ND211" s="27"/>
      <c r="NE211" s="27"/>
      <c r="NF211" s="27"/>
      <c r="NG211" s="27"/>
      <c r="NH211" s="27"/>
      <c r="NI211" s="27"/>
      <c r="NJ211" s="27"/>
      <c r="NK211" s="27"/>
      <c r="NL211" s="27"/>
      <c r="NM211" s="27"/>
      <c r="NN211" s="27"/>
      <c r="NO211" s="27"/>
      <c r="NP211" s="27"/>
      <c r="NQ211" s="27"/>
      <c r="NR211" s="27"/>
      <c r="NS211" s="27"/>
      <c r="NT211" s="27"/>
      <c r="NU211" s="27"/>
      <c r="NV211" s="27"/>
      <c r="NW211" s="27"/>
      <c r="NX211" s="27"/>
      <c r="NY211" s="27"/>
      <c r="NZ211" s="27"/>
      <c r="OA211" s="27"/>
      <c r="OB211" s="27"/>
      <c r="OC211" s="27"/>
      <c r="OD211" s="27"/>
      <c r="OE211" s="27"/>
      <c r="OF211" s="27"/>
      <c r="OG211" s="27"/>
      <c r="OH211" s="27"/>
      <c r="OI211" s="27"/>
      <c r="OJ211" s="27"/>
      <c r="OK211" s="27"/>
      <c r="OL211" s="27"/>
      <c r="OM211" s="27"/>
      <c r="ON211" s="27"/>
      <c r="OO211" s="27"/>
      <c r="OP211" s="27"/>
      <c r="OQ211" s="27"/>
      <c r="OR211" s="27"/>
      <c r="OS211" s="27"/>
      <c r="OT211" s="27"/>
      <c r="OU211" s="27"/>
      <c r="OV211" s="27"/>
      <c r="OW211" s="27"/>
      <c r="OX211" s="27"/>
      <c r="OY211" s="27"/>
      <c r="OZ211" s="27"/>
      <c r="PA211" s="27"/>
      <c r="PB211" s="27"/>
      <c r="PC211" s="27"/>
      <c r="PD211" s="27"/>
      <c r="PE211" s="27"/>
      <c r="PF211" s="27"/>
      <c r="PG211" s="27"/>
      <c r="PH211" s="27"/>
      <c r="PI211" s="27"/>
      <c r="PJ211" s="27"/>
      <c r="PK211" s="27"/>
      <c r="PL211" s="27"/>
      <c r="PM211" s="27"/>
      <c r="PN211" s="27"/>
      <c r="PO211" s="27"/>
      <c r="PP211" s="27"/>
      <c r="PQ211" s="27"/>
      <c r="PR211" s="27"/>
      <c r="PS211" s="27"/>
      <c r="PT211" s="27"/>
      <c r="PU211" s="27"/>
      <c r="PV211" s="27"/>
      <c r="PW211" s="27"/>
      <c r="PX211" s="27"/>
      <c r="PY211" s="27"/>
      <c r="PZ211" s="27"/>
      <c r="QA211" s="27"/>
      <c r="QB211" s="27"/>
      <c r="QC211" s="27"/>
      <c r="QD211" s="27"/>
      <c r="QE211" s="27"/>
      <c r="QF211" s="27"/>
      <c r="QG211" s="27"/>
      <c r="QH211" s="27"/>
      <c r="QI211" s="27"/>
      <c r="QJ211" s="27"/>
      <c r="QK211" s="27"/>
      <c r="QL211" s="27"/>
      <c r="QM211" s="27"/>
      <c r="QN211" s="27"/>
      <c r="QO211" s="27"/>
      <c r="QP211" s="27"/>
      <c r="QQ211" s="27"/>
      <c r="QR211" s="27"/>
      <c r="QS211" s="27"/>
      <c r="QT211" s="27"/>
      <c r="QU211" s="27"/>
      <c r="QV211" s="27"/>
      <c r="QW211" s="27"/>
      <c r="QX211" s="27"/>
      <c r="QY211" s="27"/>
      <c r="QZ211" s="27"/>
      <c r="RA211" s="27"/>
      <c r="RB211" s="27"/>
      <c r="RC211" s="27"/>
      <c r="RD211" s="27"/>
      <c r="RE211" s="27"/>
      <c r="RF211" s="27"/>
      <c r="RG211" s="27"/>
      <c r="RH211" s="27"/>
      <c r="RI211" s="27"/>
      <c r="RJ211" s="27"/>
      <c r="RK211" s="27"/>
      <c r="RL211" s="27"/>
      <c r="RM211" s="27"/>
      <c r="RN211" s="27"/>
      <c r="RO211" s="27"/>
      <c r="RP211" s="27"/>
      <c r="RQ211" s="27"/>
      <c r="RR211" s="27"/>
      <c r="RS211" s="27"/>
      <c r="RT211" s="27"/>
      <c r="RU211" s="27"/>
      <c r="RV211" s="27"/>
      <c r="RW211" s="27"/>
      <c r="RX211" s="27"/>
      <c r="RY211" s="27"/>
      <c r="RZ211" s="27"/>
      <c r="SA211" s="27"/>
      <c r="SB211" s="27"/>
      <c r="SC211" s="27"/>
      <c r="SD211" s="27"/>
      <c r="SE211" s="27"/>
      <c r="SF211" s="27"/>
      <c r="SG211" s="27"/>
      <c r="SH211" s="27"/>
      <c r="SI211" s="27"/>
      <c r="SJ211" s="27"/>
      <c r="SK211" s="27"/>
      <c r="SL211" s="27"/>
      <c r="SM211" s="27"/>
      <c r="SN211" s="27"/>
      <c r="SO211" s="27"/>
      <c r="SP211" s="27"/>
      <c r="SQ211" s="27"/>
      <c r="SR211" s="27"/>
      <c r="SS211" s="27"/>
      <c r="ST211" s="27"/>
      <c r="SU211" s="27"/>
      <c r="SV211" s="27"/>
      <c r="SW211" s="27"/>
      <c r="SX211" s="27"/>
      <c r="SY211" s="27"/>
      <c r="SZ211" s="27"/>
      <c r="TA211" s="27"/>
      <c r="TB211" s="27"/>
      <c r="TC211" s="27"/>
      <c r="TD211" s="27"/>
      <c r="TE211" s="27"/>
      <c r="TF211" s="27"/>
      <c r="TG211" s="27"/>
      <c r="TH211" s="27"/>
      <c r="TI211" s="27"/>
      <c r="TJ211" s="27"/>
      <c r="TK211" s="27"/>
      <c r="TL211" s="27"/>
      <c r="TM211" s="27"/>
      <c r="TN211" s="27"/>
      <c r="TO211" s="27"/>
      <c r="TP211" s="27"/>
      <c r="TQ211" s="27"/>
      <c r="TR211" s="27"/>
      <c r="TS211" s="27"/>
      <c r="TT211" s="27"/>
      <c r="TU211" s="27"/>
      <c r="TV211" s="27"/>
      <c r="TW211" s="27"/>
      <c r="TX211" s="27"/>
      <c r="TY211" s="27"/>
      <c r="TZ211" s="27"/>
      <c r="UA211" s="27"/>
      <c r="UB211" s="27"/>
      <c r="UC211" s="27"/>
      <c r="UD211" s="27"/>
      <c r="UE211" s="27"/>
      <c r="UF211" s="27"/>
      <c r="UG211" s="27"/>
      <c r="UH211" s="27"/>
      <c r="UI211" s="27"/>
      <c r="UJ211" s="27"/>
      <c r="UK211" s="27"/>
      <c r="UL211" s="27"/>
      <c r="UM211" s="27"/>
      <c r="UN211" s="27"/>
      <c r="UO211" s="27"/>
      <c r="UP211" s="27"/>
      <c r="UQ211" s="27"/>
      <c r="UR211" s="27"/>
      <c r="US211" s="27"/>
      <c r="UT211" s="27"/>
      <c r="UU211" s="27"/>
      <c r="UV211" s="27"/>
      <c r="UW211" s="27"/>
      <c r="UX211" s="27"/>
      <c r="UY211" s="27"/>
      <c r="UZ211" s="27"/>
      <c r="VA211" s="27"/>
      <c r="VB211" s="27"/>
      <c r="VC211" s="27"/>
      <c r="VD211" s="27"/>
      <c r="VE211" s="27"/>
      <c r="VF211" s="27"/>
      <c r="VG211" s="27"/>
      <c r="VH211" s="27"/>
      <c r="VI211" s="27"/>
      <c r="VJ211" s="27"/>
      <c r="VK211" s="27"/>
      <c r="VL211" s="27"/>
      <c r="VM211" s="27"/>
      <c r="VN211" s="27"/>
      <c r="VO211" s="27"/>
      <c r="VP211" s="27"/>
      <c r="VQ211" s="27"/>
      <c r="VR211" s="27"/>
      <c r="VS211" s="27"/>
      <c r="VT211" s="27"/>
      <c r="VU211" s="27"/>
      <c r="VV211" s="27"/>
      <c r="VW211" s="27"/>
      <c r="VX211" s="27"/>
      <c r="VY211" s="27"/>
      <c r="VZ211" s="27"/>
      <c r="WA211" s="27"/>
      <c r="WB211" s="27"/>
      <c r="WC211" s="27"/>
      <c r="WD211" s="27"/>
      <c r="WE211" s="27"/>
      <c r="WF211" s="27"/>
      <c r="WG211" s="27"/>
      <c r="WH211" s="27"/>
      <c r="WI211" s="27"/>
      <c r="WJ211" s="27"/>
      <c r="WK211" s="27"/>
      <c r="WL211" s="27"/>
      <c r="WM211" s="27"/>
      <c r="WN211" s="27"/>
      <c r="WO211" s="27"/>
      <c r="WP211" s="27"/>
      <c r="WQ211" s="27"/>
      <c r="WR211" s="27"/>
      <c r="WS211" s="27"/>
      <c r="WT211" s="27"/>
      <c r="WU211" s="27"/>
      <c r="WV211" s="27"/>
      <c r="WW211" s="27"/>
      <c r="WX211" s="27"/>
      <c r="WY211" s="27"/>
      <c r="WZ211" s="27"/>
      <c r="XA211" s="27"/>
      <c r="XB211" s="27"/>
      <c r="XC211" s="27"/>
      <c r="XD211" s="27"/>
      <c r="XE211" s="27"/>
      <c r="XF211" s="27"/>
      <c r="XG211" s="27"/>
      <c r="XH211" s="27"/>
      <c r="XI211" s="27"/>
      <c r="XJ211" s="27"/>
      <c r="XK211" s="27"/>
      <c r="XL211" s="27"/>
      <c r="XM211" s="27"/>
      <c r="XN211" s="27"/>
      <c r="XO211" s="27"/>
      <c r="XP211" s="27"/>
      <c r="XQ211" s="27"/>
      <c r="XR211" s="27"/>
      <c r="XS211" s="27"/>
      <c r="XT211" s="27"/>
      <c r="XU211" s="27"/>
      <c r="XV211" s="27"/>
      <c r="XW211" s="27"/>
      <c r="XX211" s="27"/>
      <c r="XY211" s="27"/>
      <c r="XZ211" s="27"/>
      <c r="YA211" s="27"/>
      <c r="YB211" s="27"/>
      <c r="YC211" s="27"/>
      <c r="YD211" s="27"/>
      <c r="YE211" s="27"/>
      <c r="YF211" s="27"/>
      <c r="YG211" s="27"/>
      <c r="YH211" s="27"/>
      <c r="YI211" s="27"/>
      <c r="YJ211" s="27"/>
      <c r="YK211" s="27"/>
      <c r="YL211" s="27"/>
      <c r="YM211" s="27"/>
      <c r="YN211" s="27"/>
      <c r="YO211" s="27"/>
      <c r="YP211" s="27"/>
      <c r="YQ211" s="27"/>
      <c r="YR211" s="27"/>
      <c r="YS211" s="27"/>
      <c r="YT211" s="27"/>
      <c r="YU211" s="27"/>
      <c r="YV211" s="27"/>
      <c r="YW211" s="27"/>
      <c r="YX211" s="27"/>
      <c r="YY211" s="27"/>
      <c r="YZ211" s="27"/>
      <c r="ZA211" s="27"/>
      <c r="ZB211" s="27"/>
      <c r="ZC211" s="27"/>
      <c r="ZD211" s="27"/>
      <c r="ZE211" s="27"/>
      <c r="ZF211" s="27"/>
      <c r="ZG211" s="27"/>
      <c r="ZH211" s="27"/>
      <c r="ZI211" s="27"/>
      <c r="ZJ211" s="27"/>
      <c r="ZK211" s="27"/>
      <c r="ZL211" s="27"/>
      <c r="ZM211" s="27"/>
      <c r="ZN211" s="27"/>
      <c r="ZO211" s="27"/>
      <c r="ZP211" s="27"/>
      <c r="ZQ211" s="27"/>
      <c r="ZR211" s="27"/>
      <c r="ZS211" s="27"/>
      <c r="ZT211" s="27"/>
      <c r="ZU211" s="27"/>
      <c r="ZV211" s="27"/>
      <c r="ZW211" s="27"/>
      <c r="ZX211" s="27"/>
      <c r="ZY211" s="27"/>
      <c r="ZZ211" s="27"/>
      <c r="AAA211" s="27"/>
      <c r="AAB211" s="27"/>
      <c r="AAC211" s="27"/>
      <c r="AAD211" s="27"/>
      <c r="AAE211" s="27"/>
      <c r="AAF211" s="27"/>
      <c r="AAG211" s="27"/>
      <c r="AAH211" s="27"/>
      <c r="AAI211" s="27"/>
      <c r="AAJ211" s="27"/>
      <c r="AAK211" s="27"/>
      <c r="AAL211" s="27"/>
      <c r="AAM211" s="27"/>
      <c r="AAN211" s="27"/>
      <c r="AAO211" s="27"/>
      <c r="AAP211" s="27"/>
      <c r="AAQ211" s="27"/>
      <c r="AAR211" s="27"/>
      <c r="AAS211" s="27"/>
      <c r="AAT211" s="27"/>
      <c r="AAU211" s="27"/>
      <c r="AAV211" s="27"/>
      <c r="AAW211" s="27"/>
      <c r="AAX211" s="27"/>
      <c r="AAY211" s="27"/>
      <c r="AAZ211" s="27"/>
      <c r="ABA211" s="27"/>
      <c r="ABB211" s="27"/>
      <c r="ABC211" s="27"/>
      <c r="ABD211" s="27"/>
      <c r="ABE211" s="27"/>
      <c r="ABF211" s="27"/>
      <c r="ABG211" s="27"/>
      <c r="ABH211" s="27"/>
      <c r="ABI211" s="27"/>
      <c r="ABJ211" s="27"/>
      <c r="ABK211" s="27"/>
      <c r="ABL211" s="27"/>
      <c r="ABM211" s="27"/>
      <c r="ABN211" s="27"/>
      <c r="ABO211" s="27"/>
      <c r="ABP211" s="27"/>
      <c r="ABQ211" s="27"/>
      <c r="ABR211" s="27"/>
      <c r="ABS211" s="27"/>
      <c r="ABT211" s="27"/>
      <c r="ABU211" s="27"/>
      <c r="ABV211" s="27"/>
      <c r="ABW211" s="27"/>
      <c r="ABX211" s="27"/>
      <c r="ABY211" s="27"/>
      <c r="ABZ211" s="27"/>
      <c r="ACA211" s="27"/>
      <c r="ACB211" s="27"/>
      <c r="ACC211" s="27"/>
      <c r="ACD211" s="27"/>
      <c r="ACE211" s="27"/>
      <c r="ACF211" s="27"/>
      <c r="ACG211" s="27"/>
      <c r="ACH211" s="27"/>
      <c r="ACI211" s="27"/>
      <c r="ACJ211" s="27"/>
      <c r="ACK211" s="27"/>
      <c r="ACL211" s="27"/>
      <c r="ACM211" s="27"/>
      <c r="ACN211" s="27"/>
      <c r="ACO211" s="27"/>
      <c r="ACP211" s="27"/>
      <c r="ACQ211" s="27"/>
      <c r="ACR211" s="27"/>
      <c r="ACS211" s="27"/>
      <c r="ACT211" s="27"/>
      <c r="ACU211" s="27"/>
      <c r="ACV211" s="27"/>
      <c r="ACW211" s="27"/>
      <c r="ACX211" s="27"/>
      <c r="ACY211" s="27"/>
      <c r="ACZ211" s="27"/>
      <c r="ADA211" s="27"/>
      <c r="ADB211" s="27"/>
      <c r="ADC211" s="27"/>
      <c r="ADD211" s="27"/>
      <c r="ADE211" s="27"/>
      <c r="ADF211" s="27"/>
      <c r="ADG211" s="27"/>
      <c r="ADH211" s="27"/>
      <c r="ADI211" s="27"/>
      <c r="ADJ211" s="27"/>
      <c r="ADK211" s="27"/>
      <c r="ADL211" s="27"/>
      <c r="ADM211" s="27"/>
      <c r="ADN211" s="27"/>
      <c r="ADO211" s="27"/>
      <c r="ADP211" s="27"/>
      <c r="ADQ211" s="27"/>
      <c r="ADR211" s="27"/>
      <c r="ADS211" s="27"/>
      <c r="ADT211" s="27"/>
      <c r="ADU211" s="27"/>
      <c r="ADV211" s="27"/>
      <c r="ADW211" s="27"/>
      <c r="ADX211" s="27"/>
      <c r="ADY211" s="27"/>
      <c r="ADZ211" s="27"/>
      <c r="AEA211" s="27"/>
      <c r="AEB211" s="27"/>
      <c r="AEC211" s="27"/>
      <c r="AED211" s="27"/>
      <c r="AEE211" s="27"/>
      <c r="AEF211" s="27"/>
      <c r="AEG211" s="27"/>
      <c r="AEH211" s="27"/>
      <c r="AEI211" s="27"/>
      <c r="AEJ211" s="27"/>
      <c r="AEK211" s="27"/>
      <c r="AEL211" s="27"/>
      <c r="AEM211" s="27"/>
      <c r="AEN211" s="27"/>
      <c r="AEO211" s="27"/>
      <c r="AEP211" s="27"/>
      <c r="AEQ211" s="27"/>
      <c r="AER211" s="27"/>
      <c r="AES211" s="27"/>
      <c r="AET211" s="27"/>
      <c r="AEU211" s="27"/>
      <c r="AEV211" s="27"/>
      <c r="AEW211" s="27"/>
      <c r="AEX211" s="27"/>
      <c r="AEY211" s="27"/>
      <c r="AEZ211" s="27"/>
      <c r="AFA211" s="27"/>
      <c r="AFB211" s="27"/>
      <c r="AFC211" s="27"/>
      <c r="AFD211" s="27"/>
      <c r="AFE211" s="27"/>
      <c r="AFF211" s="27"/>
      <c r="AFG211" s="27"/>
      <c r="AFH211" s="27"/>
      <c r="AFI211" s="27"/>
      <c r="AFJ211" s="27"/>
      <c r="AFK211" s="27"/>
      <c r="AFL211" s="27"/>
      <c r="AFM211" s="27"/>
      <c r="AFN211" s="27"/>
      <c r="AFO211" s="27"/>
      <c r="AFP211" s="27"/>
      <c r="AFQ211" s="27"/>
      <c r="AFR211" s="27"/>
      <c r="AFS211" s="27"/>
      <c r="AFT211" s="27"/>
      <c r="AFU211" s="27"/>
      <c r="AFV211" s="27"/>
      <c r="AFW211" s="27"/>
      <c r="AFX211" s="27"/>
      <c r="AFY211" s="27"/>
      <c r="AFZ211" s="27"/>
      <c r="AGA211" s="27"/>
      <c r="AGB211" s="27"/>
      <c r="AGC211" s="27"/>
      <c r="AGD211" s="27"/>
      <c r="AGE211" s="27"/>
      <c r="AGF211" s="27"/>
      <c r="AGG211" s="27"/>
      <c r="AGH211" s="27"/>
      <c r="AGI211" s="27"/>
      <c r="AGJ211" s="27"/>
      <c r="AGK211" s="27"/>
      <c r="AGL211" s="27"/>
      <c r="AGM211" s="27"/>
      <c r="AGN211" s="27"/>
      <c r="AGO211" s="27"/>
      <c r="AGP211" s="27"/>
      <c r="AGQ211" s="27"/>
      <c r="AGR211" s="27"/>
      <c r="AGS211" s="27"/>
      <c r="AGT211" s="27"/>
      <c r="AGU211" s="27"/>
      <c r="AGV211" s="27"/>
      <c r="AGW211" s="27"/>
      <c r="AGX211" s="27"/>
      <c r="AGY211" s="27"/>
      <c r="AGZ211" s="27"/>
      <c r="AHA211" s="27"/>
      <c r="AHB211" s="27"/>
      <c r="AHC211" s="27"/>
      <c r="AHD211" s="27"/>
      <c r="AHE211" s="27"/>
      <c r="AHF211" s="27"/>
      <c r="AHG211" s="27"/>
      <c r="AHH211" s="27"/>
      <c r="AHI211" s="27"/>
      <c r="AHJ211" s="27"/>
      <c r="AHK211" s="27"/>
      <c r="AHL211" s="27"/>
      <c r="AHM211" s="27"/>
      <c r="AHN211" s="27"/>
      <c r="AHO211" s="27"/>
      <c r="AHP211" s="27"/>
      <c r="AHQ211" s="27"/>
      <c r="AHR211" s="27"/>
      <c r="AHS211" s="27"/>
      <c r="AHT211" s="27"/>
      <c r="AHU211" s="27"/>
      <c r="AHV211" s="27"/>
      <c r="AHW211" s="27"/>
      <c r="AHX211" s="27"/>
      <c r="AHY211" s="27"/>
      <c r="AHZ211" s="27"/>
      <c r="AIA211" s="27"/>
      <c r="AIB211" s="27"/>
      <c r="AIC211" s="27"/>
      <c r="AID211" s="27"/>
      <c r="AIE211" s="27"/>
      <c r="AIF211" s="27"/>
      <c r="AIG211" s="27"/>
      <c r="AIH211" s="27"/>
      <c r="AII211" s="27"/>
      <c r="AIJ211" s="27"/>
      <c r="AIK211" s="27"/>
      <c r="AIL211" s="27"/>
      <c r="AIM211" s="27"/>
      <c r="AIN211" s="27"/>
      <c r="AIO211" s="27"/>
      <c r="AIP211" s="27"/>
      <c r="AIQ211" s="27"/>
      <c r="AIR211" s="27"/>
      <c r="AIS211" s="27"/>
      <c r="AIT211" s="27"/>
      <c r="AIU211" s="27"/>
      <c r="AIV211" s="27"/>
      <c r="AIW211" s="27"/>
      <c r="AIX211" s="27"/>
      <c r="AIY211" s="27"/>
      <c r="AIZ211" s="27"/>
      <c r="AJA211" s="27"/>
      <c r="AJB211" s="27"/>
      <c r="AJC211" s="27"/>
      <c r="AJD211" s="27"/>
      <c r="AJE211" s="27"/>
      <c r="AJF211" s="27"/>
      <c r="AJG211" s="27"/>
      <c r="AJH211" s="27"/>
      <c r="AJI211" s="27"/>
      <c r="AJJ211" s="27"/>
      <c r="AJK211" s="27"/>
      <c r="AJL211" s="27"/>
      <c r="AJM211" s="27"/>
      <c r="AJN211" s="27"/>
      <c r="AJO211" s="27"/>
      <c r="AJP211" s="27"/>
      <c r="AJQ211" s="27"/>
      <c r="AJR211" s="27"/>
      <c r="AJS211" s="27"/>
      <c r="AJT211" s="27"/>
      <c r="AJU211" s="27"/>
      <c r="AJV211" s="27"/>
      <c r="AJW211" s="27"/>
      <c r="AJX211" s="27"/>
      <c r="AJY211" s="27"/>
      <c r="AJZ211" s="27"/>
      <c r="AKA211" s="27"/>
      <c r="AKB211" s="27"/>
      <c r="AKC211" s="27"/>
      <c r="AKD211" s="27"/>
      <c r="AKE211" s="27"/>
      <c r="AKF211" s="27"/>
      <c r="AKG211" s="27"/>
      <c r="AKH211" s="27"/>
      <c r="AKI211" s="27"/>
      <c r="AKJ211" s="27"/>
      <c r="AKK211" s="27"/>
      <c r="AKL211" s="27"/>
      <c r="AKM211" s="27"/>
      <c r="AKN211" s="27"/>
      <c r="AKO211" s="27"/>
      <c r="AKP211" s="27"/>
      <c r="AKQ211" s="27"/>
      <c r="AKR211" s="27"/>
      <c r="AKS211" s="27"/>
      <c r="AKT211" s="27"/>
      <c r="AKU211" s="27"/>
      <c r="AKV211" s="27"/>
      <c r="AKW211" s="27"/>
      <c r="AKX211" s="27"/>
      <c r="AKY211" s="27"/>
      <c r="AKZ211" s="27"/>
      <c r="ALA211" s="27"/>
      <c r="ALB211" s="27"/>
      <c r="ALC211" s="27"/>
      <c r="ALD211" s="27"/>
      <c r="ALE211" s="27"/>
      <c r="ALF211" s="27"/>
      <c r="ALG211" s="27"/>
      <c r="ALH211" s="27"/>
      <c r="ALI211" s="27"/>
      <c r="ALJ211" s="27"/>
      <c r="ALK211" s="27"/>
      <c r="ALL211" s="27"/>
      <c r="ALM211" s="27"/>
      <c r="ALN211" s="27"/>
      <c r="ALO211" s="27"/>
      <c r="ALP211" s="27"/>
      <c r="ALQ211" s="27"/>
      <c r="ALR211" s="27"/>
      <c r="ALS211" s="27"/>
    </row>
    <row r="212" spans="1:1007" ht="15.75" customHeight="1" x14ac:dyDescent="0.2">
      <c r="A212" s="660" t="s">
        <v>14</v>
      </c>
      <c r="B212" s="627" t="s">
        <v>15</v>
      </c>
      <c r="C212" s="627" t="s">
        <v>24</v>
      </c>
      <c r="D212" s="882" t="s">
        <v>26</v>
      </c>
      <c r="E212" s="888" t="s">
        <v>156</v>
      </c>
      <c r="F212" s="768" t="s">
        <v>185</v>
      </c>
      <c r="G212" s="879" t="s">
        <v>129</v>
      </c>
      <c r="H212" s="876">
        <v>188723322</v>
      </c>
      <c r="I212" s="892" t="s">
        <v>30</v>
      </c>
      <c r="J212" s="543" t="s">
        <v>462</v>
      </c>
      <c r="K212" s="147" t="s">
        <v>21</v>
      </c>
      <c r="L212" s="148">
        <f>+M212+O212</f>
        <v>0</v>
      </c>
      <c r="M212" s="376">
        <v>0</v>
      </c>
      <c r="N212" s="376">
        <v>0</v>
      </c>
      <c r="O212" s="378">
        <v>0</v>
      </c>
      <c r="P212" s="158">
        <f>+Q212+S212</f>
        <v>0</v>
      </c>
      <c r="Q212" s="405">
        <v>0</v>
      </c>
      <c r="R212" s="405">
        <v>0</v>
      </c>
      <c r="S212" s="406">
        <v>0</v>
      </c>
      <c r="T212" s="407">
        <f>+U212+W212</f>
        <v>0</v>
      </c>
      <c r="U212" s="385">
        <v>0</v>
      </c>
      <c r="V212" s="385">
        <v>0</v>
      </c>
      <c r="W212" s="387">
        <v>0</v>
      </c>
      <c r="X212" s="27"/>
      <c r="Y212" s="27"/>
      <c r="Z212" s="27"/>
      <c r="AA212" s="27"/>
      <c r="AB212" s="27"/>
      <c r="AC212" s="27"/>
      <c r="AD212" s="39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36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7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7"/>
      <c r="HW212" s="27"/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7"/>
      <c r="IJ212" s="27"/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7"/>
      <c r="IW212" s="27"/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7"/>
      <c r="JJ212" s="27"/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7"/>
      <c r="JW212" s="27"/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7"/>
      <c r="KJ212" s="27"/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7"/>
      <c r="KW212" s="27"/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7"/>
      <c r="LJ212" s="27"/>
      <c r="LK212" s="27"/>
      <c r="LL212" s="27"/>
      <c r="LM212" s="27"/>
      <c r="LN212" s="27"/>
      <c r="LO212" s="27"/>
      <c r="LP212" s="27"/>
      <c r="LQ212" s="27"/>
      <c r="LR212" s="27"/>
      <c r="LS212" s="27"/>
      <c r="LT212" s="27"/>
      <c r="LU212" s="27"/>
      <c r="LV212" s="27"/>
      <c r="LW212" s="27"/>
      <c r="LX212" s="27"/>
      <c r="LY212" s="27"/>
      <c r="LZ212" s="27"/>
      <c r="MA212" s="27"/>
      <c r="MB212" s="27"/>
      <c r="MC212" s="27"/>
      <c r="MD212" s="27"/>
      <c r="ME212" s="27"/>
      <c r="MF212" s="27"/>
      <c r="MG212" s="27"/>
      <c r="MH212" s="27"/>
      <c r="MI212" s="27"/>
      <c r="MJ212" s="27"/>
      <c r="MK212" s="27"/>
      <c r="ML212" s="27"/>
      <c r="MM212" s="27"/>
      <c r="MN212" s="27"/>
      <c r="MO212" s="27"/>
      <c r="MP212" s="27"/>
      <c r="MQ212" s="27"/>
      <c r="MR212" s="27"/>
      <c r="MS212" s="27"/>
      <c r="MT212" s="27"/>
      <c r="MU212" s="27"/>
      <c r="MV212" s="27"/>
      <c r="MW212" s="27"/>
      <c r="MX212" s="27"/>
      <c r="MY212" s="27"/>
      <c r="MZ212" s="27"/>
      <c r="NA212" s="27"/>
      <c r="NB212" s="27"/>
      <c r="NC212" s="27"/>
      <c r="ND212" s="27"/>
      <c r="NE212" s="27"/>
      <c r="NF212" s="27"/>
      <c r="NG212" s="27"/>
      <c r="NH212" s="27"/>
      <c r="NI212" s="27"/>
      <c r="NJ212" s="27"/>
      <c r="NK212" s="27"/>
      <c r="NL212" s="27"/>
      <c r="NM212" s="27"/>
      <c r="NN212" s="27"/>
      <c r="NO212" s="27"/>
      <c r="NP212" s="27"/>
      <c r="NQ212" s="27"/>
      <c r="NR212" s="27"/>
      <c r="NS212" s="27"/>
      <c r="NT212" s="27"/>
      <c r="NU212" s="27"/>
      <c r="NV212" s="27"/>
      <c r="NW212" s="27"/>
      <c r="NX212" s="27"/>
      <c r="NY212" s="27"/>
      <c r="NZ212" s="27"/>
      <c r="OA212" s="27"/>
      <c r="OB212" s="27"/>
      <c r="OC212" s="27"/>
      <c r="OD212" s="27"/>
      <c r="OE212" s="27"/>
      <c r="OF212" s="27"/>
      <c r="OG212" s="27"/>
      <c r="OH212" s="27"/>
      <c r="OI212" s="27"/>
      <c r="OJ212" s="27"/>
      <c r="OK212" s="27"/>
      <c r="OL212" s="27"/>
      <c r="OM212" s="27"/>
      <c r="ON212" s="27"/>
      <c r="OO212" s="27"/>
      <c r="OP212" s="27"/>
      <c r="OQ212" s="27"/>
      <c r="OR212" s="27"/>
      <c r="OS212" s="27"/>
      <c r="OT212" s="27"/>
      <c r="OU212" s="27"/>
      <c r="OV212" s="27"/>
      <c r="OW212" s="27"/>
      <c r="OX212" s="27"/>
      <c r="OY212" s="27"/>
      <c r="OZ212" s="27"/>
      <c r="PA212" s="27"/>
      <c r="PB212" s="27"/>
      <c r="PC212" s="27"/>
      <c r="PD212" s="27"/>
      <c r="PE212" s="27"/>
      <c r="PF212" s="27"/>
      <c r="PG212" s="27"/>
      <c r="PH212" s="27"/>
      <c r="PI212" s="27"/>
      <c r="PJ212" s="27"/>
      <c r="PK212" s="27"/>
      <c r="PL212" s="27"/>
      <c r="PM212" s="27"/>
      <c r="PN212" s="27"/>
      <c r="PO212" s="27"/>
      <c r="PP212" s="27"/>
      <c r="PQ212" s="27"/>
      <c r="PR212" s="27"/>
      <c r="PS212" s="27"/>
      <c r="PT212" s="27"/>
      <c r="PU212" s="27"/>
      <c r="PV212" s="27"/>
      <c r="PW212" s="27"/>
      <c r="PX212" s="27"/>
      <c r="PY212" s="27"/>
      <c r="PZ212" s="27"/>
      <c r="QA212" s="27"/>
      <c r="QB212" s="27"/>
      <c r="QC212" s="27"/>
      <c r="QD212" s="27"/>
      <c r="QE212" s="27"/>
      <c r="QF212" s="27"/>
      <c r="QG212" s="27"/>
      <c r="QH212" s="27"/>
      <c r="QI212" s="27"/>
      <c r="QJ212" s="27"/>
      <c r="QK212" s="27"/>
      <c r="QL212" s="27"/>
      <c r="QM212" s="27"/>
      <c r="QN212" s="27"/>
      <c r="QO212" s="27"/>
      <c r="QP212" s="27"/>
      <c r="QQ212" s="27"/>
      <c r="QR212" s="27"/>
      <c r="QS212" s="27"/>
      <c r="QT212" s="27"/>
      <c r="QU212" s="27"/>
      <c r="QV212" s="27"/>
      <c r="QW212" s="27"/>
      <c r="QX212" s="27"/>
      <c r="QY212" s="27"/>
      <c r="QZ212" s="27"/>
      <c r="RA212" s="27"/>
      <c r="RB212" s="27"/>
      <c r="RC212" s="27"/>
      <c r="RD212" s="27"/>
      <c r="RE212" s="27"/>
      <c r="RF212" s="27"/>
      <c r="RG212" s="27"/>
      <c r="RH212" s="27"/>
      <c r="RI212" s="27"/>
      <c r="RJ212" s="27"/>
      <c r="RK212" s="27"/>
      <c r="RL212" s="27"/>
      <c r="RM212" s="27"/>
      <c r="RN212" s="27"/>
      <c r="RO212" s="27"/>
      <c r="RP212" s="27"/>
      <c r="RQ212" s="27"/>
      <c r="RR212" s="27"/>
      <c r="RS212" s="27"/>
      <c r="RT212" s="27"/>
      <c r="RU212" s="27"/>
      <c r="RV212" s="27"/>
      <c r="RW212" s="27"/>
      <c r="RX212" s="27"/>
      <c r="RY212" s="27"/>
      <c r="RZ212" s="27"/>
      <c r="SA212" s="27"/>
      <c r="SB212" s="27"/>
      <c r="SC212" s="27"/>
      <c r="SD212" s="27"/>
      <c r="SE212" s="27"/>
      <c r="SF212" s="27"/>
      <c r="SG212" s="27"/>
      <c r="SH212" s="27"/>
      <c r="SI212" s="27"/>
      <c r="SJ212" s="27"/>
      <c r="SK212" s="27"/>
      <c r="SL212" s="27"/>
      <c r="SM212" s="27"/>
      <c r="SN212" s="27"/>
      <c r="SO212" s="27"/>
      <c r="SP212" s="27"/>
      <c r="SQ212" s="27"/>
      <c r="SR212" s="27"/>
      <c r="SS212" s="27"/>
      <c r="ST212" s="27"/>
      <c r="SU212" s="27"/>
      <c r="SV212" s="27"/>
      <c r="SW212" s="27"/>
      <c r="SX212" s="27"/>
      <c r="SY212" s="27"/>
      <c r="SZ212" s="27"/>
      <c r="TA212" s="27"/>
      <c r="TB212" s="27"/>
      <c r="TC212" s="27"/>
      <c r="TD212" s="27"/>
      <c r="TE212" s="27"/>
      <c r="TF212" s="27"/>
      <c r="TG212" s="27"/>
      <c r="TH212" s="27"/>
      <c r="TI212" s="27"/>
      <c r="TJ212" s="27"/>
      <c r="TK212" s="27"/>
      <c r="TL212" s="27"/>
      <c r="TM212" s="27"/>
      <c r="TN212" s="27"/>
      <c r="TO212" s="27"/>
      <c r="TP212" s="27"/>
      <c r="TQ212" s="27"/>
      <c r="TR212" s="27"/>
      <c r="TS212" s="27"/>
      <c r="TT212" s="27"/>
      <c r="TU212" s="27"/>
      <c r="TV212" s="27"/>
      <c r="TW212" s="27"/>
      <c r="TX212" s="27"/>
      <c r="TY212" s="27"/>
      <c r="TZ212" s="27"/>
      <c r="UA212" s="27"/>
      <c r="UB212" s="27"/>
      <c r="UC212" s="27"/>
      <c r="UD212" s="27"/>
      <c r="UE212" s="27"/>
      <c r="UF212" s="27"/>
      <c r="UG212" s="27"/>
      <c r="UH212" s="27"/>
      <c r="UI212" s="27"/>
      <c r="UJ212" s="27"/>
      <c r="UK212" s="27"/>
      <c r="UL212" s="27"/>
      <c r="UM212" s="27"/>
      <c r="UN212" s="27"/>
      <c r="UO212" s="27"/>
      <c r="UP212" s="27"/>
      <c r="UQ212" s="27"/>
      <c r="UR212" s="27"/>
      <c r="US212" s="27"/>
      <c r="UT212" s="27"/>
      <c r="UU212" s="27"/>
      <c r="UV212" s="27"/>
      <c r="UW212" s="27"/>
      <c r="UX212" s="27"/>
      <c r="UY212" s="27"/>
      <c r="UZ212" s="27"/>
      <c r="VA212" s="27"/>
      <c r="VB212" s="27"/>
      <c r="VC212" s="27"/>
      <c r="VD212" s="27"/>
      <c r="VE212" s="27"/>
      <c r="VF212" s="27"/>
      <c r="VG212" s="27"/>
      <c r="VH212" s="27"/>
      <c r="VI212" s="27"/>
      <c r="VJ212" s="27"/>
      <c r="VK212" s="27"/>
      <c r="VL212" s="27"/>
      <c r="VM212" s="27"/>
      <c r="VN212" s="27"/>
      <c r="VO212" s="27"/>
      <c r="VP212" s="27"/>
      <c r="VQ212" s="27"/>
      <c r="VR212" s="27"/>
      <c r="VS212" s="27"/>
      <c r="VT212" s="27"/>
      <c r="VU212" s="27"/>
      <c r="VV212" s="27"/>
      <c r="VW212" s="27"/>
      <c r="VX212" s="27"/>
      <c r="VY212" s="27"/>
      <c r="VZ212" s="27"/>
      <c r="WA212" s="27"/>
      <c r="WB212" s="27"/>
      <c r="WC212" s="27"/>
      <c r="WD212" s="27"/>
      <c r="WE212" s="27"/>
      <c r="WF212" s="27"/>
      <c r="WG212" s="27"/>
      <c r="WH212" s="27"/>
      <c r="WI212" s="27"/>
      <c r="WJ212" s="27"/>
      <c r="WK212" s="27"/>
      <c r="WL212" s="27"/>
      <c r="WM212" s="27"/>
      <c r="WN212" s="27"/>
      <c r="WO212" s="27"/>
      <c r="WP212" s="27"/>
      <c r="WQ212" s="27"/>
      <c r="WR212" s="27"/>
      <c r="WS212" s="27"/>
      <c r="WT212" s="27"/>
      <c r="WU212" s="27"/>
      <c r="WV212" s="27"/>
      <c r="WW212" s="27"/>
      <c r="WX212" s="27"/>
      <c r="WY212" s="27"/>
      <c r="WZ212" s="27"/>
      <c r="XA212" s="27"/>
      <c r="XB212" s="27"/>
      <c r="XC212" s="27"/>
      <c r="XD212" s="27"/>
      <c r="XE212" s="27"/>
      <c r="XF212" s="27"/>
      <c r="XG212" s="27"/>
      <c r="XH212" s="27"/>
      <c r="XI212" s="27"/>
      <c r="XJ212" s="27"/>
      <c r="XK212" s="27"/>
      <c r="XL212" s="27"/>
      <c r="XM212" s="27"/>
      <c r="XN212" s="27"/>
      <c r="XO212" s="27"/>
      <c r="XP212" s="27"/>
      <c r="XQ212" s="27"/>
      <c r="XR212" s="27"/>
      <c r="XS212" s="27"/>
      <c r="XT212" s="27"/>
      <c r="XU212" s="27"/>
      <c r="XV212" s="27"/>
      <c r="XW212" s="27"/>
      <c r="XX212" s="27"/>
      <c r="XY212" s="27"/>
      <c r="XZ212" s="27"/>
      <c r="YA212" s="27"/>
      <c r="YB212" s="27"/>
      <c r="YC212" s="27"/>
      <c r="YD212" s="27"/>
      <c r="YE212" s="27"/>
      <c r="YF212" s="27"/>
      <c r="YG212" s="27"/>
      <c r="YH212" s="27"/>
      <c r="YI212" s="27"/>
      <c r="YJ212" s="27"/>
      <c r="YK212" s="27"/>
      <c r="YL212" s="27"/>
      <c r="YM212" s="27"/>
      <c r="YN212" s="27"/>
      <c r="YO212" s="27"/>
      <c r="YP212" s="27"/>
      <c r="YQ212" s="27"/>
      <c r="YR212" s="27"/>
      <c r="YS212" s="27"/>
      <c r="YT212" s="27"/>
      <c r="YU212" s="27"/>
      <c r="YV212" s="27"/>
      <c r="YW212" s="27"/>
      <c r="YX212" s="27"/>
      <c r="YY212" s="27"/>
      <c r="YZ212" s="27"/>
      <c r="ZA212" s="27"/>
      <c r="ZB212" s="27"/>
      <c r="ZC212" s="27"/>
      <c r="ZD212" s="27"/>
      <c r="ZE212" s="27"/>
      <c r="ZF212" s="27"/>
      <c r="ZG212" s="27"/>
      <c r="ZH212" s="27"/>
      <c r="ZI212" s="27"/>
      <c r="ZJ212" s="27"/>
      <c r="ZK212" s="27"/>
      <c r="ZL212" s="27"/>
      <c r="ZM212" s="27"/>
      <c r="ZN212" s="27"/>
      <c r="ZO212" s="27"/>
      <c r="ZP212" s="27"/>
      <c r="ZQ212" s="27"/>
      <c r="ZR212" s="27"/>
      <c r="ZS212" s="27"/>
      <c r="ZT212" s="27"/>
      <c r="ZU212" s="27"/>
      <c r="ZV212" s="27"/>
      <c r="ZW212" s="27"/>
      <c r="ZX212" s="27"/>
      <c r="ZY212" s="27"/>
      <c r="ZZ212" s="27"/>
      <c r="AAA212" s="27"/>
      <c r="AAB212" s="27"/>
      <c r="AAC212" s="27"/>
      <c r="AAD212" s="27"/>
      <c r="AAE212" s="27"/>
      <c r="AAF212" s="27"/>
      <c r="AAG212" s="27"/>
      <c r="AAH212" s="27"/>
      <c r="AAI212" s="27"/>
      <c r="AAJ212" s="27"/>
      <c r="AAK212" s="27"/>
      <c r="AAL212" s="27"/>
      <c r="AAM212" s="27"/>
      <c r="AAN212" s="27"/>
      <c r="AAO212" s="27"/>
      <c r="AAP212" s="27"/>
      <c r="AAQ212" s="27"/>
      <c r="AAR212" s="27"/>
      <c r="AAS212" s="27"/>
      <c r="AAT212" s="27"/>
      <c r="AAU212" s="27"/>
      <c r="AAV212" s="27"/>
      <c r="AAW212" s="27"/>
      <c r="AAX212" s="27"/>
      <c r="AAY212" s="27"/>
      <c r="AAZ212" s="27"/>
      <c r="ABA212" s="27"/>
      <c r="ABB212" s="27"/>
      <c r="ABC212" s="27"/>
      <c r="ABD212" s="27"/>
      <c r="ABE212" s="27"/>
      <c r="ABF212" s="27"/>
      <c r="ABG212" s="27"/>
      <c r="ABH212" s="27"/>
      <c r="ABI212" s="27"/>
      <c r="ABJ212" s="27"/>
      <c r="ABK212" s="27"/>
      <c r="ABL212" s="27"/>
      <c r="ABM212" s="27"/>
      <c r="ABN212" s="27"/>
      <c r="ABO212" s="27"/>
      <c r="ABP212" s="27"/>
      <c r="ABQ212" s="27"/>
      <c r="ABR212" s="27"/>
      <c r="ABS212" s="27"/>
      <c r="ABT212" s="27"/>
      <c r="ABU212" s="27"/>
      <c r="ABV212" s="27"/>
      <c r="ABW212" s="27"/>
      <c r="ABX212" s="27"/>
      <c r="ABY212" s="27"/>
      <c r="ABZ212" s="27"/>
      <c r="ACA212" s="27"/>
      <c r="ACB212" s="27"/>
      <c r="ACC212" s="27"/>
      <c r="ACD212" s="27"/>
      <c r="ACE212" s="27"/>
      <c r="ACF212" s="27"/>
      <c r="ACG212" s="27"/>
      <c r="ACH212" s="27"/>
      <c r="ACI212" s="27"/>
      <c r="ACJ212" s="27"/>
      <c r="ACK212" s="27"/>
      <c r="ACL212" s="27"/>
      <c r="ACM212" s="27"/>
      <c r="ACN212" s="27"/>
      <c r="ACO212" s="27"/>
      <c r="ACP212" s="27"/>
      <c r="ACQ212" s="27"/>
      <c r="ACR212" s="27"/>
      <c r="ACS212" s="27"/>
      <c r="ACT212" s="27"/>
      <c r="ACU212" s="27"/>
      <c r="ACV212" s="27"/>
      <c r="ACW212" s="27"/>
      <c r="ACX212" s="27"/>
      <c r="ACY212" s="27"/>
      <c r="ACZ212" s="27"/>
      <c r="ADA212" s="27"/>
      <c r="ADB212" s="27"/>
      <c r="ADC212" s="27"/>
      <c r="ADD212" s="27"/>
      <c r="ADE212" s="27"/>
      <c r="ADF212" s="27"/>
      <c r="ADG212" s="27"/>
      <c r="ADH212" s="27"/>
      <c r="ADI212" s="27"/>
      <c r="ADJ212" s="27"/>
      <c r="ADK212" s="27"/>
      <c r="ADL212" s="27"/>
      <c r="ADM212" s="27"/>
      <c r="ADN212" s="27"/>
      <c r="ADO212" s="27"/>
      <c r="ADP212" s="27"/>
      <c r="ADQ212" s="27"/>
      <c r="ADR212" s="27"/>
      <c r="ADS212" s="27"/>
      <c r="ADT212" s="27"/>
      <c r="ADU212" s="27"/>
      <c r="ADV212" s="27"/>
      <c r="ADW212" s="27"/>
      <c r="ADX212" s="27"/>
      <c r="ADY212" s="27"/>
      <c r="ADZ212" s="27"/>
      <c r="AEA212" s="27"/>
      <c r="AEB212" s="27"/>
      <c r="AEC212" s="27"/>
      <c r="AED212" s="27"/>
      <c r="AEE212" s="27"/>
      <c r="AEF212" s="27"/>
      <c r="AEG212" s="27"/>
      <c r="AEH212" s="27"/>
      <c r="AEI212" s="27"/>
      <c r="AEJ212" s="27"/>
      <c r="AEK212" s="27"/>
      <c r="AEL212" s="27"/>
      <c r="AEM212" s="27"/>
      <c r="AEN212" s="27"/>
      <c r="AEO212" s="27"/>
      <c r="AEP212" s="27"/>
      <c r="AEQ212" s="27"/>
      <c r="AER212" s="27"/>
      <c r="AES212" s="27"/>
      <c r="AET212" s="27"/>
      <c r="AEU212" s="27"/>
      <c r="AEV212" s="27"/>
      <c r="AEW212" s="27"/>
      <c r="AEX212" s="27"/>
      <c r="AEY212" s="27"/>
      <c r="AEZ212" s="27"/>
      <c r="AFA212" s="27"/>
      <c r="AFB212" s="27"/>
      <c r="AFC212" s="27"/>
      <c r="AFD212" s="27"/>
      <c r="AFE212" s="27"/>
      <c r="AFF212" s="27"/>
      <c r="AFG212" s="27"/>
      <c r="AFH212" s="27"/>
      <c r="AFI212" s="27"/>
      <c r="AFJ212" s="27"/>
      <c r="AFK212" s="27"/>
      <c r="AFL212" s="27"/>
      <c r="AFM212" s="27"/>
      <c r="AFN212" s="27"/>
      <c r="AFO212" s="27"/>
      <c r="AFP212" s="27"/>
      <c r="AFQ212" s="27"/>
      <c r="AFR212" s="27"/>
      <c r="AFS212" s="27"/>
      <c r="AFT212" s="27"/>
      <c r="AFU212" s="27"/>
      <c r="AFV212" s="27"/>
      <c r="AFW212" s="27"/>
      <c r="AFX212" s="27"/>
      <c r="AFY212" s="27"/>
      <c r="AFZ212" s="27"/>
      <c r="AGA212" s="27"/>
      <c r="AGB212" s="27"/>
      <c r="AGC212" s="27"/>
      <c r="AGD212" s="27"/>
      <c r="AGE212" s="27"/>
      <c r="AGF212" s="27"/>
      <c r="AGG212" s="27"/>
      <c r="AGH212" s="27"/>
      <c r="AGI212" s="27"/>
      <c r="AGJ212" s="27"/>
      <c r="AGK212" s="27"/>
      <c r="AGL212" s="27"/>
      <c r="AGM212" s="27"/>
      <c r="AGN212" s="27"/>
      <c r="AGO212" s="27"/>
      <c r="AGP212" s="27"/>
      <c r="AGQ212" s="27"/>
      <c r="AGR212" s="27"/>
      <c r="AGS212" s="27"/>
      <c r="AGT212" s="27"/>
      <c r="AGU212" s="27"/>
      <c r="AGV212" s="27"/>
      <c r="AGW212" s="27"/>
      <c r="AGX212" s="27"/>
      <c r="AGY212" s="27"/>
      <c r="AGZ212" s="27"/>
      <c r="AHA212" s="27"/>
      <c r="AHB212" s="27"/>
      <c r="AHC212" s="27"/>
      <c r="AHD212" s="27"/>
      <c r="AHE212" s="27"/>
      <c r="AHF212" s="27"/>
      <c r="AHG212" s="27"/>
      <c r="AHH212" s="27"/>
      <c r="AHI212" s="27"/>
      <c r="AHJ212" s="27"/>
      <c r="AHK212" s="27"/>
      <c r="AHL212" s="27"/>
      <c r="AHM212" s="27"/>
      <c r="AHN212" s="27"/>
      <c r="AHO212" s="27"/>
      <c r="AHP212" s="27"/>
      <c r="AHQ212" s="27"/>
      <c r="AHR212" s="27"/>
      <c r="AHS212" s="27"/>
      <c r="AHT212" s="27"/>
      <c r="AHU212" s="27"/>
      <c r="AHV212" s="27"/>
      <c r="AHW212" s="27"/>
      <c r="AHX212" s="27"/>
      <c r="AHY212" s="27"/>
      <c r="AHZ212" s="27"/>
      <c r="AIA212" s="27"/>
      <c r="AIB212" s="27"/>
      <c r="AIC212" s="27"/>
      <c r="AID212" s="27"/>
      <c r="AIE212" s="27"/>
      <c r="AIF212" s="27"/>
      <c r="AIG212" s="27"/>
      <c r="AIH212" s="27"/>
      <c r="AII212" s="27"/>
      <c r="AIJ212" s="27"/>
      <c r="AIK212" s="27"/>
      <c r="AIL212" s="27"/>
      <c r="AIM212" s="27"/>
      <c r="AIN212" s="27"/>
      <c r="AIO212" s="27"/>
      <c r="AIP212" s="27"/>
      <c r="AIQ212" s="27"/>
      <c r="AIR212" s="27"/>
      <c r="AIS212" s="27"/>
      <c r="AIT212" s="27"/>
      <c r="AIU212" s="27"/>
      <c r="AIV212" s="27"/>
      <c r="AIW212" s="27"/>
      <c r="AIX212" s="27"/>
      <c r="AIY212" s="27"/>
      <c r="AIZ212" s="27"/>
      <c r="AJA212" s="27"/>
      <c r="AJB212" s="27"/>
      <c r="AJC212" s="27"/>
      <c r="AJD212" s="27"/>
      <c r="AJE212" s="27"/>
      <c r="AJF212" s="27"/>
      <c r="AJG212" s="27"/>
      <c r="AJH212" s="27"/>
      <c r="AJI212" s="27"/>
      <c r="AJJ212" s="27"/>
      <c r="AJK212" s="27"/>
      <c r="AJL212" s="27"/>
      <c r="AJM212" s="27"/>
      <c r="AJN212" s="27"/>
      <c r="AJO212" s="27"/>
      <c r="AJP212" s="27"/>
      <c r="AJQ212" s="27"/>
      <c r="AJR212" s="27"/>
      <c r="AJS212" s="27"/>
      <c r="AJT212" s="27"/>
      <c r="AJU212" s="27"/>
      <c r="AJV212" s="27"/>
      <c r="AJW212" s="27"/>
      <c r="AJX212" s="27"/>
      <c r="AJY212" s="27"/>
      <c r="AJZ212" s="27"/>
      <c r="AKA212" s="27"/>
      <c r="AKB212" s="27"/>
      <c r="AKC212" s="27"/>
      <c r="AKD212" s="27"/>
      <c r="AKE212" s="27"/>
      <c r="AKF212" s="27"/>
      <c r="AKG212" s="27"/>
      <c r="AKH212" s="27"/>
      <c r="AKI212" s="27"/>
      <c r="AKJ212" s="27"/>
      <c r="AKK212" s="27"/>
      <c r="AKL212" s="27"/>
      <c r="AKM212" s="27"/>
      <c r="AKN212" s="27"/>
      <c r="AKO212" s="27"/>
      <c r="AKP212" s="27"/>
      <c r="AKQ212" s="27"/>
      <c r="AKR212" s="27"/>
      <c r="AKS212" s="27"/>
      <c r="AKT212" s="27"/>
      <c r="AKU212" s="27"/>
      <c r="AKV212" s="27"/>
      <c r="AKW212" s="27"/>
      <c r="AKX212" s="27"/>
      <c r="AKY212" s="27"/>
      <c r="AKZ212" s="27"/>
      <c r="ALA212" s="27"/>
      <c r="ALB212" s="27"/>
      <c r="ALC212" s="27"/>
      <c r="ALD212" s="27"/>
      <c r="ALE212" s="27"/>
      <c r="ALF212" s="27"/>
      <c r="ALG212" s="27"/>
      <c r="ALH212" s="27"/>
      <c r="ALI212" s="27"/>
      <c r="ALJ212" s="27"/>
      <c r="ALK212" s="27"/>
      <c r="ALL212" s="27"/>
      <c r="ALM212" s="27"/>
      <c r="ALN212" s="27"/>
      <c r="ALO212" s="27"/>
      <c r="ALP212" s="27"/>
      <c r="ALQ212" s="27"/>
      <c r="ALR212" s="27"/>
      <c r="ALS212" s="27"/>
    </row>
    <row r="213" spans="1:1007" ht="15" customHeight="1" x14ac:dyDescent="0.2">
      <c r="A213" s="669"/>
      <c r="B213" s="668"/>
      <c r="C213" s="668"/>
      <c r="D213" s="883"/>
      <c r="E213" s="889"/>
      <c r="F213" s="769"/>
      <c r="G213" s="880"/>
      <c r="H213" s="877"/>
      <c r="I213" s="893"/>
      <c r="J213" s="544"/>
      <c r="K213" s="162" t="s">
        <v>25</v>
      </c>
      <c r="L213" s="510">
        <f>+M213+O213</f>
        <v>0</v>
      </c>
      <c r="M213" s="511">
        <v>0</v>
      </c>
      <c r="N213" s="511">
        <v>0</v>
      </c>
      <c r="O213" s="512">
        <v>0</v>
      </c>
      <c r="P213" s="510">
        <f>+Q213+S213</f>
        <v>0</v>
      </c>
      <c r="Q213" s="511">
        <v>0</v>
      </c>
      <c r="R213" s="511">
        <v>0</v>
      </c>
      <c r="S213" s="512">
        <v>0</v>
      </c>
      <c r="T213" s="513">
        <f>+U213+W213</f>
        <v>0</v>
      </c>
      <c r="U213" s="511">
        <v>0</v>
      </c>
      <c r="V213" s="511">
        <v>0</v>
      </c>
      <c r="W213" s="514">
        <v>0</v>
      </c>
      <c r="X213" s="27"/>
      <c r="Y213" s="27"/>
      <c r="Z213" s="27"/>
      <c r="AA213" s="27"/>
      <c r="AB213" s="27"/>
      <c r="AC213" s="27"/>
      <c r="AD213" s="39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36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7"/>
      <c r="HW213" s="27"/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7"/>
      <c r="IJ213" s="27"/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7"/>
      <c r="IW213" s="27"/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7"/>
      <c r="JJ213" s="27"/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7"/>
      <c r="JW213" s="27"/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7"/>
      <c r="KJ213" s="27"/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7"/>
      <c r="KW213" s="27"/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7"/>
      <c r="LJ213" s="27"/>
      <c r="LK213" s="27"/>
      <c r="LL213" s="27"/>
      <c r="LM213" s="27"/>
      <c r="LN213" s="27"/>
      <c r="LO213" s="27"/>
      <c r="LP213" s="27"/>
      <c r="LQ213" s="27"/>
      <c r="LR213" s="27"/>
      <c r="LS213" s="27"/>
      <c r="LT213" s="27"/>
      <c r="LU213" s="27"/>
      <c r="LV213" s="27"/>
      <c r="LW213" s="27"/>
      <c r="LX213" s="27"/>
      <c r="LY213" s="27"/>
      <c r="LZ213" s="27"/>
      <c r="MA213" s="27"/>
      <c r="MB213" s="27"/>
      <c r="MC213" s="27"/>
      <c r="MD213" s="27"/>
      <c r="ME213" s="27"/>
      <c r="MF213" s="27"/>
      <c r="MG213" s="27"/>
      <c r="MH213" s="27"/>
      <c r="MI213" s="27"/>
      <c r="MJ213" s="27"/>
      <c r="MK213" s="27"/>
      <c r="ML213" s="27"/>
      <c r="MM213" s="27"/>
      <c r="MN213" s="27"/>
      <c r="MO213" s="27"/>
      <c r="MP213" s="27"/>
      <c r="MQ213" s="27"/>
      <c r="MR213" s="27"/>
      <c r="MS213" s="27"/>
      <c r="MT213" s="27"/>
      <c r="MU213" s="27"/>
      <c r="MV213" s="27"/>
      <c r="MW213" s="27"/>
      <c r="MX213" s="27"/>
      <c r="MY213" s="27"/>
      <c r="MZ213" s="27"/>
      <c r="NA213" s="27"/>
      <c r="NB213" s="27"/>
      <c r="NC213" s="27"/>
      <c r="ND213" s="27"/>
      <c r="NE213" s="27"/>
      <c r="NF213" s="27"/>
      <c r="NG213" s="27"/>
      <c r="NH213" s="27"/>
      <c r="NI213" s="27"/>
      <c r="NJ213" s="27"/>
      <c r="NK213" s="27"/>
      <c r="NL213" s="27"/>
      <c r="NM213" s="27"/>
      <c r="NN213" s="27"/>
      <c r="NO213" s="27"/>
      <c r="NP213" s="27"/>
      <c r="NQ213" s="27"/>
      <c r="NR213" s="27"/>
      <c r="NS213" s="27"/>
      <c r="NT213" s="27"/>
      <c r="NU213" s="27"/>
      <c r="NV213" s="27"/>
      <c r="NW213" s="27"/>
      <c r="NX213" s="27"/>
      <c r="NY213" s="27"/>
      <c r="NZ213" s="27"/>
      <c r="OA213" s="27"/>
      <c r="OB213" s="27"/>
      <c r="OC213" s="27"/>
      <c r="OD213" s="27"/>
      <c r="OE213" s="27"/>
      <c r="OF213" s="27"/>
      <c r="OG213" s="27"/>
      <c r="OH213" s="27"/>
      <c r="OI213" s="27"/>
      <c r="OJ213" s="27"/>
      <c r="OK213" s="27"/>
      <c r="OL213" s="27"/>
      <c r="OM213" s="27"/>
      <c r="ON213" s="27"/>
      <c r="OO213" s="27"/>
      <c r="OP213" s="27"/>
      <c r="OQ213" s="27"/>
      <c r="OR213" s="27"/>
      <c r="OS213" s="27"/>
      <c r="OT213" s="27"/>
      <c r="OU213" s="27"/>
      <c r="OV213" s="27"/>
      <c r="OW213" s="27"/>
      <c r="OX213" s="27"/>
      <c r="OY213" s="27"/>
      <c r="OZ213" s="27"/>
      <c r="PA213" s="27"/>
      <c r="PB213" s="27"/>
      <c r="PC213" s="27"/>
      <c r="PD213" s="27"/>
      <c r="PE213" s="27"/>
      <c r="PF213" s="27"/>
      <c r="PG213" s="27"/>
      <c r="PH213" s="27"/>
      <c r="PI213" s="27"/>
      <c r="PJ213" s="27"/>
      <c r="PK213" s="27"/>
      <c r="PL213" s="27"/>
      <c r="PM213" s="27"/>
      <c r="PN213" s="27"/>
      <c r="PO213" s="27"/>
      <c r="PP213" s="27"/>
      <c r="PQ213" s="27"/>
      <c r="PR213" s="27"/>
      <c r="PS213" s="27"/>
      <c r="PT213" s="27"/>
      <c r="PU213" s="27"/>
      <c r="PV213" s="27"/>
      <c r="PW213" s="27"/>
      <c r="PX213" s="27"/>
      <c r="PY213" s="27"/>
      <c r="PZ213" s="27"/>
      <c r="QA213" s="27"/>
      <c r="QB213" s="27"/>
      <c r="QC213" s="27"/>
      <c r="QD213" s="27"/>
      <c r="QE213" s="27"/>
      <c r="QF213" s="27"/>
      <c r="QG213" s="27"/>
      <c r="QH213" s="27"/>
      <c r="QI213" s="27"/>
      <c r="QJ213" s="27"/>
      <c r="QK213" s="27"/>
      <c r="QL213" s="27"/>
      <c r="QM213" s="27"/>
      <c r="QN213" s="27"/>
      <c r="QO213" s="27"/>
      <c r="QP213" s="27"/>
      <c r="QQ213" s="27"/>
      <c r="QR213" s="27"/>
      <c r="QS213" s="27"/>
      <c r="QT213" s="27"/>
      <c r="QU213" s="27"/>
      <c r="QV213" s="27"/>
      <c r="QW213" s="27"/>
      <c r="QX213" s="27"/>
      <c r="QY213" s="27"/>
      <c r="QZ213" s="27"/>
      <c r="RA213" s="27"/>
      <c r="RB213" s="27"/>
      <c r="RC213" s="27"/>
      <c r="RD213" s="27"/>
      <c r="RE213" s="27"/>
      <c r="RF213" s="27"/>
      <c r="RG213" s="27"/>
      <c r="RH213" s="27"/>
      <c r="RI213" s="27"/>
      <c r="RJ213" s="27"/>
      <c r="RK213" s="27"/>
      <c r="RL213" s="27"/>
      <c r="RM213" s="27"/>
      <c r="RN213" s="27"/>
      <c r="RO213" s="27"/>
      <c r="RP213" s="27"/>
      <c r="RQ213" s="27"/>
      <c r="RR213" s="27"/>
      <c r="RS213" s="27"/>
      <c r="RT213" s="27"/>
      <c r="RU213" s="27"/>
      <c r="RV213" s="27"/>
      <c r="RW213" s="27"/>
      <c r="RX213" s="27"/>
      <c r="RY213" s="27"/>
      <c r="RZ213" s="27"/>
      <c r="SA213" s="27"/>
      <c r="SB213" s="27"/>
      <c r="SC213" s="27"/>
      <c r="SD213" s="27"/>
      <c r="SE213" s="27"/>
      <c r="SF213" s="27"/>
      <c r="SG213" s="27"/>
      <c r="SH213" s="27"/>
      <c r="SI213" s="27"/>
      <c r="SJ213" s="27"/>
      <c r="SK213" s="27"/>
      <c r="SL213" s="27"/>
      <c r="SM213" s="27"/>
      <c r="SN213" s="27"/>
      <c r="SO213" s="27"/>
      <c r="SP213" s="27"/>
      <c r="SQ213" s="27"/>
      <c r="SR213" s="27"/>
      <c r="SS213" s="27"/>
      <c r="ST213" s="27"/>
      <c r="SU213" s="27"/>
      <c r="SV213" s="27"/>
      <c r="SW213" s="27"/>
      <c r="SX213" s="27"/>
      <c r="SY213" s="27"/>
      <c r="SZ213" s="27"/>
      <c r="TA213" s="27"/>
      <c r="TB213" s="27"/>
      <c r="TC213" s="27"/>
      <c r="TD213" s="27"/>
      <c r="TE213" s="27"/>
      <c r="TF213" s="27"/>
      <c r="TG213" s="27"/>
      <c r="TH213" s="27"/>
      <c r="TI213" s="27"/>
      <c r="TJ213" s="27"/>
      <c r="TK213" s="27"/>
      <c r="TL213" s="27"/>
      <c r="TM213" s="27"/>
      <c r="TN213" s="27"/>
      <c r="TO213" s="27"/>
      <c r="TP213" s="27"/>
      <c r="TQ213" s="27"/>
      <c r="TR213" s="27"/>
      <c r="TS213" s="27"/>
      <c r="TT213" s="27"/>
      <c r="TU213" s="27"/>
      <c r="TV213" s="27"/>
      <c r="TW213" s="27"/>
      <c r="TX213" s="27"/>
      <c r="TY213" s="27"/>
      <c r="TZ213" s="27"/>
      <c r="UA213" s="27"/>
      <c r="UB213" s="27"/>
      <c r="UC213" s="27"/>
      <c r="UD213" s="27"/>
      <c r="UE213" s="27"/>
      <c r="UF213" s="27"/>
      <c r="UG213" s="27"/>
      <c r="UH213" s="27"/>
      <c r="UI213" s="27"/>
      <c r="UJ213" s="27"/>
      <c r="UK213" s="27"/>
      <c r="UL213" s="27"/>
      <c r="UM213" s="27"/>
      <c r="UN213" s="27"/>
      <c r="UO213" s="27"/>
      <c r="UP213" s="27"/>
      <c r="UQ213" s="27"/>
      <c r="UR213" s="27"/>
      <c r="US213" s="27"/>
      <c r="UT213" s="27"/>
      <c r="UU213" s="27"/>
      <c r="UV213" s="27"/>
      <c r="UW213" s="27"/>
      <c r="UX213" s="27"/>
      <c r="UY213" s="27"/>
      <c r="UZ213" s="27"/>
      <c r="VA213" s="27"/>
      <c r="VB213" s="27"/>
      <c r="VC213" s="27"/>
      <c r="VD213" s="27"/>
      <c r="VE213" s="27"/>
      <c r="VF213" s="27"/>
      <c r="VG213" s="27"/>
      <c r="VH213" s="27"/>
      <c r="VI213" s="27"/>
      <c r="VJ213" s="27"/>
      <c r="VK213" s="27"/>
      <c r="VL213" s="27"/>
      <c r="VM213" s="27"/>
      <c r="VN213" s="27"/>
      <c r="VO213" s="27"/>
      <c r="VP213" s="27"/>
      <c r="VQ213" s="27"/>
      <c r="VR213" s="27"/>
      <c r="VS213" s="27"/>
      <c r="VT213" s="27"/>
      <c r="VU213" s="27"/>
      <c r="VV213" s="27"/>
      <c r="VW213" s="27"/>
      <c r="VX213" s="27"/>
      <c r="VY213" s="27"/>
      <c r="VZ213" s="27"/>
      <c r="WA213" s="27"/>
      <c r="WB213" s="27"/>
      <c r="WC213" s="27"/>
      <c r="WD213" s="27"/>
      <c r="WE213" s="27"/>
      <c r="WF213" s="27"/>
      <c r="WG213" s="27"/>
      <c r="WH213" s="27"/>
      <c r="WI213" s="27"/>
      <c r="WJ213" s="27"/>
      <c r="WK213" s="27"/>
      <c r="WL213" s="27"/>
      <c r="WM213" s="27"/>
      <c r="WN213" s="27"/>
      <c r="WO213" s="27"/>
      <c r="WP213" s="27"/>
      <c r="WQ213" s="27"/>
      <c r="WR213" s="27"/>
      <c r="WS213" s="27"/>
      <c r="WT213" s="27"/>
      <c r="WU213" s="27"/>
      <c r="WV213" s="27"/>
      <c r="WW213" s="27"/>
      <c r="WX213" s="27"/>
      <c r="WY213" s="27"/>
      <c r="WZ213" s="27"/>
      <c r="XA213" s="27"/>
      <c r="XB213" s="27"/>
      <c r="XC213" s="27"/>
      <c r="XD213" s="27"/>
      <c r="XE213" s="27"/>
      <c r="XF213" s="27"/>
      <c r="XG213" s="27"/>
      <c r="XH213" s="27"/>
      <c r="XI213" s="27"/>
      <c r="XJ213" s="27"/>
      <c r="XK213" s="27"/>
      <c r="XL213" s="27"/>
      <c r="XM213" s="27"/>
      <c r="XN213" s="27"/>
      <c r="XO213" s="27"/>
      <c r="XP213" s="27"/>
      <c r="XQ213" s="27"/>
      <c r="XR213" s="27"/>
      <c r="XS213" s="27"/>
      <c r="XT213" s="27"/>
      <c r="XU213" s="27"/>
      <c r="XV213" s="27"/>
      <c r="XW213" s="27"/>
      <c r="XX213" s="27"/>
      <c r="XY213" s="27"/>
      <c r="XZ213" s="27"/>
      <c r="YA213" s="27"/>
      <c r="YB213" s="27"/>
      <c r="YC213" s="27"/>
      <c r="YD213" s="27"/>
      <c r="YE213" s="27"/>
      <c r="YF213" s="27"/>
      <c r="YG213" s="27"/>
      <c r="YH213" s="27"/>
      <c r="YI213" s="27"/>
      <c r="YJ213" s="27"/>
      <c r="YK213" s="27"/>
      <c r="YL213" s="27"/>
      <c r="YM213" s="27"/>
      <c r="YN213" s="27"/>
      <c r="YO213" s="27"/>
      <c r="YP213" s="27"/>
      <c r="YQ213" s="27"/>
      <c r="YR213" s="27"/>
      <c r="YS213" s="27"/>
      <c r="YT213" s="27"/>
      <c r="YU213" s="27"/>
      <c r="YV213" s="27"/>
      <c r="YW213" s="27"/>
      <c r="YX213" s="27"/>
      <c r="YY213" s="27"/>
      <c r="YZ213" s="27"/>
      <c r="ZA213" s="27"/>
      <c r="ZB213" s="27"/>
      <c r="ZC213" s="27"/>
      <c r="ZD213" s="27"/>
      <c r="ZE213" s="27"/>
      <c r="ZF213" s="27"/>
      <c r="ZG213" s="27"/>
      <c r="ZH213" s="27"/>
      <c r="ZI213" s="27"/>
      <c r="ZJ213" s="27"/>
      <c r="ZK213" s="27"/>
      <c r="ZL213" s="27"/>
      <c r="ZM213" s="27"/>
      <c r="ZN213" s="27"/>
      <c r="ZO213" s="27"/>
      <c r="ZP213" s="27"/>
      <c r="ZQ213" s="27"/>
      <c r="ZR213" s="27"/>
      <c r="ZS213" s="27"/>
      <c r="ZT213" s="27"/>
      <c r="ZU213" s="27"/>
      <c r="ZV213" s="27"/>
      <c r="ZW213" s="27"/>
      <c r="ZX213" s="27"/>
      <c r="ZY213" s="27"/>
      <c r="ZZ213" s="27"/>
      <c r="AAA213" s="27"/>
      <c r="AAB213" s="27"/>
      <c r="AAC213" s="27"/>
      <c r="AAD213" s="27"/>
      <c r="AAE213" s="27"/>
      <c r="AAF213" s="27"/>
      <c r="AAG213" s="27"/>
      <c r="AAH213" s="27"/>
      <c r="AAI213" s="27"/>
      <c r="AAJ213" s="27"/>
      <c r="AAK213" s="27"/>
      <c r="AAL213" s="27"/>
      <c r="AAM213" s="27"/>
      <c r="AAN213" s="27"/>
      <c r="AAO213" s="27"/>
      <c r="AAP213" s="27"/>
      <c r="AAQ213" s="27"/>
      <c r="AAR213" s="27"/>
      <c r="AAS213" s="27"/>
      <c r="AAT213" s="27"/>
      <c r="AAU213" s="27"/>
      <c r="AAV213" s="27"/>
      <c r="AAW213" s="27"/>
      <c r="AAX213" s="27"/>
      <c r="AAY213" s="27"/>
      <c r="AAZ213" s="27"/>
      <c r="ABA213" s="27"/>
      <c r="ABB213" s="27"/>
      <c r="ABC213" s="27"/>
      <c r="ABD213" s="27"/>
      <c r="ABE213" s="27"/>
      <c r="ABF213" s="27"/>
      <c r="ABG213" s="27"/>
      <c r="ABH213" s="27"/>
      <c r="ABI213" s="27"/>
      <c r="ABJ213" s="27"/>
      <c r="ABK213" s="27"/>
      <c r="ABL213" s="27"/>
      <c r="ABM213" s="27"/>
      <c r="ABN213" s="27"/>
      <c r="ABO213" s="27"/>
      <c r="ABP213" s="27"/>
      <c r="ABQ213" s="27"/>
      <c r="ABR213" s="27"/>
      <c r="ABS213" s="27"/>
      <c r="ABT213" s="27"/>
      <c r="ABU213" s="27"/>
      <c r="ABV213" s="27"/>
      <c r="ABW213" s="27"/>
      <c r="ABX213" s="27"/>
      <c r="ABY213" s="27"/>
      <c r="ABZ213" s="27"/>
      <c r="ACA213" s="27"/>
      <c r="ACB213" s="27"/>
      <c r="ACC213" s="27"/>
      <c r="ACD213" s="27"/>
      <c r="ACE213" s="27"/>
      <c r="ACF213" s="27"/>
      <c r="ACG213" s="27"/>
      <c r="ACH213" s="27"/>
      <c r="ACI213" s="27"/>
      <c r="ACJ213" s="27"/>
      <c r="ACK213" s="27"/>
      <c r="ACL213" s="27"/>
      <c r="ACM213" s="27"/>
      <c r="ACN213" s="27"/>
      <c r="ACO213" s="27"/>
      <c r="ACP213" s="27"/>
      <c r="ACQ213" s="27"/>
      <c r="ACR213" s="27"/>
      <c r="ACS213" s="27"/>
      <c r="ACT213" s="27"/>
      <c r="ACU213" s="27"/>
      <c r="ACV213" s="27"/>
      <c r="ACW213" s="27"/>
      <c r="ACX213" s="27"/>
      <c r="ACY213" s="27"/>
      <c r="ACZ213" s="27"/>
      <c r="ADA213" s="27"/>
      <c r="ADB213" s="27"/>
      <c r="ADC213" s="27"/>
      <c r="ADD213" s="27"/>
      <c r="ADE213" s="27"/>
      <c r="ADF213" s="27"/>
      <c r="ADG213" s="27"/>
      <c r="ADH213" s="27"/>
      <c r="ADI213" s="27"/>
      <c r="ADJ213" s="27"/>
      <c r="ADK213" s="27"/>
      <c r="ADL213" s="27"/>
      <c r="ADM213" s="27"/>
      <c r="ADN213" s="27"/>
      <c r="ADO213" s="27"/>
      <c r="ADP213" s="27"/>
      <c r="ADQ213" s="27"/>
      <c r="ADR213" s="27"/>
      <c r="ADS213" s="27"/>
      <c r="ADT213" s="27"/>
      <c r="ADU213" s="27"/>
      <c r="ADV213" s="27"/>
      <c r="ADW213" s="27"/>
      <c r="ADX213" s="27"/>
      <c r="ADY213" s="27"/>
      <c r="ADZ213" s="27"/>
      <c r="AEA213" s="27"/>
      <c r="AEB213" s="27"/>
      <c r="AEC213" s="27"/>
      <c r="AED213" s="27"/>
      <c r="AEE213" s="27"/>
      <c r="AEF213" s="27"/>
      <c r="AEG213" s="27"/>
      <c r="AEH213" s="27"/>
      <c r="AEI213" s="27"/>
      <c r="AEJ213" s="27"/>
      <c r="AEK213" s="27"/>
      <c r="AEL213" s="27"/>
      <c r="AEM213" s="27"/>
      <c r="AEN213" s="27"/>
      <c r="AEO213" s="27"/>
      <c r="AEP213" s="27"/>
      <c r="AEQ213" s="27"/>
      <c r="AER213" s="27"/>
      <c r="AES213" s="27"/>
      <c r="AET213" s="27"/>
      <c r="AEU213" s="27"/>
      <c r="AEV213" s="27"/>
      <c r="AEW213" s="27"/>
      <c r="AEX213" s="27"/>
      <c r="AEY213" s="27"/>
      <c r="AEZ213" s="27"/>
      <c r="AFA213" s="27"/>
      <c r="AFB213" s="27"/>
      <c r="AFC213" s="27"/>
      <c r="AFD213" s="27"/>
      <c r="AFE213" s="27"/>
      <c r="AFF213" s="27"/>
      <c r="AFG213" s="27"/>
      <c r="AFH213" s="27"/>
      <c r="AFI213" s="27"/>
      <c r="AFJ213" s="27"/>
      <c r="AFK213" s="27"/>
      <c r="AFL213" s="27"/>
      <c r="AFM213" s="27"/>
      <c r="AFN213" s="27"/>
      <c r="AFO213" s="27"/>
      <c r="AFP213" s="27"/>
      <c r="AFQ213" s="27"/>
      <c r="AFR213" s="27"/>
      <c r="AFS213" s="27"/>
      <c r="AFT213" s="27"/>
      <c r="AFU213" s="27"/>
      <c r="AFV213" s="27"/>
      <c r="AFW213" s="27"/>
      <c r="AFX213" s="27"/>
      <c r="AFY213" s="27"/>
      <c r="AFZ213" s="27"/>
      <c r="AGA213" s="27"/>
      <c r="AGB213" s="27"/>
      <c r="AGC213" s="27"/>
      <c r="AGD213" s="27"/>
      <c r="AGE213" s="27"/>
      <c r="AGF213" s="27"/>
      <c r="AGG213" s="27"/>
      <c r="AGH213" s="27"/>
      <c r="AGI213" s="27"/>
      <c r="AGJ213" s="27"/>
      <c r="AGK213" s="27"/>
      <c r="AGL213" s="27"/>
      <c r="AGM213" s="27"/>
      <c r="AGN213" s="27"/>
      <c r="AGO213" s="27"/>
      <c r="AGP213" s="27"/>
      <c r="AGQ213" s="27"/>
      <c r="AGR213" s="27"/>
      <c r="AGS213" s="27"/>
      <c r="AGT213" s="27"/>
      <c r="AGU213" s="27"/>
      <c r="AGV213" s="27"/>
      <c r="AGW213" s="27"/>
      <c r="AGX213" s="27"/>
      <c r="AGY213" s="27"/>
      <c r="AGZ213" s="27"/>
      <c r="AHA213" s="27"/>
      <c r="AHB213" s="27"/>
      <c r="AHC213" s="27"/>
      <c r="AHD213" s="27"/>
      <c r="AHE213" s="27"/>
      <c r="AHF213" s="27"/>
      <c r="AHG213" s="27"/>
      <c r="AHH213" s="27"/>
      <c r="AHI213" s="27"/>
      <c r="AHJ213" s="27"/>
      <c r="AHK213" s="27"/>
      <c r="AHL213" s="27"/>
      <c r="AHM213" s="27"/>
      <c r="AHN213" s="27"/>
      <c r="AHO213" s="27"/>
      <c r="AHP213" s="27"/>
      <c r="AHQ213" s="27"/>
      <c r="AHR213" s="27"/>
      <c r="AHS213" s="27"/>
      <c r="AHT213" s="27"/>
      <c r="AHU213" s="27"/>
      <c r="AHV213" s="27"/>
      <c r="AHW213" s="27"/>
      <c r="AHX213" s="27"/>
      <c r="AHY213" s="27"/>
      <c r="AHZ213" s="27"/>
      <c r="AIA213" s="27"/>
      <c r="AIB213" s="27"/>
      <c r="AIC213" s="27"/>
      <c r="AID213" s="27"/>
      <c r="AIE213" s="27"/>
      <c r="AIF213" s="27"/>
      <c r="AIG213" s="27"/>
      <c r="AIH213" s="27"/>
      <c r="AII213" s="27"/>
      <c r="AIJ213" s="27"/>
      <c r="AIK213" s="27"/>
      <c r="AIL213" s="27"/>
      <c r="AIM213" s="27"/>
      <c r="AIN213" s="27"/>
      <c r="AIO213" s="27"/>
      <c r="AIP213" s="27"/>
      <c r="AIQ213" s="27"/>
      <c r="AIR213" s="27"/>
      <c r="AIS213" s="27"/>
      <c r="AIT213" s="27"/>
      <c r="AIU213" s="27"/>
      <c r="AIV213" s="27"/>
      <c r="AIW213" s="27"/>
      <c r="AIX213" s="27"/>
      <c r="AIY213" s="27"/>
      <c r="AIZ213" s="27"/>
      <c r="AJA213" s="27"/>
      <c r="AJB213" s="27"/>
      <c r="AJC213" s="27"/>
      <c r="AJD213" s="27"/>
      <c r="AJE213" s="27"/>
      <c r="AJF213" s="27"/>
      <c r="AJG213" s="27"/>
      <c r="AJH213" s="27"/>
      <c r="AJI213" s="27"/>
      <c r="AJJ213" s="27"/>
      <c r="AJK213" s="27"/>
      <c r="AJL213" s="27"/>
      <c r="AJM213" s="27"/>
      <c r="AJN213" s="27"/>
      <c r="AJO213" s="27"/>
      <c r="AJP213" s="27"/>
      <c r="AJQ213" s="27"/>
      <c r="AJR213" s="27"/>
      <c r="AJS213" s="27"/>
      <c r="AJT213" s="27"/>
      <c r="AJU213" s="27"/>
      <c r="AJV213" s="27"/>
      <c r="AJW213" s="27"/>
      <c r="AJX213" s="27"/>
      <c r="AJY213" s="27"/>
      <c r="AJZ213" s="27"/>
      <c r="AKA213" s="27"/>
      <c r="AKB213" s="27"/>
      <c r="AKC213" s="27"/>
      <c r="AKD213" s="27"/>
      <c r="AKE213" s="27"/>
      <c r="AKF213" s="27"/>
      <c r="AKG213" s="27"/>
      <c r="AKH213" s="27"/>
      <c r="AKI213" s="27"/>
      <c r="AKJ213" s="27"/>
      <c r="AKK213" s="27"/>
      <c r="AKL213" s="27"/>
      <c r="AKM213" s="27"/>
      <c r="AKN213" s="27"/>
      <c r="AKO213" s="27"/>
      <c r="AKP213" s="27"/>
      <c r="AKQ213" s="27"/>
      <c r="AKR213" s="27"/>
      <c r="AKS213" s="27"/>
      <c r="AKT213" s="27"/>
      <c r="AKU213" s="27"/>
      <c r="AKV213" s="27"/>
      <c r="AKW213" s="27"/>
      <c r="AKX213" s="27"/>
      <c r="AKY213" s="27"/>
      <c r="AKZ213" s="27"/>
      <c r="ALA213" s="27"/>
      <c r="ALB213" s="27"/>
      <c r="ALC213" s="27"/>
      <c r="ALD213" s="27"/>
      <c r="ALE213" s="27"/>
      <c r="ALF213" s="27"/>
      <c r="ALG213" s="27"/>
      <c r="ALH213" s="27"/>
      <c r="ALI213" s="27"/>
      <c r="ALJ213" s="27"/>
      <c r="ALK213" s="27"/>
      <c r="ALL213" s="27"/>
      <c r="ALM213" s="27"/>
      <c r="ALN213" s="27"/>
      <c r="ALO213" s="27"/>
      <c r="ALP213" s="27"/>
      <c r="ALQ213" s="27"/>
      <c r="ALR213" s="27"/>
      <c r="ALS213" s="27"/>
    </row>
    <row r="214" spans="1:1007" ht="18" customHeight="1" thickBot="1" x14ac:dyDescent="0.25">
      <c r="A214" s="669"/>
      <c r="B214" s="668"/>
      <c r="C214" s="668"/>
      <c r="D214" s="883"/>
      <c r="E214" s="889"/>
      <c r="F214" s="769"/>
      <c r="G214" s="880"/>
      <c r="H214" s="877"/>
      <c r="I214" s="893"/>
      <c r="J214" s="544"/>
      <c r="K214" s="202" t="s">
        <v>61</v>
      </c>
      <c r="L214" s="390">
        <f>+M214+O214</f>
        <v>0</v>
      </c>
      <c r="M214" s="408">
        <v>0</v>
      </c>
      <c r="N214" s="408">
        <v>0</v>
      </c>
      <c r="O214" s="409">
        <v>0</v>
      </c>
      <c r="P214" s="390">
        <f>Q214+S214</f>
        <v>0</v>
      </c>
      <c r="Q214" s="408">
        <v>0</v>
      </c>
      <c r="R214" s="408">
        <v>0</v>
      </c>
      <c r="S214" s="409">
        <v>0</v>
      </c>
      <c r="T214" s="410">
        <f>+U214+W214</f>
        <v>0</v>
      </c>
      <c r="U214" s="408">
        <v>0</v>
      </c>
      <c r="V214" s="408">
        <v>0</v>
      </c>
      <c r="W214" s="411">
        <v>0</v>
      </c>
      <c r="X214" s="27"/>
      <c r="Y214" s="27"/>
      <c r="Z214" s="27"/>
      <c r="AA214" s="27"/>
      <c r="AB214" s="27"/>
      <c r="AC214" s="27"/>
      <c r="AD214" s="39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36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7"/>
      <c r="HW214" s="27"/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7"/>
      <c r="IJ214" s="27"/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7"/>
      <c r="IW214" s="27"/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7"/>
      <c r="JJ214" s="27"/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7"/>
      <c r="JW214" s="27"/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7"/>
      <c r="KJ214" s="27"/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7"/>
      <c r="KW214" s="27"/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7"/>
      <c r="LJ214" s="27"/>
      <c r="LK214" s="27"/>
      <c r="LL214" s="27"/>
      <c r="LM214" s="27"/>
      <c r="LN214" s="27"/>
      <c r="LO214" s="27"/>
      <c r="LP214" s="27"/>
      <c r="LQ214" s="27"/>
      <c r="LR214" s="27"/>
      <c r="LS214" s="27"/>
      <c r="LT214" s="27"/>
      <c r="LU214" s="27"/>
      <c r="LV214" s="27"/>
      <c r="LW214" s="27"/>
      <c r="LX214" s="27"/>
      <c r="LY214" s="27"/>
      <c r="LZ214" s="27"/>
      <c r="MA214" s="27"/>
      <c r="MB214" s="27"/>
      <c r="MC214" s="27"/>
      <c r="MD214" s="27"/>
      <c r="ME214" s="27"/>
      <c r="MF214" s="27"/>
      <c r="MG214" s="27"/>
      <c r="MH214" s="27"/>
      <c r="MI214" s="27"/>
      <c r="MJ214" s="27"/>
      <c r="MK214" s="27"/>
      <c r="ML214" s="27"/>
      <c r="MM214" s="27"/>
      <c r="MN214" s="27"/>
      <c r="MO214" s="27"/>
      <c r="MP214" s="27"/>
      <c r="MQ214" s="27"/>
      <c r="MR214" s="27"/>
      <c r="MS214" s="27"/>
      <c r="MT214" s="27"/>
      <c r="MU214" s="27"/>
      <c r="MV214" s="27"/>
      <c r="MW214" s="27"/>
      <c r="MX214" s="27"/>
      <c r="MY214" s="27"/>
      <c r="MZ214" s="27"/>
      <c r="NA214" s="27"/>
      <c r="NB214" s="27"/>
      <c r="NC214" s="27"/>
      <c r="ND214" s="27"/>
      <c r="NE214" s="27"/>
      <c r="NF214" s="27"/>
      <c r="NG214" s="27"/>
      <c r="NH214" s="27"/>
      <c r="NI214" s="27"/>
      <c r="NJ214" s="27"/>
      <c r="NK214" s="27"/>
      <c r="NL214" s="27"/>
      <c r="NM214" s="27"/>
      <c r="NN214" s="27"/>
      <c r="NO214" s="27"/>
      <c r="NP214" s="27"/>
      <c r="NQ214" s="27"/>
      <c r="NR214" s="27"/>
      <c r="NS214" s="27"/>
      <c r="NT214" s="27"/>
      <c r="NU214" s="27"/>
      <c r="NV214" s="27"/>
      <c r="NW214" s="27"/>
      <c r="NX214" s="27"/>
      <c r="NY214" s="27"/>
      <c r="NZ214" s="27"/>
      <c r="OA214" s="27"/>
      <c r="OB214" s="27"/>
      <c r="OC214" s="27"/>
      <c r="OD214" s="27"/>
      <c r="OE214" s="27"/>
      <c r="OF214" s="27"/>
      <c r="OG214" s="27"/>
      <c r="OH214" s="27"/>
      <c r="OI214" s="27"/>
      <c r="OJ214" s="27"/>
      <c r="OK214" s="27"/>
      <c r="OL214" s="27"/>
      <c r="OM214" s="27"/>
      <c r="ON214" s="27"/>
      <c r="OO214" s="27"/>
      <c r="OP214" s="27"/>
      <c r="OQ214" s="27"/>
      <c r="OR214" s="27"/>
      <c r="OS214" s="27"/>
      <c r="OT214" s="27"/>
      <c r="OU214" s="27"/>
      <c r="OV214" s="27"/>
      <c r="OW214" s="27"/>
      <c r="OX214" s="27"/>
      <c r="OY214" s="27"/>
      <c r="OZ214" s="27"/>
      <c r="PA214" s="27"/>
      <c r="PB214" s="27"/>
      <c r="PC214" s="27"/>
      <c r="PD214" s="27"/>
      <c r="PE214" s="27"/>
      <c r="PF214" s="27"/>
      <c r="PG214" s="27"/>
      <c r="PH214" s="27"/>
      <c r="PI214" s="27"/>
      <c r="PJ214" s="27"/>
      <c r="PK214" s="27"/>
      <c r="PL214" s="27"/>
      <c r="PM214" s="27"/>
      <c r="PN214" s="27"/>
      <c r="PO214" s="27"/>
      <c r="PP214" s="27"/>
      <c r="PQ214" s="27"/>
      <c r="PR214" s="27"/>
      <c r="PS214" s="27"/>
      <c r="PT214" s="27"/>
      <c r="PU214" s="27"/>
      <c r="PV214" s="27"/>
      <c r="PW214" s="27"/>
      <c r="PX214" s="27"/>
      <c r="PY214" s="27"/>
      <c r="PZ214" s="27"/>
      <c r="QA214" s="27"/>
      <c r="QB214" s="27"/>
      <c r="QC214" s="27"/>
      <c r="QD214" s="27"/>
      <c r="QE214" s="27"/>
      <c r="QF214" s="27"/>
      <c r="QG214" s="27"/>
      <c r="QH214" s="27"/>
      <c r="QI214" s="27"/>
      <c r="QJ214" s="27"/>
      <c r="QK214" s="27"/>
      <c r="QL214" s="27"/>
      <c r="QM214" s="27"/>
      <c r="QN214" s="27"/>
      <c r="QO214" s="27"/>
      <c r="QP214" s="27"/>
      <c r="QQ214" s="27"/>
      <c r="QR214" s="27"/>
      <c r="QS214" s="27"/>
      <c r="QT214" s="27"/>
      <c r="QU214" s="27"/>
      <c r="QV214" s="27"/>
      <c r="QW214" s="27"/>
      <c r="QX214" s="27"/>
      <c r="QY214" s="27"/>
      <c r="QZ214" s="27"/>
      <c r="RA214" s="27"/>
      <c r="RB214" s="27"/>
      <c r="RC214" s="27"/>
      <c r="RD214" s="27"/>
      <c r="RE214" s="27"/>
      <c r="RF214" s="27"/>
      <c r="RG214" s="27"/>
      <c r="RH214" s="27"/>
      <c r="RI214" s="27"/>
      <c r="RJ214" s="27"/>
      <c r="RK214" s="27"/>
      <c r="RL214" s="27"/>
      <c r="RM214" s="27"/>
      <c r="RN214" s="27"/>
      <c r="RO214" s="27"/>
      <c r="RP214" s="27"/>
      <c r="RQ214" s="27"/>
      <c r="RR214" s="27"/>
      <c r="RS214" s="27"/>
      <c r="RT214" s="27"/>
      <c r="RU214" s="27"/>
      <c r="RV214" s="27"/>
      <c r="RW214" s="27"/>
      <c r="RX214" s="27"/>
      <c r="RY214" s="27"/>
      <c r="RZ214" s="27"/>
      <c r="SA214" s="27"/>
      <c r="SB214" s="27"/>
      <c r="SC214" s="27"/>
      <c r="SD214" s="27"/>
      <c r="SE214" s="27"/>
      <c r="SF214" s="27"/>
      <c r="SG214" s="27"/>
      <c r="SH214" s="27"/>
      <c r="SI214" s="27"/>
      <c r="SJ214" s="27"/>
      <c r="SK214" s="27"/>
      <c r="SL214" s="27"/>
      <c r="SM214" s="27"/>
      <c r="SN214" s="27"/>
      <c r="SO214" s="27"/>
      <c r="SP214" s="27"/>
      <c r="SQ214" s="27"/>
      <c r="SR214" s="27"/>
      <c r="SS214" s="27"/>
      <c r="ST214" s="27"/>
      <c r="SU214" s="27"/>
      <c r="SV214" s="27"/>
      <c r="SW214" s="27"/>
      <c r="SX214" s="27"/>
      <c r="SY214" s="27"/>
      <c r="SZ214" s="27"/>
      <c r="TA214" s="27"/>
      <c r="TB214" s="27"/>
      <c r="TC214" s="27"/>
      <c r="TD214" s="27"/>
      <c r="TE214" s="27"/>
      <c r="TF214" s="27"/>
      <c r="TG214" s="27"/>
      <c r="TH214" s="27"/>
      <c r="TI214" s="27"/>
      <c r="TJ214" s="27"/>
      <c r="TK214" s="27"/>
      <c r="TL214" s="27"/>
      <c r="TM214" s="27"/>
      <c r="TN214" s="27"/>
      <c r="TO214" s="27"/>
      <c r="TP214" s="27"/>
      <c r="TQ214" s="27"/>
      <c r="TR214" s="27"/>
      <c r="TS214" s="27"/>
      <c r="TT214" s="27"/>
      <c r="TU214" s="27"/>
      <c r="TV214" s="27"/>
      <c r="TW214" s="27"/>
      <c r="TX214" s="27"/>
      <c r="TY214" s="27"/>
      <c r="TZ214" s="27"/>
      <c r="UA214" s="27"/>
      <c r="UB214" s="27"/>
      <c r="UC214" s="27"/>
      <c r="UD214" s="27"/>
      <c r="UE214" s="27"/>
      <c r="UF214" s="27"/>
      <c r="UG214" s="27"/>
      <c r="UH214" s="27"/>
      <c r="UI214" s="27"/>
      <c r="UJ214" s="27"/>
      <c r="UK214" s="27"/>
      <c r="UL214" s="27"/>
      <c r="UM214" s="27"/>
      <c r="UN214" s="27"/>
      <c r="UO214" s="27"/>
      <c r="UP214" s="27"/>
      <c r="UQ214" s="27"/>
      <c r="UR214" s="27"/>
      <c r="US214" s="27"/>
      <c r="UT214" s="27"/>
      <c r="UU214" s="27"/>
      <c r="UV214" s="27"/>
      <c r="UW214" s="27"/>
      <c r="UX214" s="27"/>
      <c r="UY214" s="27"/>
      <c r="UZ214" s="27"/>
      <c r="VA214" s="27"/>
      <c r="VB214" s="27"/>
      <c r="VC214" s="27"/>
      <c r="VD214" s="27"/>
      <c r="VE214" s="27"/>
      <c r="VF214" s="27"/>
      <c r="VG214" s="27"/>
      <c r="VH214" s="27"/>
      <c r="VI214" s="27"/>
      <c r="VJ214" s="27"/>
      <c r="VK214" s="27"/>
      <c r="VL214" s="27"/>
      <c r="VM214" s="27"/>
      <c r="VN214" s="27"/>
      <c r="VO214" s="27"/>
      <c r="VP214" s="27"/>
      <c r="VQ214" s="27"/>
      <c r="VR214" s="27"/>
      <c r="VS214" s="27"/>
      <c r="VT214" s="27"/>
      <c r="VU214" s="27"/>
      <c r="VV214" s="27"/>
      <c r="VW214" s="27"/>
      <c r="VX214" s="27"/>
      <c r="VY214" s="27"/>
      <c r="VZ214" s="27"/>
      <c r="WA214" s="27"/>
      <c r="WB214" s="27"/>
      <c r="WC214" s="27"/>
      <c r="WD214" s="27"/>
      <c r="WE214" s="27"/>
      <c r="WF214" s="27"/>
      <c r="WG214" s="27"/>
      <c r="WH214" s="27"/>
      <c r="WI214" s="27"/>
      <c r="WJ214" s="27"/>
      <c r="WK214" s="27"/>
      <c r="WL214" s="27"/>
      <c r="WM214" s="27"/>
      <c r="WN214" s="27"/>
      <c r="WO214" s="27"/>
      <c r="WP214" s="27"/>
      <c r="WQ214" s="27"/>
      <c r="WR214" s="27"/>
      <c r="WS214" s="27"/>
      <c r="WT214" s="27"/>
      <c r="WU214" s="27"/>
      <c r="WV214" s="27"/>
      <c r="WW214" s="27"/>
      <c r="WX214" s="27"/>
      <c r="WY214" s="27"/>
      <c r="WZ214" s="27"/>
      <c r="XA214" s="27"/>
      <c r="XB214" s="27"/>
      <c r="XC214" s="27"/>
      <c r="XD214" s="27"/>
      <c r="XE214" s="27"/>
      <c r="XF214" s="27"/>
      <c r="XG214" s="27"/>
      <c r="XH214" s="27"/>
      <c r="XI214" s="27"/>
      <c r="XJ214" s="27"/>
      <c r="XK214" s="27"/>
      <c r="XL214" s="27"/>
      <c r="XM214" s="27"/>
      <c r="XN214" s="27"/>
      <c r="XO214" s="27"/>
      <c r="XP214" s="27"/>
      <c r="XQ214" s="27"/>
      <c r="XR214" s="27"/>
      <c r="XS214" s="27"/>
      <c r="XT214" s="27"/>
      <c r="XU214" s="27"/>
      <c r="XV214" s="27"/>
      <c r="XW214" s="27"/>
      <c r="XX214" s="27"/>
      <c r="XY214" s="27"/>
      <c r="XZ214" s="27"/>
      <c r="YA214" s="27"/>
      <c r="YB214" s="27"/>
      <c r="YC214" s="27"/>
      <c r="YD214" s="27"/>
      <c r="YE214" s="27"/>
      <c r="YF214" s="27"/>
      <c r="YG214" s="27"/>
      <c r="YH214" s="27"/>
      <c r="YI214" s="27"/>
      <c r="YJ214" s="27"/>
      <c r="YK214" s="27"/>
      <c r="YL214" s="27"/>
      <c r="YM214" s="27"/>
      <c r="YN214" s="27"/>
      <c r="YO214" s="27"/>
      <c r="YP214" s="27"/>
      <c r="YQ214" s="27"/>
      <c r="YR214" s="27"/>
      <c r="YS214" s="27"/>
      <c r="YT214" s="27"/>
      <c r="YU214" s="27"/>
      <c r="YV214" s="27"/>
      <c r="YW214" s="27"/>
      <c r="YX214" s="27"/>
      <c r="YY214" s="27"/>
      <c r="YZ214" s="27"/>
      <c r="ZA214" s="27"/>
      <c r="ZB214" s="27"/>
      <c r="ZC214" s="27"/>
      <c r="ZD214" s="27"/>
      <c r="ZE214" s="27"/>
      <c r="ZF214" s="27"/>
      <c r="ZG214" s="27"/>
      <c r="ZH214" s="27"/>
      <c r="ZI214" s="27"/>
      <c r="ZJ214" s="27"/>
      <c r="ZK214" s="27"/>
      <c r="ZL214" s="27"/>
      <c r="ZM214" s="27"/>
      <c r="ZN214" s="27"/>
      <c r="ZO214" s="27"/>
      <c r="ZP214" s="27"/>
      <c r="ZQ214" s="27"/>
      <c r="ZR214" s="27"/>
      <c r="ZS214" s="27"/>
      <c r="ZT214" s="27"/>
      <c r="ZU214" s="27"/>
      <c r="ZV214" s="27"/>
      <c r="ZW214" s="27"/>
      <c r="ZX214" s="27"/>
      <c r="ZY214" s="27"/>
      <c r="ZZ214" s="27"/>
      <c r="AAA214" s="27"/>
      <c r="AAB214" s="27"/>
      <c r="AAC214" s="27"/>
      <c r="AAD214" s="27"/>
      <c r="AAE214" s="27"/>
      <c r="AAF214" s="27"/>
      <c r="AAG214" s="27"/>
      <c r="AAH214" s="27"/>
      <c r="AAI214" s="27"/>
      <c r="AAJ214" s="27"/>
      <c r="AAK214" s="27"/>
      <c r="AAL214" s="27"/>
      <c r="AAM214" s="27"/>
      <c r="AAN214" s="27"/>
      <c r="AAO214" s="27"/>
      <c r="AAP214" s="27"/>
      <c r="AAQ214" s="27"/>
      <c r="AAR214" s="27"/>
      <c r="AAS214" s="27"/>
      <c r="AAT214" s="27"/>
      <c r="AAU214" s="27"/>
      <c r="AAV214" s="27"/>
      <c r="AAW214" s="27"/>
      <c r="AAX214" s="27"/>
      <c r="AAY214" s="27"/>
      <c r="AAZ214" s="27"/>
      <c r="ABA214" s="27"/>
      <c r="ABB214" s="27"/>
      <c r="ABC214" s="27"/>
      <c r="ABD214" s="27"/>
      <c r="ABE214" s="27"/>
      <c r="ABF214" s="27"/>
      <c r="ABG214" s="27"/>
      <c r="ABH214" s="27"/>
      <c r="ABI214" s="27"/>
      <c r="ABJ214" s="27"/>
      <c r="ABK214" s="27"/>
      <c r="ABL214" s="27"/>
      <c r="ABM214" s="27"/>
      <c r="ABN214" s="27"/>
      <c r="ABO214" s="27"/>
      <c r="ABP214" s="27"/>
      <c r="ABQ214" s="27"/>
      <c r="ABR214" s="27"/>
      <c r="ABS214" s="27"/>
      <c r="ABT214" s="27"/>
      <c r="ABU214" s="27"/>
      <c r="ABV214" s="27"/>
      <c r="ABW214" s="27"/>
      <c r="ABX214" s="27"/>
      <c r="ABY214" s="27"/>
      <c r="ABZ214" s="27"/>
      <c r="ACA214" s="27"/>
      <c r="ACB214" s="27"/>
      <c r="ACC214" s="27"/>
      <c r="ACD214" s="27"/>
      <c r="ACE214" s="27"/>
      <c r="ACF214" s="27"/>
      <c r="ACG214" s="27"/>
      <c r="ACH214" s="27"/>
      <c r="ACI214" s="27"/>
      <c r="ACJ214" s="27"/>
      <c r="ACK214" s="27"/>
      <c r="ACL214" s="27"/>
      <c r="ACM214" s="27"/>
      <c r="ACN214" s="27"/>
      <c r="ACO214" s="27"/>
      <c r="ACP214" s="27"/>
      <c r="ACQ214" s="27"/>
      <c r="ACR214" s="27"/>
      <c r="ACS214" s="27"/>
      <c r="ACT214" s="27"/>
      <c r="ACU214" s="27"/>
      <c r="ACV214" s="27"/>
      <c r="ACW214" s="27"/>
      <c r="ACX214" s="27"/>
      <c r="ACY214" s="27"/>
      <c r="ACZ214" s="27"/>
      <c r="ADA214" s="27"/>
      <c r="ADB214" s="27"/>
      <c r="ADC214" s="27"/>
      <c r="ADD214" s="27"/>
      <c r="ADE214" s="27"/>
      <c r="ADF214" s="27"/>
      <c r="ADG214" s="27"/>
      <c r="ADH214" s="27"/>
      <c r="ADI214" s="27"/>
      <c r="ADJ214" s="27"/>
      <c r="ADK214" s="27"/>
      <c r="ADL214" s="27"/>
      <c r="ADM214" s="27"/>
      <c r="ADN214" s="27"/>
      <c r="ADO214" s="27"/>
      <c r="ADP214" s="27"/>
      <c r="ADQ214" s="27"/>
      <c r="ADR214" s="27"/>
      <c r="ADS214" s="27"/>
      <c r="ADT214" s="27"/>
      <c r="ADU214" s="27"/>
      <c r="ADV214" s="27"/>
      <c r="ADW214" s="27"/>
      <c r="ADX214" s="27"/>
      <c r="ADY214" s="27"/>
      <c r="ADZ214" s="27"/>
      <c r="AEA214" s="27"/>
      <c r="AEB214" s="27"/>
      <c r="AEC214" s="27"/>
      <c r="AED214" s="27"/>
      <c r="AEE214" s="27"/>
      <c r="AEF214" s="27"/>
      <c r="AEG214" s="27"/>
      <c r="AEH214" s="27"/>
      <c r="AEI214" s="27"/>
      <c r="AEJ214" s="27"/>
      <c r="AEK214" s="27"/>
      <c r="AEL214" s="27"/>
      <c r="AEM214" s="27"/>
      <c r="AEN214" s="27"/>
      <c r="AEO214" s="27"/>
      <c r="AEP214" s="27"/>
      <c r="AEQ214" s="27"/>
      <c r="AER214" s="27"/>
      <c r="AES214" s="27"/>
      <c r="AET214" s="27"/>
      <c r="AEU214" s="27"/>
      <c r="AEV214" s="27"/>
      <c r="AEW214" s="27"/>
      <c r="AEX214" s="27"/>
      <c r="AEY214" s="27"/>
      <c r="AEZ214" s="27"/>
      <c r="AFA214" s="27"/>
      <c r="AFB214" s="27"/>
      <c r="AFC214" s="27"/>
      <c r="AFD214" s="27"/>
      <c r="AFE214" s="27"/>
      <c r="AFF214" s="27"/>
      <c r="AFG214" s="27"/>
      <c r="AFH214" s="27"/>
      <c r="AFI214" s="27"/>
      <c r="AFJ214" s="27"/>
      <c r="AFK214" s="27"/>
      <c r="AFL214" s="27"/>
      <c r="AFM214" s="27"/>
      <c r="AFN214" s="27"/>
      <c r="AFO214" s="27"/>
      <c r="AFP214" s="27"/>
      <c r="AFQ214" s="27"/>
      <c r="AFR214" s="27"/>
      <c r="AFS214" s="27"/>
      <c r="AFT214" s="27"/>
      <c r="AFU214" s="27"/>
      <c r="AFV214" s="27"/>
      <c r="AFW214" s="27"/>
      <c r="AFX214" s="27"/>
      <c r="AFY214" s="27"/>
      <c r="AFZ214" s="27"/>
      <c r="AGA214" s="27"/>
      <c r="AGB214" s="27"/>
      <c r="AGC214" s="27"/>
      <c r="AGD214" s="27"/>
      <c r="AGE214" s="27"/>
      <c r="AGF214" s="27"/>
      <c r="AGG214" s="27"/>
      <c r="AGH214" s="27"/>
      <c r="AGI214" s="27"/>
      <c r="AGJ214" s="27"/>
      <c r="AGK214" s="27"/>
      <c r="AGL214" s="27"/>
      <c r="AGM214" s="27"/>
      <c r="AGN214" s="27"/>
      <c r="AGO214" s="27"/>
      <c r="AGP214" s="27"/>
      <c r="AGQ214" s="27"/>
      <c r="AGR214" s="27"/>
      <c r="AGS214" s="27"/>
      <c r="AGT214" s="27"/>
      <c r="AGU214" s="27"/>
      <c r="AGV214" s="27"/>
      <c r="AGW214" s="27"/>
      <c r="AGX214" s="27"/>
      <c r="AGY214" s="27"/>
      <c r="AGZ214" s="27"/>
      <c r="AHA214" s="27"/>
      <c r="AHB214" s="27"/>
      <c r="AHC214" s="27"/>
      <c r="AHD214" s="27"/>
      <c r="AHE214" s="27"/>
      <c r="AHF214" s="27"/>
      <c r="AHG214" s="27"/>
      <c r="AHH214" s="27"/>
      <c r="AHI214" s="27"/>
      <c r="AHJ214" s="27"/>
      <c r="AHK214" s="27"/>
      <c r="AHL214" s="27"/>
      <c r="AHM214" s="27"/>
      <c r="AHN214" s="27"/>
      <c r="AHO214" s="27"/>
      <c r="AHP214" s="27"/>
      <c r="AHQ214" s="27"/>
      <c r="AHR214" s="27"/>
      <c r="AHS214" s="27"/>
      <c r="AHT214" s="27"/>
      <c r="AHU214" s="27"/>
      <c r="AHV214" s="27"/>
      <c r="AHW214" s="27"/>
      <c r="AHX214" s="27"/>
      <c r="AHY214" s="27"/>
      <c r="AHZ214" s="27"/>
      <c r="AIA214" s="27"/>
      <c r="AIB214" s="27"/>
      <c r="AIC214" s="27"/>
      <c r="AID214" s="27"/>
      <c r="AIE214" s="27"/>
      <c r="AIF214" s="27"/>
      <c r="AIG214" s="27"/>
      <c r="AIH214" s="27"/>
      <c r="AII214" s="27"/>
      <c r="AIJ214" s="27"/>
      <c r="AIK214" s="27"/>
      <c r="AIL214" s="27"/>
      <c r="AIM214" s="27"/>
      <c r="AIN214" s="27"/>
      <c r="AIO214" s="27"/>
      <c r="AIP214" s="27"/>
      <c r="AIQ214" s="27"/>
      <c r="AIR214" s="27"/>
      <c r="AIS214" s="27"/>
      <c r="AIT214" s="27"/>
      <c r="AIU214" s="27"/>
      <c r="AIV214" s="27"/>
      <c r="AIW214" s="27"/>
      <c r="AIX214" s="27"/>
      <c r="AIY214" s="27"/>
      <c r="AIZ214" s="27"/>
      <c r="AJA214" s="27"/>
      <c r="AJB214" s="27"/>
      <c r="AJC214" s="27"/>
      <c r="AJD214" s="27"/>
      <c r="AJE214" s="27"/>
      <c r="AJF214" s="27"/>
      <c r="AJG214" s="27"/>
      <c r="AJH214" s="27"/>
      <c r="AJI214" s="27"/>
      <c r="AJJ214" s="27"/>
      <c r="AJK214" s="27"/>
      <c r="AJL214" s="27"/>
      <c r="AJM214" s="27"/>
      <c r="AJN214" s="27"/>
      <c r="AJO214" s="27"/>
      <c r="AJP214" s="27"/>
      <c r="AJQ214" s="27"/>
      <c r="AJR214" s="27"/>
      <c r="AJS214" s="27"/>
      <c r="AJT214" s="27"/>
      <c r="AJU214" s="27"/>
      <c r="AJV214" s="27"/>
      <c r="AJW214" s="27"/>
      <c r="AJX214" s="27"/>
      <c r="AJY214" s="27"/>
      <c r="AJZ214" s="27"/>
      <c r="AKA214" s="27"/>
      <c r="AKB214" s="27"/>
      <c r="AKC214" s="27"/>
      <c r="AKD214" s="27"/>
      <c r="AKE214" s="27"/>
      <c r="AKF214" s="27"/>
      <c r="AKG214" s="27"/>
      <c r="AKH214" s="27"/>
      <c r="AKI214" s="27"/>
      <c r="AKJ214" s="27"/>
      <c r="AKK214" s="27"/>
      <c r="AKL214" s="27"/>
      <c r="AKM214" s="27"/>
      <c r="AKN214" s="27"/>
      <c r="AKO214" s="27"/>
      <c r="AKP214" s="27"/>
      <c r="AKQ214" s="27"/>
      <c r="AKR214" s="27"/>
      <c r="AKS214" s="27"/>
      <c r="AKT214" s="27"/>
      <c r="AKU214" s="27"/>
      <c r="AKV214" s="27"/>
      <c r="AKW214" s="27"/>
      <c r="AKX214" s="27"/>
      <c r="AKY214" s="27"/>
      <c r="AKZ214" s="27"/>
      <c r="ALA214" s="27"/>
      <c r="ALB214" s="27"/>
      <c r="ALC214" s="27"/>
      <c r="ALD214" s="27"/>
      <c r="ALE214" s="27"/>
      <c r="ALF214" s="27"/>
      <c r="ALG214" s="27"/>
      <c r="ALH214" s="27"/>
      <c r="ALI214" s="27"/>
      <c r="ALJ214" s="27"/>
      <c r="ALK214" s="27"/>
      <c r="ALL214" s="27"/>
      <c r="ALM214" s="27"/>
      <c r="ALN214" s="27"/>
      <c r="ALO214" s="27"/>
      <c r="ALP214" s="27"/>
      <c r="ALQ214" s="27"/>
      <c r="ALR214" s="27"/>
      <c r="ALS214" s="27"/>
    </row>
    <row r="215" spans="1:1007" ht="18.75" customHeight="1" thickBot="1" x14ac:dyDescent="0.25">
      <c r="A215" s="547"/>
      <c r="B215" s="628"/>
      <c r="C215" s="628"/>
      <c r="D215" s="884"/>
      <c r="E215" s="856"/>
      <c r="F215" s="770"/>
      <c r="G215" s="881"/>
      <c r="H215" s="878"/>
      <c r="I215" s="545"/>
      <c r="J215" s="545"/>
      <c r="K215" s="81" t="s">
        <v>11</v>
      </c>
      <c r="L215" s="15">
        <f t="shared" ref="L215:T215" si="53">SUM(L212:L213)</f>
        <v>0</v>
      </c>
      <c r="M215" s="17">
        <f>SUM(M212:M214)</f>
        <v>0</v>
      </c>
      <c r="N215" s="17">
        <f>SUM(N212:N214)</f>
        <v>0</v>
      </c>
      <c r="O215" s="16">
        <f>SUM(O212:O214)</f>
        <v>0</v>
      </c>
      <c r="P215" s="8">
        <f>SUM(P212:P214)</f>
        <v>0</v>
      </c>
      <c r="Q215" s="1">
        <f t="shared" ref="Q215:S215" si="54">SUM(Q212:Q214)</f>
        <v>0</v>
      </c>
      <c r="R215" s="1">
        <f t="shared" si="54"/>
        <v>0</v>
      </c>
      <c r="S215" s="10">
        <f t="shared" si="54"/>
        <v>0</v>
      </c>
      <c r="T215" s="8">
        <f t="shared" si="53"/>
        <v>0</v>
      </c>
      <c r="U215" s="1">
        <f>SUM(U212:U214)</f>
        <v>0</v>
      </c>
      <c r="V215" s="1">
        <f>SUM(V212:V214)</f>
        <v>0</v>
      </c>
      <c r="W215" s="7">
        <f>SUM(W212:W214)</f>
        <v>0</v>
      </c>
      <c r="X215" s="27"/>
      <c r="Y215" s="27"/>
      <c r="Z215" s="27"/>
      <c r="AA215" s="27"/>
      <c r="AB215" s="27"/>
      <c r="AC215" s="27"/>
      <c r="AD215" s="39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36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7"/>
      <c r="HW215" s="27"/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7"/>
      <c r="IJ215" s="27"/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7"/>
      <c r="IW215" s="27"/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7"/>
      <c r="JJ215" s="27"/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7"/>
      <c r="JW215" s="27"/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7"/>
      <c r="KJ215" s="27"/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7"/>
      <c r="KW215" s="27"/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7"/>
      <c r="LJ215" s="27"/>
      <c r="LK215" s="27"/>
      <c r="LL215" s="27"/>
      <c r="LM215" s="27"/>
      <c r="LN215" s="27"/>
      <c r="LO215" s="27"/>
      <c r="LP215" s="27"/>
      <c r="LQ215" s="27"/>
      <c r="LR215" s="27"/>
      <c r="LS215" s="27"/>
      <c r="LT215" s="27"/>
      <c r="LU215" s="27"/>
      <c r="LV215" s="27"/>
      <c r="LW215" s="27"/>
      <c r="LX215" s="27"/>
      <c r="LY215" s="27"/>
      <c r="LZ215" s="27"/>
      <c r="MA215" s="27"/>
      <c r="MB215" s="27"/>
      <c r="MC215" s="27"/>
      <c r="MD215" s="27"/>
      <c r="ME215" s="27"/>
      <c r="MF215" s="27"/>
      <c r="MG215" s="27"/>
      <c r="MH215" s="27"/>
      <c r="MI215" s="27"/>
      <c r="MJ215" s="27"/>
      <c r="MK215" s="27"/>
      <c r="ML215" s="27"/>
      <c r="MM215" s="27"/>
      <c r="MN215" s="27"/>
      <c r="MO215" s="27"/>
      <c r="MP215" s="27"/>
      <c r="MQ215" s="27"/>
      <c r="MR215" s="27"/>
      <c r="MS215" s="27"/>
      <c r="MT215" s="27"/>
      <c r="MU215" s="27"/>
      <c r="MV215" s="27"/>
      <c r="MW215" s="27"/>
      <c r="MX215" s="27"/>
      <c r="MY215" s="27"/>
      <c r="MZ215" s="27"/>
      <c r="NA215" s="27"/>
      <c r="NB215" s="27"/>
      <c r="NC215" s="27"/>
      <c r="ND215" s="27"/>
      <c r="NE215" s="27"/>
      <c r="NF215" s="27"/>
      <c r="NG215" s="27"/>
      <c r="NH215" s="27"/>
      <c r="NI215" s="27"/>
      <c r="NJ215" s="27"/>
      <c r="NK215" s="27"/>
      <c r="NL215" s="27"/>
      <c r="NM215" s="27"/>
      <c r="NN215" s="27"/>
      <c r="NO215" s="27"/>
      <c r="NP215" s="27"/>
      <c r="NQ215" s="27"/>
      <c r="NR215" s="27"/>
      <c r="NS215" s="27"/>
      <c r="NT215" s="27"/>
      <c r="NU215" s="27"/>
      <c r="NV215" s="27"/>
      <c r="NW215" s="27"/>
      <c r="NX215" s="27"/>
      <c r="NY215" s="27"/>
      <c r="NZ215" s="27"/>
      <c r="OA215" s="27"/>
      <c r="OB215" s="27"/>
      <c r="OC215" s="27"/>
      <c r="OD215" s="27"/>
      <c r="OE215" s="27"/>
      <c r="OF215" s="27"/>
      <c r="OG215" s="27"/>
      <c r="OH215" s="27"/>
      <c r="OI215" s="27"/>
      <c r="OJ215" s="27"/>
      <c r="OK215" s="27"/>
      <c r="OL215" s="27"/>
      <c r="OM215" s="27"/>
      <c r="ON215" s="27"/>
      <c r="OO215" s="27"/>
      <c r="OP215" s="27"/>
      <c r="OQ215" s="27"/>
      <c r="OR215" s="27"/>
      <c r="OS215" s="27"/>
      <c r="OT215" s="27"/>
      <c r="OU215" s="27"/>
      <c r="OV215" s="27"/>
      <c r="OW215" s="27"/>
      <c r="OX215" s="27"/>
      <c r="OY215" s="27"/>
      <c r="OZ215" s="27"/>
      <c r="PA215" s="27"/>
      <c r="PB215" s="27"/>
      <c r="PC215" s="27"/>
      <c r="PD215" s="27"/>
      <c r="PE215" s="27"/>
      <c r="PF215" s="27"/>
      <c r="PG215" s="27"/>
      <c r="PH215" s="27"/>
      <c r="PI215" s="27"/>
      <c r="PJ215" s="27"/>
      <c r="PK215" s="27"/>
      <c r="PL215" s="27"/>
      <c r="PM215" s="27"/>
      <c r="PN215" s="27"/>
      <c r="PO215" s="27"/>
      <c r="PP215" s="27"/>
      <c r="PQ215" s="27"/>
      <c r="PR215" s="27"/>
      <c r="PS215" s="27"/>
      <c r="PT215" s="27"/>
      <c r="PU215" s="27"/>
      <c r="PV215" s="27"/>
      <c r="PW215" s="27"/>
      <c r="PX215" s="27"/>
      <c r="PY215" s="27"/>
      <c r="PZ215" s="27"/>
      <c r="QA215" s="27"/>
      <c r="QB215" s="27"/>
      <c r="QC215" s="27"/>
      <c r="QD215" s="27"/>
      <c r="QE215" s="27"/>
      <c r="QF215" s="27"/>
      <c r="QG215" s="27"/>
      <c r="QH215" s="27"/>
      <c r="QI215" s="27"/>
      <c r="QJ215" s="27"/>
      <c r="QK215" s="27"/>
      <c r="QL215" s="27"/>
      <c r="QM215" s="27"/>
      <c r="QN215" s="27"/>
      <c r="QO215" s="27"/>
      <c r="QP215" s="27"/>
      <c r="QQ215" s="27"/>
      <c r="QR215" s="27"/>
      <c r="QS215" s="27"/>
      <c r="QT215" s="27"/>
      <c r="QU215" s="27"/>
      <c r="QV215" s="27"/>
      <c r="QW215" s="27"/>
      <c r="QX215" s="27"/>
      <c r="QY215" s="27"/>
      <c r="QZ215" s="27"/>
      <c r="RA215" s="27"/>
      <c r="RB215" s="27"/>
      <c r="RC215" s="27"/>
      <c r="RD215" s="27"/>
      <c r="RE215" s="27"/>
      <c r="RF215" s="27"/>
      <c r="RG215" s="27"/>
      <c r="RH215" s="27"/>
      <c r="RI215" s="27"/>
      <c r="RJ215" s="27"/>
      <c r="RK215" s="27"/>
      <c r="RL215" s="27"/>
      <c r="RM215" s="27"/>
      <c r="RN215" s="27"/>
      <c r="RO215" s="27"/>
      <c r="RP215" s="27"/>
      <c r="RQ215" s="27"/>
      <c r="RR215" s="27"/>
      <c r="RS215" s="27"/>
      <c r="RT215" s="27"/>
      <c r="RU215" s="27"/>
      <c r="RV215" s="27"/>
      <c r="RW215" s="27"/>
      <c r="RX215" s="27"/>
      <c r="RY215" s="27"/>
      <c r="RZ215" s="27"/>
      <c r="SA215" s="27"/>
      <c r="SB215" s="27"/>
      <c r="SC215" s="27"/>
      <c r="SD215" s="27"/>
      <c r="SE215" s="27"/>
      <c r="SF215" s="27"/>
      <c r="SG215" s="27"/>
      <c r="SH215" s="27"/>
      <c r="SI215" s="27"/>
      <c r="SJ215" s="27"/>
      <c r="SK215" s="27"/>
      <c r="SL215" s="27"/>
      <c r="SM215" s="27"/>
      <c r="SN215" s="27"/>
      <c r="SO215" s="27"/>
      <c r="SP215" s="27"/>
      <c r="SQ215" s="27"/>
      <c r="SR215" s="27"/>
      <c r="SS215" s="27"/>
      <c r="ST215" s="27"/>
      <c r="SU215" s="27"/>
      <c r="SV215" s="27"/>
      <c r="SW215" s="27"/>
      <c r="SX215" s="27"/>
      <c r="SY215" s="27"/>
      <c r="SZ215" s="27"/>
      <c r="TA215" s="27"/>
      <c r="TB215" s="27"/>
      <c r="TC215" s="27"/>
      <c r="TD215" s="27"/>
      <c r="TE215" s="27"/>
      <c r="TF215" s="27"/>
      <c r="TG215" s="27"/>
      <c r="TH215" s="27"/>
      <c r="TI215" s="27"/>
      <c r="TJ215" s="27"/>
      <c r="TK215" s="27"/>
      <c r="TL215" s="27"/>
      <c r="TM215" s="27"/>
      <c r="TN215" s="27"/>
      <c r="TO215" s="27"/>
      <c r="TP215" s="27"/>
      <c r="TQ215" s="27"/>
      <c r="TR215" s="27"/>
      <c r="TS215" s="27"/>
      <c r="TT215" s="27"/>
      <c r="TU215" s="27"/>
      <c r="TV215" s="27"/>
      <c r="TW215" s="27"/>
      <c r="TX215" s="27"/>
      <c r="TY215" s="27"/>
      <c r="TZ215" s="27"/>
      <c r="UA215" s="27"/>
      <c r="UB215" s="27"/>
      <c r="UC215" s="27"/>
      <c r="UD215" s="27"/>
      <c r="UE215" s="27"/>
      <c r="UF215" s="27"/>
      <c r="UG215" s="27"/>
      <c r="UH215" s="27"/>
      <c r="UI215" s="27"/>
      <c r="UJ215" s="27"/>
      <c r="UK215" s="27"/>
      <c r="UL215" s="27"/>
      <c r="UM215" s="27"/>
      <c r="UN215" s="27"/>
      <c r="UO215" s="27"/>
      <c r="UP215" s="27"/>
      <c r="UQ215" s="27"/>
      <c r="UR215" s="27"/>
      <c r="US215" s="27"/>
      <c r="UT215" s="27"/>
      <c r="UU215" s="27"/>
      <c r="UV215" s="27"/>
      <c r="UW215" s="27"/>
      <c r="UX215" s="27"/>
      <c r="UY215" s="27"/>
      <c r="UZ215" s="27"/>
      <c r="VA215" s="27"/>
      <c r="VB215" s="27"/>
      <c r="VC215" s="27"/>
      <c r="VD215" s="27"/>
      <c r="VE215" s="27"/>
      <c r="VF215" s="27"/>
      <c r="VG215" s="27"/>
      <c r="VH215" s="27"/>
      <c r="VI215" s="27"/>
      <c r="VJ215" s="27"/>
      <c r="VK215" s="27"/>
      <c r="VL215" s="27"/>
      <c r="VM215" s="27"/>
      <c r="VN215" s="27"/>
      <c r="VO215" s="27"/>
      <c r="VP215" s="27"/>
      <c r="VQ215" s="27"/>
      <c r="VR215" s="27"/>
      <c r="VS215" s="27"/>
      <c r="VT215" s="27"/>
      <c r="VU215" s="27"/>
      <c r="VV215" s="27"/>
      <c r="VW215" s="27"/>
      <c r="VX215" s="27"/>
      <c r="VY215" s="27"/>
      <c r="VZ215" s="27"/>
      <c r="WA215" s="27"/>
      <c r="WB215" s="27"/>
      <c r="WC215" s="27"/>
      <c r="WD215" s="27"/>
      <c r="WE215" s="27"/>
      <c r="WF215" s="27"/>
      <c r="WG215" s="27"/>
      <c r="WH215" s="27"/>
      <c r="WI215" s="27"/>
      <c r="WJ215" s="27"/>
      <c r="WK215" s="27"/>
      <c r="WL215" s="27"/>
      <c r="WM215" s="27"/>
      <c r="WN215" s="27"/>
      <c r="WO215" s="27"/>
      <c r="WP215" s="27"/>
      <c r="WQ215" s="27"/>
      <c r="WR215" s="27"/>
      <c r="WS215" s="27"/>
      <c r="WT215" s="27"/>
      <c r="WU215" s="27"/>
      <c r="WV215" s="27"/>
      <c r="WW215" s="27"/>
      <c r="WX215" s="27"/>
      <c r="WY215" s="27"/>
      <c r="WZ215" s="27"/>
      <c r="XA215" s="27"/>
      <c r="XB215" s="27"/>
      <c r="XC215" s="27"/>
      <c r="XD215" s="27"/>
      <c r="XE215" s="27"/>
      <c r="XF215" s="27"/>
      <c r="XG215" s="27"/>
      <c r="XH215" s="27"/>
      <c r="XI215" s="27"/>
      <c r="XJ215" s="27"/>
      <c r="XK215" s="27"/>
      <c r="XL215" s="27"/>
      <c r="XM215" s="27"/>
      <c r="XN215" s="27"/>
      <c r="XO215" s="27"/>
      <c r="XP215" s="27"/>
      <c r="XQ215" s="27"/>
      <c r="XR215" s="27"/>
      <c r="XS215" s="27"/>
      <c r="XT215" s="27"/>
      <c r="XU215" s="27"/>
      <c r="XV215" s="27"/>
      <c r="XW215" s="27"/>
      <c r="XX215" s="27"/>
      <c r="XY215" s="27"/>
      <c r="XZ215" s="27"/>
      <c r="YA215" s="27"/>
      <c r="YB215" s="27"/>
      <c r="YC215" s="27"/>
      <c r="YD215" s="27"/>
      <c r="YE215" s="27"/>
      <c r="YF215" s="27"/>
      <c r="YG215" s="27"/>
      <c r="YH215" s="27"/>
      <c r="YI215" s="27"/>
      <c r="YJ215" s="27"/>
      <c r="YK215" s="27"/>
      <c r="YL215" s="27"/>
      <c r="YM215" s="27"/>
      <c r="YN215" s="27"/>
      <c r="YO215" s="27"/>
      <c r="YP215" s="27"/>
      <c r="YQ215" s="27"/>
      <c r="YR215" s="27"/>
      <c r="YS215" s="27"/>
      <c r="YT215" s="27"/>
      <c r="YU215" s="27"/>
      <c r="YV215" s="27"/>
      <c r="YW215" s="27"/>
      <c r="YX215" s="27"/>
      <c r="YY215" s="27"/>
      <c r="YZ215" s="27"/>
      <c r="ZA215" s="27"/>
      <c r="ZB215" s="27"/>
      <c r="ZC215" s="27"/>
      <c r="ZD215" s="27"/>
      <c r="ZE215" s="27"/>
      <c r="ZF215" s="27"/>
      <c r="ZG215" s="27"/>
      <c r="ZH215" s="27"/>
      <c r="ZI215" s="27"/>
      <c r="ZJ215" s="27"/>
      <c r="ZK215" s="27"/>
      <c r="ZL215" s="27"/>
      <c r="ZM215" s="27"/>
      <c r="ZN215" s="27"/>
      <c r="ZO215" s="27"/>
      <c r="ZP215" s="27"/>
      <c r="ZQ215" s="27"/>
      <c r="ZR215" s="27"/>
      <c r="ZS215" s="27"/>
      <c r="ZT215" s="27"/>
      <c r="ZU215" s="27"/>
      <c r="ZV215" s="27"/>
      <c r="ZW215" s="27"/>
      <c r="ZX215" s="27"/>
      <c r="ZY215" s="27"/>
      <c r="ZZ215" s="27"/>
      <c r="AAA215" s="27"/>
      <c r="AAB215" s="27"/>
      <c r="AAC215" s="27"/>
      <c r="AAD215" s="27"/>
      <c r="AAE215" s="27"/>
      <c r="AAF215" s="27"/>
      <c r="AAG215" s="27"/>
      <c r="AAH215" s="27"/>
      <c r="AAI215" s="27"/>
      <c r="AAJ215" s="27"/>
      <c r="AAK215" s="27"/>
      <c r="AAL215" s="27"/>
      <c r="AAM215" s="27"/>
      <c r="AAN215" s="27"/>
      <c r="AAO215" s="27"/>
      <c r="AAP215" s="27"/>
      <c r="AAQ215" s="27"/>
      <c r="AAR215" s="27"/>
      <c r="AAS215" s="27"/>
      <c r="AAT215" s="27"/>
      <c r="AAU215" s="27"/>
      <c r="AAV215" s="27"/>
      <c r="AAW215" s="27"/>
      <c r="AAX215" s="27"/>
      <c r="AAY215" s="27"/>
      <c r="AAZ215" s="27"/>
      <c r="ABA215" s="27"/>
      <c r="ABB215" s="27"/>
      <c r="ABC215" s="27"/>
      <c r="ABD215" s="27"/>
      <c r="ABE215" s="27"/>
      <c r="ABF215" s="27"/>
      <c r="ABG215" s="27"/>
      <c r="ABH215" s="27"/>
      <c r="ABI215" s="27"/>
      <c r="ABJ215" s="27"/>
      <c r="ABK215" s="27"/>
      <c r="ABL215" s="27"/>
      <c r="ABM215" s="27"/>
      <c r="ABN215" s="27"/>
      <c r="ABO215" s="27"/>
      <c r="ABP215" s="27"/>
      <c r="ABQ215" s="27"/>
      <c r="ABR215" s="27"/>
      <c r="ABS215" s="27"/>
      <c r="ABT215" s="27"/>
      <c r="ABU215" s="27"/>
      <c r="ABV215" s="27"/>
      <c r="ABW215" s="27"/>
      <c r="ABX215" s="27"/>
      <c r="ABY215" s="27"/>
      <c r="ABZ215" s="27"/>
      <c r="ACA215" s="27"/>
      <c r="ACB215" s="27"/>
      <c r="ACC215" s="27"/>
      <c r="ACD215" s="27"/>
      <c r="ACE215" s="27"/>
      <c r="ACF215" s="27"/>
      <c r="ACG215" s="27"/>
      <c r="ACH215" s="27"/>
      <c r="ACI215" s="27"/>
      <c r="ACJ215" s="27"/>
      <c r="ACK215" s="27"/>
      <c r="ACL215" s="27"/>
      <c r="ACM215" s="27"/>
      <c r="ACN215" s="27"/>
      <c r="ACO215" s="27"/>
      <c r="ACP215" s="27"/>
      <c r="ACQ215" s="27"/>
      <c r="ACR215" s="27"/>
      <c r="ACS215" s="27"/>
      <c r="ACT215" s="27"/>
      <c r="ACU215" s="27"/>
      <c r="ACV215" s="27"/>
      <c r="ACW215" s="27"/>
      <c r="ACX215" s="27"/>
      <c r="ACY215" s="27"/>
      <c r="ACZ215" s="27"/>
      <c r="ADA215" s="27"/>
      <c r="ADB215" s="27"/>
      <c r="ADC215" s="27"/>
      <c r="ADD215" s="27"/>
      <c r="ADE215" s="27"/>
      <c r="ADF215" s="27"/>
      <c r="ADG215" s="27"/>
      <c r="ADH215" s="27"/>
      <c r="ADI215" s="27"/>
      <c r="ADJ215" s="27"/>
      <c r="ADK215" s="27"/>
      <c r="ADL215" s="27"/>
      <c r="ADM215" s="27"/>
      <c r="ADN215" s="27"/>
      <c r="ADO215" s="27"/>
      <c r="ADP215" s="27"/>
      <c r="ADQ215" s="27"/>
      <c r="ADR215" s="27"/>
      <c r="ADS215" s="27"/>
      <c r="ADT215" s="27"/>
      <c r="ADU215" s="27"/>
      <c r="ADV215" s="27"/>
      <c r="ADW215" s="27"/>
      <c r="ADX215" s="27"/>
      <c r="ADY215" s="27"/>
      <c r="ADZ215" s="27"/>
      <c r="AEA215" s="27"/>
      <c r="AEB215" s="27"/>
      <c r="AEC215" s="27"/>
      <c r="AED215" s="27"/>
      <c r="AEE215" s="27"/>
      <c r="AEF215" s="27"/>
      <c r="AEG215" s="27"/>
      <c r="AEH215" s="27"/>
      <c r="AEI215" s="27"/>
      <c r="AEJ215" s="27"/>
      <c r="AEK215" s="27"/>
      <c r="AEL215" s="27"/>
      <c r="AEM215" s="27"/>
      <c r="AEN215" s="27"/>
      <c r="AEO215" s="27"/>
      <c r="AEP215" s="27"/>
      <c r="AEQ215" s="27"/>
      <c r="AER215" s="27"/>
      <c r="AES215" s="27"/>
      <c r="AET215" s="27"/>
      <c r="AEU215" s="27"/>
      <c r="AEV215" s="27"/>
      <c r="AEW215" s="27"/>
      <c r="AEX215" s="27"/>
      <c r="AEY215" s="27"/>
      <c r="AEZ215" s="27"/>
      <c r="AFA215" s="27"/>
      <c r="AFB215" s="27"/>
      <c r="AFC215" s="27"/>
      <c r="AFD215" s="27"/>
      <c r="AFE215" s="27"/>
      <c r="AFF215" s="27"/>
      <c r="AFG215" s="27"/>
      <c r="AFH215" s="27"/>
      <c r="AFI215" s="27"/>
      <c r="AFJ215" s="27"/>
      <c r="AFK215" s="27"/>
      <c r="AFL215" s="27"/>
      <c r="AFM215" s="27"/>
      <c r="AFN215" s="27"/>
      <c r="AFO215" s="27"/>
      <c r="AFP215" s="27"/>
      <c r="AFQ215" s="27"/>
      <c r="AFR215" s="27"/>
      <c r="AFS215" s="27"/>
      <c r="AFT215" s="27"/>
      <c r="AFU215" s="27"/>
      <c r="AFV215" s="27"/>
      <c r="AFW215" s="27"/>
      <c r="AFX215" s="27"/>
      <c r="AFY215" s="27"/>
      <c r="AFZ215" s="27"/>
      <c r="AGA215" s="27"/>
      <c r="AGB215" s="27"/>
      <c r="AGC215" s="27"/>
      <c r="AGD215" s="27"/>
      <c r="AGE215" s="27"/>
      <c r="AGF215" s="27"/>
      <c r="AGG215" s="27"/>
      <c r="AGH215" s="27"/>
      <c r="AGI215" s="27"/>
      <c r="AGJ215" s="27"/>
      <c r="AGK215" s="27"/>
      <c r="AGL215" s="27"/>
      <c r="AGM215" s="27"/>
      <c r="AGN215" s="27"/>
      <c r="AGO215" s="27"/>
      <c r="AGP215" s="27"/>
      <c r="AGQ215" s="27"/>
      <c r="AGR215" s="27"/>
      <c r="AGS215" s="27"/>
      <c r="AGT215" s="27"/>
      <c r="AGU215" s="27"/>
      <c r="AGV215" s="27"/>
      <c r="AGW215" s="27"/>
      <c r="AGX215" s="27"/>
      <c r="AGY215" s="27"/>
      <c r="AGZ215" s="27"/>
      <c r="AHA215" s="27"/>
      <c r="AHB215" s="27"/>
      <c r="AHC215" s="27"/>
      <c r="AHD215" s="27"/>
      <c r="AHE215" s="27"/>
      <c r="AHF215" s="27"/>
      <c r="AHG215" s="27"/>
      <c r="AHH215" s="27"/>
      <c r="AHI215" s="27"/>
      <c r="AHJ215" s="27"/>
      <c r="AHK215" s="27"/>
      <c r="AHL215" s="27"/>
      <c r="AHM215" s="27"/>
      <c r="AHN215" s="27"/>
      <c r="AHO215" s="27"/>
      <c r="AHP215" s="27"/>
      <c r="AHQ215" s="27"/>
      <c r="AHR215" s="27"/>
      <c r="AHS215" s="27"/>
      <c r="AHT215" s="27"/>
      <c r="AHU215" s="27"/>
      <c r="AHV215" s="27"/>
      <c r="AHW215" s="27"/>
      <c r="AHX215" s="27"/>
      <c r="AHY215" s="27"/>
      <c r="AHZ215" s="27"/>
      <c r="AIA215" s="27"/>
      <c r="AIB215" s="27"/>
      <c r="AIC215" s="27"/>
      <c r="AID215" s="27"/>
      <c r="AIE215" s="27"/>
      <c r="AIF215" s="27"/>
      <c r="AIG215" s="27"/>
      <c r="AIH215" s="27"/>
      <c r="AII215" s="27"/>
      <c r="AIJ215" s="27"/>
      <c r="AIK215" s="27"/>
      <c r="AIL215" s="27"/>
      <c r="AIM215" s="27"/>
      <c r="AIN215" s="27"/>
      <c r="AIO215" s="27"/>
      <c r="AIP215" s="27"/>
      <c r="AIQ215" s="27"/>
      <c r="AIR215" s="27"/>
      <c r="AIS215" s="27"/>
      <c r="AIT215" s="27"/>
      <c r="AIU215" s="27"/>
      <c r="AIV215" s="27"/>
      <c r="AIW215" s="27"/>
      <c r="AIX215" s="27"/>
      <c r="AIY215" s="27"/>
      <c r="AIZ215" s="27"/>
      <c r="AJA215" s="27"/>
      <c r="AJB215" s="27"/>
      <c r="AJC215" s="27"/>
      <c r="AJD215" s="27"/>
      <c r="AJE215" s="27"/>
      <c r="AJF215" s="27"/>
      <c r="AJG215" s="27"/>
      <c r="AJH215" s="27"/>
      <c r="AJI215" s="27"/>
      <c r="AJJ215" s="27"/>
      <c r="AJK215" s="27"/>
      <c r="AJL215" s="27"/>
      <c r="AJM215" s="27"/>
      <c r="AJN215" s="27"/>
      <c r="AJO215" s="27"/>
      <c r="AJP215" s="27"/>
      <c r="AJQ215" s="27"/>
      <c r="AJR215" s="27"/>
      <c r="AJS215" s="27"/>
      <c r="AJT215" s="27"/>
      <c r="AJU215" s="27"/>
      <c r="AJV215" s="27"/>
      <c r="AJW215" s="27"/>
      <c r="AJX215" s="27"/>
      <c r="AJY215" s="27"/>
      <c r="AJZ215" s="27"/>
      <c r="AKA215" s="27"/>
      <c r="AKB215" s="27"/>
      <c r="AKC215" s="27"/>
      <c r="AKD215" s="27"/>
      <c r="AKE215" s="27"/>
      <c r="AKF215" s="27"/>
      <c r="AKG215" s="27"/>
      <c r="AKH215" s="27"/>
      <c r="AKI215" s="27"/>
      <c r="AKJ215" s="27"/>
      <c r="AKK215" s="27"/>
      <c r="AKL215" s="27"/>
      <c r="AKM215" s="27"/>
      <c r="AKN215" s="27"/>
      <c r="AKO215" s="27"/>
      <c r="AKP215" s="27"/>
      <c r="AKQ215" s="27"/>
      <c r="AKR215" s="27"/>
      <c r="AKS215" s="27"/>
      <c r="AKT215" s="27"/>
      <c r="AKU215" s="27"/>
      <c r="AKV215" s="27"/>
      <c r="AKW215" s="27"/>
      <c r="AKX215" s="27"/>
      <c r="AKY215" s="27"/>
      <c r="AKZ215" s="27"/>
      <c r="ALA215" s="27"/>
      <c r="ALB215" s="27"/>
      <c r="ALC215" s="27"/>
      <c r="ALD215" s="27"/>
      <c r="ALE215" s="27"/>
      <c r="ALF215" s="27"/>
      <c r="ALG215" s="27"/>
      <c r="ALH215" s="27"/>
      <c r="ALI215" s="27"/>
      <c r="ALJ215" s="27"/>
      <c r="ALK215" s="27"/>
      <c r="ALL215" s="27"/>
      <c r="ALM215" s="27"/>
      <c r="ALN215" s="27"/>
      <c r="ALO215" s="27"/>
      <c r="ALP215" s="27"/>
      <c r="ALQ215" s="27"/>
      <c r="ALR215" s="27"/>
      <c r="ALS215" s="27"/>
    </row>
    <row r="216" spans="1:1007" ht="19.5" customHeight="1" thickBot="1" x14ac:dyDescent="0.25">
      <c r="A216" s="719" t="s">
        <v>14</v>
      </c>
      <c r="B216" s="604" t="s">
        <v>15</v>
      </c>
      <c r="C216" s="627" t="s">
        <v>24</v>
      </c>
      <c r="D216" s="680" t="s">
        <v>14</v>
      </c>
      <c r="E216" s="748" t="s">
        <v>155</v>
      </c>
      <c r="F216" s="674" t="s">
        <v>185</v>
      </c>
      <c r="G216" s="563" t="s">
        <v>177</v>
      </c>
      <c r="H216" s="791">
        <v>188723322</v>
      </c>
      <c r="I216" s="583" t="s">
        <v>30</v>
      </c>
      <c r="J216" s="566" t="s">
        <v>463</v>
      </c>
      <c r="K216" s="138" t="s">
        <v>60</v>
      </c>
      <c r="L216" s="106">
        <f>+M216+O216</f>
        <v>0</v>
      </c>
      <c r="M216" s="13">
        <v>0</v>
      </c>
      <c r="N216" s="13">
        <v>0</v>
      </c>
      <c r="O216" s="66">
        <v>0</v>
      </c>
      <c r="P216" s="106">
        <f>+Q216+S216</f>
        <v>0</v>
      </c>
      <c r="Q216" s="13">
        <v>0</v>
      </c>
      <c r="R216" s="13">
        <v>0</v>
      </c>
      <c r="S216" s="66">
        <v>0</v>
      </c>
      <c r="T216" s="106">
        <f>+U216+W216</f>
        <v>0</v>
      </c>
      <c r="U216" s="13">
        <v>0</v>
      </c>
      <c r="V216" s="13">
        <v>0</v>
      </c>
      <c r="W216" s="66">
        <v>0</v>
      </c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36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7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7"/>
      <c r="HW216" s="27"/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7"/>
      <c r="IJ216" s="27"/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7"/>
      <c r="IW216" s="27"/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7"/>
      <c r="JJ216" s="27"/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7"/>
      <c r="JW216" s="27"/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7"/>
      <c r="KJ216" s="27"/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7"/>
      <c r="KW216" s="27"/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7"/>
      <c r="LJ216" s="27"/>
      <c r="LK216" s="27"/>
      <c r="LL216" s="27"/>
      <c r="LM216" s="27"/>
      <c r="LN216" s="27"/>
      <c r="LO216" s="27"/>
      <c r="LP216" s="27"/>
      <c r="LQ216" s="27"/>
      <c r="LR216" s="27"/>
      <c r="LS216" s="27"/>
      <c r="LT216" s="27"/>
      <c r="LU216" s="27"/>
      <c r="LV216" s="27"/>
      <c r="LW216" s="27"/>
      <c r="LX216" s="27"/>
      <c r="LY216" s="27"/>
      <c r="LZ216" s="27"/>
      <c r="MA216" s="27"/>
      <c r="MB216" s="27"/>
      <c r="MC216" s="27"/>
      <c r="MD216" s="27"/>
      <c r="ME216" s="27"/>
      <c r="MF216" s="27"/>
      <c r="MG216" s="27"/>
      <c r="MH216" s="27"/>
      <c r="MI216" s="27"/>
      <c r="MJ216" s="27"/>
      <c r="MK216" s="27"/>
      <c r="ML216" s="27"/>
      <c r="MM216" s="27"/>
      <c r="MN216" s="27"/>
      <c r="MO216" s="27"/>
      <c r="MP216" s="27"/>
      <c r="MQ216" s="27"/>
      <c r="MR216" s="27"/>
      <c r="MS216" s="27"/>
      <c r="MT216" s="27"/>
      <c r="MU216" s="27"/>
      <c r="MV216" s="27"/>
      <c r="MW216" s="27"/>
      <c r="MX216" s="27"/>
      <c r="MY216" s="27"/>
      <c r="MZ216" s="27"/>
      <c r="NA216" s="27"/>
      <c r="NB216" s="27"/>
      <c r="NC216" s="27"/>
      <c r="ND216" s="27"/>
      <c r="NE216" s="27"/>
      <c r="NF216" s="27"/>
      <c r="NG216" s="27"/>
      <c r="NH216" s="27"/>
      <c r="NI216" s="27"/>
      <c r="NJ216" s="27"/>
      <c r="NK216" s="27"/>
      <c r="NL216" s="27"/>
      <c r="NM216" s="27"/>
      <c r="NN216" s="27"/>
      <c r="NO216" s="27"/>
      <c r="NP216" s="27"/>
      <c r="NQ216" s="27"/>
      <c r="NR216" s="27"/>
      <c r="NS216" s="27"/>
      <c r="NT216" s="27"/>
      <c r="NU216" s="27"/>
      <c r="NV216" s="27"/>
      <c r="NW216" s="27"/>
      <c r="NX216" s="27"/>
      <c r="NY216" s="27"/>
      <c r="NZ216" s="27"/>
      <c r="OA216" s="27"/>
      <c r="OB216" s="27"/>
      <c r="OC216" s="27"/>
      <c r="OD216" s="27"/>
      <c r="OE216" s="27"/>
      <c r="OF216" s="27"/>
      <c r="OG216" s="27"/>
      <c r="OH216" s="27"/>
      <c r="OI216" s="27"/>
      <c r="OJ216" s="27"/>
      <c r="OK216" s="27"/>
      <c r="OL216" s="27"/>
      <c r="OM216" s="27"/>
      <c r="ON216" s="27"/>
      <c r="OO216" s="27"/>
      <c r="OP216" s="27"/>
      <c r="OQ216" s="27"/>
      <c r="OR216" s="27"/>
      <c r="OS216" s="27"/>
      <c r="OT216" s="27"/>
      <c r="OU216" s="27"/>
      <c r="OV216" s="27"/>
      <c r="OW216" s="27"/>
      <c r="OX216" s="27"/>
      <c r="OY216" s="27"/>
      <c r="OZ216" s="27"/>
      <c r="PA216" s="27"/>
      <c r="PB216" s="27"/>
      <c r="PC216" s="27"/>
      <c r="PD216" s="27"/>
      <c r="PE216" s="27"/>
      <c r="PF216" s="27"/>
      <c r="PG216" s="27"/>
      <c r="PH216" s="27"/>
      <c r="PI216" s="27"/>
      <c r="PJ216" s="27"/>
      <c r="PK216" s="27"/>
      <c r="PL216" s="27"/>
      <c r="PM216" s="27"/>
      <c r="PN216" s="27"/>
      <c r="PO216" s="27"/>
      <c r="PP216" s="27"/>
      <c r="PQ216" s="27"/>
      <c r="PR216" s="27"/>
      <c r="PS216" s="27"/>
      <c r="PT216" s="27"/>
      <c r="PU216" s="27"/>
      <c r="PV216" s="27"/>
      <c r="PW216" s="27"/>
      <c r="PX216" s="27"/>
      <c r="PY216" s="27"/>
      <c r="PZ216" s="27"/>
      <c r="QA216" s="27"/>
      <c r="QB216" s="27"/>
      <c r="QC216" s="27"/>
      <c r="QD216" s="27"/>
      <c r="QE216" s="27"/>
      <c r="QF216" s="27"/>
      <c r="QG216" s="27"/>
      <c r="QH216" s="27"/>
      <c r="QI216" s="27"/>
      <c r="QJ216" s="27"/>
      <c r="QK216" s="27"/>
      <c r="QL216" s="27"/>
      <c r="QM216" s="27"/>
      <c r="QN216" s="27"/>
      <c r="QO216" s="27"/>
      <c r="QP216" s="27"/>
      <c r="QQ216" s="27"/>
      <c r="QR216" s="27"/>
      <c r="QS216" s="27"/>
      <c r="QT216" s="27"/>
      <c r="QU216" s="27"/>
      <c r="QV216" s="27"/>
      <c r="QW216" s="27"/>
      <c r="QX216" s="27"/>
      <c r="QY216" s="27"/>
      <c r="QZ216" s="27"/>
      <c r="RA216" s="27"/>
      <c r="RB216" s="27"/>
      <c r="RC216" s="27"/>
      <c r="RD216" s="27"/>
      <c r="RE216" s="27"/>
      <c r="RF216" s="27"/>
      <c r="RG216" s="27"/>
      <c r="RH216" s="27"/>
      <c r="RI216" s="27"/>
      <c r="RJ216" s="27"/>
      <c r="RK216" s="27"/>
      <c r="RL216" s="27"/>
      <c r="RM216" s="27"/>
      <c r="RN216" s="27"/>
      <c r="RO216" s="27"/>
      <c r="RP216" s="27"/>
      <c r="RQ216" s="27"/>
      <c r="RR216" s="27"/>
      <c r="RS216" s="27"/>
      <c r="RT216" s="27"/>
      <c r="RU216" s="27"/>
      <c r="RV216" s="27"/>
      <c r="RW216" s="27"/>
      <c r="RX216" s="27"/>
      <c r="RY216" s="27"/>
      <c r="RZ216" s="27"/>
      <c r="SA216" s="27"/>
      <c r="SB216" s="27"/>
      <c r="SC216" s="27"/>
      <c r="SD216" s="27"/>
      <c r="SE216" s="27"/>
      <c r="SF216" s="27"/>
      <c r="SG216" s="27"/>
      <c r="SH216" s="27"/>
      <c r="SI216" s="27"/>
      <c r="SJ216" s="27"/>
      <c r="SK216" s="27"/>
      <c r="SL216" s="27"/>
      <c r="SM216" s="27"/>
      <c r="SN216" s="27"/>
      <c r="SO216" s="27"/>
      <c r="SP216" s="27"/>
      <c r="SQ216" s="27"/>
      <c r="SR216" s="27"/>
      <c r="SS216" s="27"/>
      <c r="ST216" s="27"/>
      <c r="SU216" s="27"/>
      <c r="SV216" s="27"/>
      <c r="SW216" s="27"/>
      <c r="SX216" s="27"/>
      <c r="SY216" s="27"/>
      <c r="SZ216" s="27"/>
      <c r="TA216" s="27"/>
      <c r="TB216" s="27"/>
      <c r="TC216" s="27"/>
      <c r="TD216" s="27"/>
      <c r="TE216" s="27"/>
      <c r="TF216" s="27"/>
      <c r="TG216" s="27"/>
      <c r="TH216" s="27"/>
      <c r="TI216" s="27"/>
      <c r="TJ216" s="27"/>
      <c r="TK216" s="27"/>
      <c r="TL216" s="27"/>
      <c r="TM216" s="27"/>
      <c r="TN216" s="27"/>
      <c r="TO216" s="27"/>
      <c r="TP216" s="27"/>
      <c r="TQ216" s="27"/>
      <c r="TR216" s="27"/>
      <c r="TS216" s="27"/>
      <c r="TT216" s="27"/>
      <c r="TU216" s="27"/>
      <c r="TV216" s="27"/>
      <c r="TW216" s="27"/>
      <c r="TX216" s="27"/>
      <c r="TY216" s="27"/>
      <c r="TZ216" s="27"/>
      <c r="UA216" s="27"/>
      <c r="UB216" s="27"/>
      <c r="UC216" s="27"/>
      <c r="UD216" s="27"/>
      <c r="UE216" s="27"/>
      <c r="UF216" s="27"/>
      <c r="UG216" s="27"/>
      <c r="UH216" s="27"/>
      <c r="UI216" s="27"/>
      <c r="UJ216" s="27"/>
      <c r="UK216" s="27"/>
      <c r="UL216" s="27"/>
      <c r="UM216" s="27"/>
      <c r="UN216" s="27"/>
      <c r="UO216" s="27"/>
      <c r="UP216" s="27"/>
      <c r="UQ216" s="27"/>
      <c r="UR216" s="27"/>
      <c r="US216" s="27"/>
      <c r="UT216" s="27"/>
      <c r="UU216" s="27"/>
      <c r="UV216" s="27"/>
      <c r="UW216" s="27"/>
      <c r="UX216" s="27"/>
      <c r="UY216" s="27"/>
      <c r="UZ216" s="27"/>
      <c r="VA216" s="27"/>
      <c r="VB216" s="27"/>
      <c r="VC216" s="27"/>
      <c r="VD216" s="27"/>
      <c r="VE216" s="27"/>
      <c r="VF216" s="27"/>
      <c r="VG216" s="27"/>
      <c r="VH216" s="27"/>
      <c r="VI216" s="27"/>
      <c r="VJ216" s="27"/>
      <c r="VK216" s="27"/>
      <c r="VL216" s="27"/>
      <c r="VM216" s="27"/>
      <c r="VN216" s="27"/>
      <c r="VO216" s="27"/>
      <c r="VP216" s="27"/>
      <c r="VQ216" s="27"/>
      <c r="VR216" s="27"/>
      <c r="VS216" s="27"/>
      <c r="VT216" s="27"/>
      <c r="VU216" s="27"/>
      <c r="VV216" s="27"/>
      <c r="VW216" s="27"/>
      <c r="VX216" s="27"/>
      <c r="VY216" s="27"/>
      <c r="VZ216" s="27"/>
      <c r="WA216" s="27"/>
      <c r="WB216" s="27"/>
      <c r="WC216" s="27"/>
      <c r="WD216" s="27"/>
      <c r="WE216" s="27"/>
      <c r="WF216" s="27"/>
      <c r="WG216" s="27"/>
      <c r="WH216" s="27"/>
      <c r="WI216" s="27"/>
      <c r="WJ216" s="27"/>
      <c r="WK216" s="27"/>
      <c r="WL216" s="27"/>
      <c r="WM216" s="27"/>
      <c r="WN216" s="27"/>
      <c r="WO216" s="27"/>
      <c r="WP216" s="27"/>
      <c r="WQ216" s="27"/>
      <c r="WR216" s="27"/>
      <c r="WS216" s="27"/>
      <c r="WT216" s="27"/>
      <c r="WU216" s="27"/>
      <c r="WV216" s="27"/>
      <c r="WW216" s="27"/>
      <c r="WX216" s="27"/>
      <c r="WY216" s="27"/>
      <c r="WZ216" s="27"/>
      <c r="XA216" s="27"/>
      <c r="XB216" s="27"/>
      <c r="XC216" s="27"/>
      <c r="XD216" s="27"/>
      <c r="XE216" s="27"/>
      <c r="XF216" s="27"/>
      <c r="XG216" s="27"/>
      <c r="XH216" s="27"/>
      <c r="XI216" s="27"/>
      <c r="XJ216" s="27"/>
      <c r="XK216" s="27"/>
      <c r="XL216" s="27"/>
      <c r="XM216" s="27"/>
      <c r="XN216" s="27"/>
      <c r="XO216" s="27"/>
      <c r="XP216" s="27"/>
      <c r="XQ216" s="27"/>
      <c r="XR216" s="27"/>
      <c r="XS216" s="27"/>
      <c r="XT216" s="27"/>
      <c r="XU216" s="27"/>
      <c r="XV216" s="27"/>
      <c r="XW216" s="27"/>
      <c r="XX216" s="27"/>
      <c r="XY216" s="27"/>
      <c r="XZ216" s="27"/>
      <c r="YA216" s="27"/>
      <c r="YB216" s="27"/>
      <c r="YC216" s="27"/>
      <c r="YD216" s="27"/>
      <c r="YE216" s="27"/>
      <c r="YF216" s="27"/>
      <c r="YG216" s="27"/>
      <c r="YH216" s="27"/>
      <c r="YI216" s="27"/>
      <c r="YJ216" s="27"/>
      <c r="YK216" s="27"/>
      <c r="YL216" s="27"/>
      <c r="YM216" s="27"/>
      <c r="YN216" s="27"/>
      <c r="YO216" s="27"/>
      <c r="YP216" s="27"/>
      <c r="YQ216" s="27"/>
      <c r="YR216" s="27"/>
      <c r="YS216" s="27"/>
      <c r="YT216" s="27"/>
      <c r="YU216" s="27"/>
      <c r="YV216" s="27"/>
      <c r="YW216" s="27"/>
      <c r="YX216" s="27"/>
      <c r="YY216" s="27"/>
      <c r="YZ216" s="27"/>
      <c r="ZA216" s="27"/>
      <c r="ZB216" s="27"/>
      <c r="ZC216" s="27"/>
      <c r="ZD216" s="27"/>
      <c r="ZE216" s="27"/>
      <c r="ZF216" s="27"/>
      <c r="ZG216" s="27"/>
      <c r="ZH216" s="27"/>
      <c r="ZI216" s="27"/>
      <c r="ZJ216" s="27"/>
      <c r="ZK216" s="27"/>
      <c r="ZL216" s="27"/>
      <c r="ZM216" s="27"/>
      <c r="ZN216" s="27"/>
      <c r="ZO216" s="27"/>
      <c r="ZP216" s="27"/>
      <c r="ZQ216" s="27"/>
      <c r="ZR216" s="27"/>
      <c r="ZS216" s="27"/>
      <c r="ZT216" s="27"/>
      <c r="ZU216" s="27"/>
      <c r="ZV216" s="27"/>
      <c r="ZW216" s="27"/>
      <c r="ZX216" s="27"/>
      <c r="ZY216" s="27"/>
      <c r="ZZ216" s="27"/>
      <c r="AAA216" s="27"/>
      <c r="AAB216" s="27"/>
      <c r="AAC216" s="27"/>
      <c r="AAD216" s="27"/>
      <c r="AAE216" s="27"/>
      <c r="AAF216" s="27"/>
      <c r="AAG216" s="27"/>
      <c r="AAH216" s="27"/>
      <c r="AAI216" s="27"/>
      <c r="AAJ216" s="27"/>
      <c r="AAK216" s="27"/>
      <c r="AAL216" s="27"/>
      <c r="AAM216" s="27"/>
      <c r="AAN216" s="27"/>
      <c r="AAO216" s="27"/>
      <c r="AAP216" s="27"/>
      <c r="AAQ216" s="27"/>
      <c r="AAR216" s="27"/>
      <c r="AAS216" s="27"/>
      <c r="AAT216" s="27"/>
      <c r="AAU216" s="27"/>
      <c r="AAV216" s="27"/>
      <c r="AAW216" s="27"/>
      <c r="AAX216" s="27"/>
      <c r="AAY216" s="27"/>
      <c r="AAZ216" s="27"/>
      <c r="ABA216" s="27"/>
      <c r="ABB216" s="27"/>
      <c r="ABC216" s="27"/>
      <c r="ABD216" s="27"/>
      <c r="ABE216" s="27"/>
      <c r="ABF216" s="27"/>
      <c r="ABG216" s="27"/>
      <c r="ABH216" s="27"/>
      <c r="ABI216" s="27"/>
      <c r="ABJ216" s="27"/>
      <c r="ABK216" s="27"/>
      <c r="ABL216" s="27"/>
      <c r="ABM216" s="27"/>
      <c r="ABN216" s="27"/>
      <c r="ABO216" s="27"/>
      <c r="ABP216" s="27"/>
      <c r="ABQ216" s="27"/>
      <c r="ABR216" s="27"/>
      <c r="ABS216" s="27"/>
      <c r="ABT216" s="27"/>
      <c r="ABU216" s="27"/>
      <c r="ABV216" s="27"/>
      <c r="ABW216" s="27"/>
      <c r="ABX216" s="27"/>
      <c r="ABY216" s="27"/>
      <c r="ABZ216" s="27"/>
      <c r="ACA216" s="27"/>
      <c r="ACB216" s="27"/>
      <c r="ACC216" s="27"/>
      <c r="ACD216" s="27"/>
      <c r="ACE216" s="27"/>
      <c r="ACF216" s="27"/>
      <c r="ACG216" s="27"/>
      <c r="ACH216" s="27"/>
      <c r="ACI216" s="27"/>
      <c r="ACJ216" s="27"/>
      <c r="ACK216" s="27"/>
      <c r="ACL216" s="27"/>
      <c r="ACM216" s="27"/>
      <c r="ACN216" s="27"/>
      <c r="ACO216" s="27"/>
      <c r="ACP216" s="27"/>
      <c r="ACQ216" s="27"/>
      <c r="ACR216" s="27"/>
      <c r="ACS216" s="27"/>
      <c r="ACT216" s="27"/>
      <c r="ACU216" s="27"/>
      <c r="ACV216" s="27"/>
      <c r="ACW216" s="27"/>
      <c r="ACX216" s="27"/>
      <c r="ACY216" s="27"/>
      <c r="ACZ216" s="27"/>
      <c r="ADA216" s="27"/>
      <c r="ADB216" s="27"/>
      <c r="ADC216" s="27"/>
      <c r="ADD216" s="27"/>
      <c r="ADE216" s="27"/>
      <c r="ADF216" s="27"/>
      <c r="ADG216" s="27"/>
      <c r="ADH216" s="27"/>
      <c r="ADI216" s="27"/>
      <c r="ADJ216" s="27"/>
      <c r="ADK216" s="27"/>
      <c r="ADL216" s="27"/>
      <c r="ADM216" s="27"/>
      <c r="ADN216" s="27"/>
      <c r="ADO216" s="27"/>
      <c r="ADP216" s="27"/>
      <c r="ADQ216" s="27"/>
      <c r="ADR216" s="27"/>
      <c r="ADS216" s="27"/>
      <c r="ADT216" s="27"/>
      <c r="ADU216" s="27"/>
      <c r="ADV216" s="27"/>
      <c r="ADW216" s="27"/>
      <c r="ADX216" s="27"/>
      <c r="ADY216" s="27"/>
      <c r="ADZ216" s="27"/>
      <c r="AEA216" s="27"/>
      <c r="AEB216" s="27"/>
      <c r="AEC216" s="27"/>
      <c r="AED216" s="27"/>
      <c r="AEE216" s="27"/>
      <c r="AEF216" s="27"/>
      <c r="AEG216" s="27"/>
      <c r="AEH216" s="27"/>
      <c r="AEI216" s="27"/>
      <c r="AEJ216" s="27"/>
      <c r="AEK216" s="27"/>
      <c r="AEL216" s="27"/>
      <c r="AEM216" s="27"/>
      <c r="AEN216" s="27"/>
      <c r="AEO216" s="27"/>
      <c r="AEP216" s="27"/>
      <c r="AEQ216" s="27"/>
      <c r="AER216" s="27"/>
      <c r="AES216" s="27"/>
      <c r="AET216" s="27"/>
      <c r="AEU216" s="27"/>
      <c r="AEV216" s="27"/>
      <c r="AEW216" s="27"/>
      <c r="AEX216" s="27"/>
      <c r="AEY216" s="27"/>
      <c r="AEZ216" s="27"/>
      <c r="AFA216" s="27"/>
      <c r="AFB216" s="27"/>
      <c r="AFC216" s="27"/>
      <c r="AFD216" s="27"/>
      <c r="AFE216" s="27"/>
      <c r="AFF216" s="27"/>
      <c r="AFG216" s="27"/>
      <c r="AFH216" s="27"/>
      <c r="AFI216" s="27"/>
      <c r="AFJ216" s="27"/>
      <c r="AFK216" s="27"/>
      <c r="AFL216" s="27"/>
      <c r="AFM216" s="27"/>
      <c r="AFN216" s="27"/>
      <c r="AFO216" s="27"/>
      <c r="AFP216" s="27"/>
      <c r="AFQ216" s="27"/>
      <c r="AFR216" s="27"/>
      <c r="AFS216" s="27"/>
      <c r="AFT216" s="27"/>
      <c r="AFU216" s="27"/>
      <c r="AFV216" s="27"/>
      <c r="AFW216" s="27"/>
      <c r="AFX216" s="27"/>
      <c r="AFY216" s="27"/>
      <c r="AFZ216" s="27"/>
      <c r="AGA216" s="27"/>
      <c r="AGB216" s="27"/>
      <c r="AGC216" s="27"/>
      <c r="AGD216" s="27"/>
      <c r="AGE216" s="27"/>
      <c r="AGF216" s="27"/>
      <c r="AGG216" s="27"/>
      <c r="AGH216" s="27"/>
      <c r="AGI216" s="27"/>
      <c r="AGJ216" s="27"/>
      <c r="AGK216" s="27"/>
      <c r="AGL216" s="27"/>
      <c r="AGM216" s="27"/>
      <c r="AGN216" s="27"/>
      <c r="AGO216" s="27"/>
      <c r="AGP216" s="27"/>
      <c r="AGQ216" s="27"/>
      <c r="AGR216" s="27"/>
      <c r="AGS216" s="27"/>
      <c r="AGT216" s="27"/>
      <c r="AGU216" s="27"/>
      <c r="AGV216" s="27"/>
      <c r="AGW216" s="27"/>
      <c r="AGX216" s="27"/>
      <c r="AGY216" s="27"/>
      <c r="AGZ216" s="27"/>
      <c r="AHA216" s="27"/>
      <c r="AHB216" s="27"/>
      <c r="AHC216" s="27"/>
      <c r="AHD216" s="27"/>
      <c r="AHE216" s="27"/>
      <c r="AHF216" s="27"/>
      <c r="AHG216" s="27"/>
      <c r="AHH216" s="27"/>
      <c r="AHI216" s="27"/>
      <c r="AHJ216" s="27"/>
      <c r="AHK216" s="27"/>
      <c r="AHL216" s="27"/>
      <c r="AHM216" s="27"/>
      <c r="AHN216" s="27"/>
      <c r="AHO216" s="27"/>
      <c r="AHP216" s="27"/>
      <c r="AHQ216" s="27"/>
      <c r="AHR216" s="27"/>
      <c r="AHS216" s="27"/>
      <c r="AHT216" s="27"/>
      <c r="AHU216" s="27"/>
      <c r="AHV216" s="27"/>
      <c r="AHW216" s="27"/>
      <c r="AHX216" s="27"/>
      <c r="AHY216" s="27"/>
      <c r="AHZ216" s="27"/>
      <c r="AIA216" s="27"/>
      <c r="AIB216" s="27"/>
      <c r="AIC216" s="27"/>
      <c r="AID216" s="27"/>
      <c r="AIE216" s="27"/>
      <c r="AIF216" s="27"/>
      <c r="AIG216" s="27"/>
      <c r="AIH216" s="27"/>
      <c r="AII216" s="27"/>
      <c r="AIJ216" s="27"/>
      <c r="AIK216" s="27"/>
      <c r="AIL216" s="27"/>
      <c r="AIM216" s="27"/>
      <c r="AIN216" s="27"/>
      <c r="AIO216" s="27"/>
      <c r="AIP216" s="27"/>
      <c r="AIQ216" s="27"/>
      <c r="AIR216" s="27"/>
      <c r="AIS216" s="27"/>
      <c r="AIT216" s="27"/>
      <c r="AIU216" s="27"/>
      <c r="AIV216" s="27"/>
      <c r="AIW216" s="27"/>
      <c r="AIX216" s="27"/>
      <c r="AIY216" s="27"/>
      <c r="AIZ216" s="27"/>
      <c r="AJA216" s="27"/>
      <c r="AJB216" s="27"/>
      <c r="AJC216" s="27"/>
      <c r="AJD216" s="27"/>
      <c r="AJE216" s="27"/>
      <c r="AJF216" s="27"/>
      <c r="AJG216" s="27"/>
      <c r="AJH216" s="27"/>
      <c r="AJI216" s="27"/>
      <c r="AJJ216" s="27"/>
      <c r="AJK216" s="27"/>
      <c r="AJL216" s="27"/>
      <c r="AJM216" s="27"/>
      <c r="AJN216" s="27"/>
      <c r="AJO216" s="27"/>
      <c r="AJP216" s="27"/>
      <c r="AJQ216" s="27"/>
      <c r="AJR216" s="27"/>
      <c r="AJS216" s="27"/>
      <c r="AJT216" s="27"/>
      <c r="AJU216" s="27"/>
      <c r="AJV216" s="27"/>
      <c r="AJW216" s="27"/>
      <c r="AJX216" s="27"/>
      <c r="AJY216" s="27"/>
      <c r="AJZ216" s="27"/>
      <c r="AKA216" s="27"/>
      <c r="AKB216" s="27"/>
      <c r="AKC216" s="27"/>
      <c r="AKD216" s="27"/>
      <c r="AKE216" s="27"/>
      <c r="AKF216" s="27"/>
      <c r="AKG216" s="27"/>
      <c r="AKH216" s="27"/>
      <c r="AKI216" s="27"/>
      <c r="AKJ216" s="27"/>
      <c r="AKK216" s="27"/>
      <c r="AKL216" s="27"/>
      <c r="AKM216" s="27"/>
      <c r="AKN216" s="27"/>
      <c r="AKO216" s="27"/>
      <c r="AKP216" s="27"/>
      <c r="AKQ216" s="27"/>
      <c r="AKR216" s="27"/>
      <c r="AKS216" s="27"/>
      <c r="AKT216" s="27"/>
      <c r="AKU216" s="27"/>
      <c r="AKV216" s="27"/>
      <c r="AKW216" s="27"/>
      <c r="AKX216" s="27"/>
      <c r="AKY216" s="27"/>
      <c r="AKZ216" s="27"/>
      <c r="ALA216" s="27"/>
      <c r="ALB216" s="27"/>
      <c r="ALC216" s="27"/>
      <c r="ALD216" s="27"/>
      <c r="ALE216" s="27"/>
      <c r="ALF216" s="27"/>
      <c r="ALG216" s="27"/>
      <c r="ALH216" s="27"/>
      <c r="ALI216" s="27"/>
      <c r="ALJ216" s="27"/>
      <c r="ALK216" s="27"/>
      <c r="ALL216" s="27"/>
      <c r="ALM216" s="27"/>
      <c r="ALN216" s="27"/>
      <c r="ALO216" s="27"/>
      <c r="ALP216" s="27"/>
      <c r="ALQ216" s="27"/>
      <c r="ALR216" s="27"/>
      <c r="ALS216" s="27"/>
    </row>
    <row r="217" spans="1:1007" ht="22.5" customHeight="1" thickBot="1" x14ac:dyDescent="0.25">
      <c r="A217" s="721"/>
      <c r="B217" s="606"/>
      <c r="C217" s="628"/>
      <c r="D217" s="663"/>
      <c r="E217" s="750"/>
      <c r="F217" s="676"/>
      <c r="G217" s="565"/>
      <c r="H217" s="792"/>
      <c r="I217" s="590"/>
      <c r="J217" s="568"/>
      <c r="K217" s="83" t="s">
        <v>11</v>
      </c>
      <c r="L217" s="15">
        <f>SUM(L216)</f>
        <v>0</v>
      </c>
      <c r="M217" s="3">
        <f>+M216</f>
        <v>0</v>
      </c>
      <c r="N217" s="3">
        <v>0</v>
      </c>
      <c r="O217" s="16">
        <f t="shared" ref="O217:W217" si="55">SUM(O216)</f>
        <v>0</v>
      </c>
      <c r="P217" s="15">
        <f t="shared" si="55"/>
        <v>0</v>
      </c>
      <c r="Q217" s="3">
        <f t="shared" si="55"/>
        <v>0</v>
      </c>
      <c r="R217" s="3">
        <f t="shared" si="55"/>
        <v>0</v>
      </c>
      <c r="S217" s="18">
        <f t="shared" si="55"/>
        <v>0</v>
      </c>
      <c r="T217" s="15">
        <f t="shared" si="55"/>
        <v>0</v>
      </c>
      <c r="U217" s="3">
        <f t="shared" si="55"/>
        <v>0</v>
      </c>
      <c r="V217" s="3">
        <f t="shared" si="55"/>
        <v>0</v>
      </c>
      <c r="W217" s="18">
        <f t="shared" si="55"/>
        <v>0</v>
      </c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36"/>
    </row>
    <row r="218" spans="1:1007" ht="15" customHeight="1" x14ac:dyDescent="0.2">
      <c r="A218" s="614" t="s">
        <v>14</v>
      </c>
      <c r="B218" s="604" t="s">
        <v>15</v>
      </c>
      <c r="C218" s="627" t="s">
        <v>24</v>
      </c>
      <c r="D218" s="692" t="s">
        <v>36</v>
      </c>
      <c r="E218" s="631" t="s">
        <v>141</v>
      </c>
      <c r="F218" s="654" t="s">
        <v>185</v>
      </c>
      <c r="G218" s="563" t="s">
        <v>129</v>
      </c>
      <c r="H218" s="560" t="s">
        <v>18</v>
      </c>
      <c r="I218" s="609" t="s">
        <v>30</v>
      </c>
      <c r="J218" s="566" t="s">
        <v>462</v>
      </c>
      <c r="K218" s="121" t="s">
        <v>25</v>
      </c>
      <c r="L218" s="94">
        <f>+M218+O218</f>
        <v>2415.8000000000002</v>
      </c>
      <c r="M218" s="11">
        <v>0</v>
      </c>
      <c r="N218" s="122">
        <v>0</v>
      </c>
      <c r="O218" s="69">
        <v>2415.8000000000002</v>
      </c>
      <c r="P218" s="96">
        <f>+Q218+S218</f>
        <v>2000</v>
      </c>
      <c r="Q218" s="11">
        <v>0</v>
      </c>
      <c r="R218" s="122">
        <v>0</v>
      </c>
      <c r="S218" s="69">
        <v>2000</v>
      </c>
      <c r="T218" s="96">
        <f>+U218+W218</f>
        <v>0</v>
      </c>
      <c r="U218" s="123">
        <v>0</v>
      </c>
      <c r="V218" s="123">
        <v>0</v>
      </c>
      <c r="W218" s="69">
        <v>0</v>
      </c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36"/>
    </row>
    <row r="219" spans="1:1007" ht="15" customHeight="1" thickBot="1" x14ac:dyDescent="0.25">
      <c r="A219" s="637"/>
      <c r="B219" s="605"/>
      <c r="C219" s="717"/>
      <c r="D219" s="718"/>
      <c r="E219" s="723"/>
      <c r="F219" s="670"/>
      <c r="G219" s="564"/>
      <c r="H219" s="561"/>
      <c r="I219" s="610"/>
      <c r="J219" s="567"/>
      <c r="K219" s="143" t="s">
        <v>21</v>
      </c>
      <c r="L219" s="360">
        <f>+M219+O219</f>
        <v>0</v>
      </c>
      <c r="M219" s="104">
        <v>0</v>
      </c>
      <c r="N219" s="146">
        <v>0</v>
      </c>
      <c r="O219" s="145">
        <v>0</v>
      </c>
      <c r="P219" s="98">
        <f>+Q219+S219</f>
        <v>0</v>
      </c>
      <c r="Q219" s="366">
        <v>0</v>
      </c>
      <c r="R219" s="366">
        <v>0</v>
      </c>
      <c r="S219" s="412">
        <v>0</v>
      </c>
      <c r="T219" s="98">
        <f>+U219+W219</f>
        <v>0</v>
      </c>
      <c r="U219" s="144">
        <v>0</v>
      </c>
      <c r="V219" s="144">
        <v>0</v>
      </c>
      <c r="W219" s="145">
        <v>0</v>
      </c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36"/>
    </row>
    <row r="220" spans="1:1007" ht="19.5" customHeight="1" thickBot="1" x14ac:dyDescent="0.25">
      <c r="A220" s="615"/>
      <c r="B220" s="606"/>
      <c r="C220" s="551"/>
      <c r="D220" s="650"/>
      <c r="E220" s="632"/>
      <c r="F220" s="595"/>
      <c r="G220" s="565"/>
      <c r="H220" s="562"/>
      <c r="I220" s="568"/>
      <c r="J220" s="568"/>
      <c r="K220" s="81" t="s">
        <v>11</v>
      </c>
      <c r="L220" s="67">
        <f t="shared" ref="L220:W220" si="56">SUM(L218:L219)</f>
        <v>2415.8000000000002</v>
      </c>
      <c r="M220" s="3">
        <f t="shared" si="56"/>
        <v>0</v>
      </c>
      <c r="N220" s="3">
        <f t="shared" si="56"/>
        <v>0</v>
      </c>
      <c r="O220" s="16">
        <f t="shared" si="56"/>
        <v>2415.8000000000002</v>
      </c>
      <c r="P220" s="6">
        <f t="shared" si="56"/>
        <v>2000</v>
      </c>
      <c r="Q220" s="5">
        <f t="shared" si="56"/>
        <v>0</v>
      </c>
      <c r="R220" s="5">
        <f t="shared" si="56"/>
        <v>0</v>
      </c>
      <c r="S220" s="7">
        <f t="shared" si="56"/>
        <v>2000</v>
      </c>
      <c r="T220" s="8">
        <f t="shared" si="56"/>
        <v>0</v>
      </c>
      <c r="U220" s="2">
        <f t="shared" si="56"/>
        <v>0</v>
      </c>
      <c r="V220" s="2">
        <f t="shared" si="56"/>
        <v>0</v>
      </c>
      <c r="W220" s="7">
        <f t="shared" si="56"/>
        <v>0</v>
      </c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36"/>
    </row>
    <row r="221" spans="1:1007" ht="14.25" customHeight="1" x14ac:dyDescent="0.2">
      <c r="A221" s="719" t="s">
        <v>14</v>
      </c>
      <c r="B221" s="604" t="s">
        <v>15</v>
      </c>
      <c r="C221" s="627" t="s">
        <v>24</v>
      </c>
      <c r="D221" s="680" t="s">
        <v>32</v>
      </c>
      <c r="E221" s="638" t="s">
        <v>62</v>
      </c>
      <c r="F221" s="674" t="s">
        <v>185</v>
      </c>
      <c r="G221" s="563" t="s">
        <v>66</v>
      </c>
      <c r="H221" s="791">
        <v>188723322</v>
      </c>
      <c r="I221" s="583" t="s">
        <v>30</v>
      </c>
      <c r="J221" s="583" t="s">
        <v>186</v>
      </c>
      <c r="K221" s="121" t="s">
        <v>60</v>
      </c>
      <c r="L221" s="94">
        <f>+M221+O221</f>
        <v>130</v>
      </c>
      <c r="M221" s="11">
        <v>60</v>
      </c>
      <c r="N221" s="11">
        <v>0</v>
      </c>
      <c r="O221" s="69">
        <v>70</v>
      </c>
      <c r="P221" s="96">
        <f>+Q221+S221</f>
        <v>143</v>
      </c>
      <c r="Q221" s="154">
        <v>70</v>
      </c>
      <c r="R221" s="154">
        <v>0</v>
      </c>
      <c r="S221" s="124">
        <v>73</v>
      </c>
      <c r="T221" s="96">
        <f>+U221+W221</f>
        <v>157.30000000000001</v>
      </c>
      <c r="U221" s="11">
        <v>70</v>
      </c>
      <c r="V221" s="11">
        <v>0</v>
      </c>
      <c r="W221" s="69">
        <v>87.3</v>
      </c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36"/>
    </row>
    <row r="222" spans="1:1007" ht="17.25" customHeight="1" thickBot="1" x14ac:dyDescent="0.25">
      <c r="A222" s="720"/>
      <c r="B222" s="605"/>
      <c r="C222" s="668"/>
      <c r="D222" s="716"/>
      <c r="E222" s="640"/>
      <c r="F222" s="675"/>
      <c r="G222" s="564"/>
      <c r="H222" s="867"/>
      <c r="I222" s="589"/>
      <c r="J222" s="589"/>
      <c r="K222" s="143" t="s">
        <v>21</v>
      </c>
      <c r="L222" s="108">
        <f>+M222+O222</f>
        <v>0</v>
      </c>
      <c r="M222" s="70">
        <v>0</v>
      </c>
      <c r="N222" s="70">
        <v>0</v>
      </c>
      <c r="O222" s="71">
        <v>0</v>
      </c>
      <c r="P222" s="108">
        <f>+Q222+S222</f>
        <v>0</v>
      </c>
      <c r="Q222" s="70">
        <v>0</v>
      </c>
      <c r="R222" s="70">
        <v>0</v>
      </c>
      <c r="S222" s="71">
        <v>0</v>
      </c>
      <c r="T222" s="142">
        <v>0</v>
      </c>
      <c r="U222" s="70">
        <v>0</v>
      </c>
      <c r="V222" s="70">
        <v>0</v>
      </c>
      <c r="W222" s="71">
        <v>0</v>
      </c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36"/>
    </row>
    <row r="223" spans="1:1007" ht="20.25" customHeight="1" thickBot="1" x14ac:dyDescent="0.25">
      <c r="A223" s="721"/>
      <c r="B223" s="606"/>
      <c r="C223" s="628"/>
      <c r="D223" s="663"/>
      <c r="E223" s="632"/>
      <c r="F223" s="676"/>
      <c r="G223" s="565"/>
      <c r="H223" s="792"/>
      <c r="I223" s="590"/>
      <c r="J223" s="590"/>
      <c r="K223" s="81" t="s">
        <v>11</v>
      </c>
      <c r="L223" s="15">
        <f t="shared" ref="L223:W223" si="57">SUM(L221:L222)</f>
        <v>130</v>
      </c>
      <c r="M223" s="17">
        <f t="shared" si="57"/>
        <v>60</v>
      </c>
      <c r="N223" s="17">
        <f t="shared" si="57"/>
        <v>0</v>
      </c>
      <c r="O223" s="16">
        <f t="shared" si="57"/>
        <v>70</v>
      </c>
      <c r="P223" s="8">
        <f t="shared" si="57"/>
        <v>143</v>
      </c>
      <c r="Q223" s="1">
        <f t="shared" si="57"/>
        <v>70</v>
      </c>
      <c r="R223" s="1">
        <f t="shared" si="57"/>
        <v>0</v>
      </c>
      <c r="S223" s="7">
        <f t="shared" si="57"/>
        <v>73</v>
      </c>
      <c r="T223" s="8">
        <f t="shared" si="57"/>
        <v>157.30000000000001</v>
      </c>
      <c r="U223" s="1">
        <f t="shared" si="57"/>
        <v>70</v>
      </c>
      <c r="V223" s="1">
        <f t="shared" si="57"/>
        <v>0</v>
      </c>
      <c r="W223" s="7">
        <f t="shared" si="57"/>
        <v>87.3</v>
      </c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36"/>
    </row>
    <row r="224" spans="1:1007" ht="15.75" customHeight="1" x14ac:dyDescent="0.2">
      <c r="A224" s="660" t="s">
        <v>14</v>
      </c>
      <c r="B224" s="604" t="s">
        <v>15</v>
      </c>
      <c r="C224" s="627" t="s">
        <v>24</v>
      </c>
      <c r="D224" s="680" t="s">
        <v>45</v>
      </c>
      <c r="E224" s="638" t="s">
        <v>63</v>
      </c>
      <c r="F224" s="674" t="s">
        <v>185</v>
      </c>
      <c r="G224" s="611" t="s">
        <v>66</v>
      </c>
      <c r="H224" s="863">
        <v>188723322</v>
      </c>
      <c r="I224" s="583" t="s">
        <v>30</v>
      </c>
      <c r="J224" s="583" t="s">
        <v>186</v>
      </c>
      <c r="K224" s="121" t="s">
        <v>60</v>
      </c>
      <c r="L224" s="94">
        <f>+M224+O224</f>
        <v>1091</v>
      </c>
      <c r="M224" s="11">
        <v>200</v>
      </c>
      <c r="N224" s="11">
        <v>0</v>
      </c>
      <c r="O224" s="69">
        <v>891</v>
      </c>
      <c r="P224" s="96">
        <f>+Q224+S224</f>
        <v>3183.6</v>
      </c>
      <c r="Q224" s="154">
        <v>200</v>
      </c>
      <c r="R224" s="154">
        <v>0</v>
      </c>
      <c r="S224" s="124">
        <v>2983.6</v>
      </c>
      <c r="T224" s="96">
        <f>+U224+W224</f>
        <v>588.1</v>
      </c>
      <c r="U224" s="11">
        <v>200</v>
      </c>
      <c r="V224" s="11">
        <v>0</v>
      </c>
      <c r="W224" s="69">
        <v>388.1</v>
      </c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36"/>
    </row>
    <row r="225" spans="1:55" ht="17.25" customHeight="1" thickBot="1" x14ac:dyDescent="0.25">
      <c r="A225" s="669"/>
      <c r="B225" s="605"/>
      <c r="C225" s="668"/>
      <c r="D225" s="716"/>
      <c r="E225" s="640"/>
      <c r="F225" s="675"/>
      <c r="G225" s="788"/>
      <c r="H225" s="864"/>
      <c r="I225" s="589"/>
      <c r="J225" s="589"/>
      <c r="K225" s="138" t="s">
        <v>21</v>
      </c>
      <c r="L225" s="80">
        <f>+M225+O225</f>
        <v>0</v>
      </c>
      <c r="M225" s="64">
        <v>0</v>
      </c>
      <c r="N225" s="64">
        <v>0</v>
      </c>
      <c r="O225" s="125">
        <v>0</v>
      </c>
      <c r="P225" s="80">
        <f>+Q225+S225</f>
        <v>0</v>
      </c>
      <c r="Q225" s="64">
        <v>0</v>
      </c>
      <c r="R225" s="64">
        <v>0</v>
      </c>
      <c r="S225" s="125">
        <v>0</v>
      </c>
      <c r="T225" s="109">
        <v>0</v>
      </c>
      <c r="U225" s="64">
        <v>0</v>
      </c>
      <c r="V225" s="64">
        <v>0</v>
      </c>
      <c r="W225" s="125">
        <v>0</v>
      </c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36"/>
    </row>
    <row r="226" spans="1:55" ht="20.25" customHeight="1" thickBot="1" x14ac:dyDescent="0.25">
      <c r="A226" s="547"/>
      <c r="B226" s="606"/>
      <c r="C226" s="628"/>
      <c r="D226" s="663"/>
      <c r="E226" s="632"/>
      <c r="F226" s="676"/>
      <c r="G226" s="565"/>
      <c r="H226" s="792"/>
      <c r="I226" s="590"/>
      <c r="J226" s="590"/>
      <c r="K226" s="81" t="s">
        <v>11</v>
      </c>
      <c r="L226" s="15">
        <f t="shared" ref="L226:W226" si="58">SUM(L224:L225)</f>
        <v>1091</v>
      </c>
      <c r="M226" s="17">
        <f t="shared" si="58"/>
        <v>200</v>
      </c>
      <c r="N226" s="17">
        <f t="shared" si="58"/>
        <v>0</v>
      </c>
      <c r="O226" s="16">
        <f t="shared" si="58"/>
        <v>891</v>
      </c>
      <c r="P226" s="8">
        <f t="shared" si="58"/>
        <v>3183.6</v>
      </c>
      <c r="Q226" s="1">
        <f t="shared" si="58"/>
        <v>200</v>
      </c>
      <c r="R226" s="1">
        <f t="shared" si="58"/>
        <v>0</v>
      </c>
      <c r="S226" s="7">
        <f t="shared" si="58"/>
        <v>2983.6</v>
      </c>
      <c r="T226" s="8">
        <f t="shared" si="58"/>
        <v>588.1</v>
      </c>
      <c r="U226" s="1">
        <f t="shared" si="58"/>
        <v>200</v>
      </c>
      <c r="V226" s="1">
        <f t="shared" si="58"/>
        <v>0</v>
      </c>
      <c r="W226" s="7">
        <f t="shared" si="58"/>
        <v>388.1</v>
      </c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36"/>
    </row>
    <row r="227" spans="1:55" ht="21" customHeight="1" thickBot="1" x14ac:dyDescent="0.25">
      <c r="A227" s="660" t="s">
        <v>14</v>
      </c>
      <c r="B227" s="727" t="s">
        <v>15</v>
      </c>
      <c r="C227" s="713" t="s">
        <v>24</v>
      </c>
      <c r="D227" s="865" t="s">
        <v>34</v>
      </c>
      <c r="E227" s="631" t="s">
        <v>64</v>
      </c>
      <c r="F227" s="654" t="s">
        <v>185</v>
      </c>
      <c r="G227" s="563" t="s">
        <v>73</v>
      </c>
      <c r="H227" s="859" t="s">
        <v>18</v>
      </c>
      <c r="I227" s="583" t="s">
        <v>30</v>
      </c>
      <c r="J227" s="583" t="s">
        <v>186</v>
      </c>
      <c r="K227" s="164" t="s">
        <v>25</v>
      </c>
      <c r="L227" s="165">
        <f>+M227+O227</f>
        <v>316.89999999999998</v>
      </c>
      <c r="M227" s="167">
        <v>10</v>
      </c>
      <c r="N227" s="167">
        <v>0</v>
      </c>
      <c r="O227" s="168">
        <v>306.89999999999998</v>
      </c>
      <c r="P227" s="165">
        <f>+Q227+S227</f>
        <v>50</v>
      </c>
      <c r="Q227" s="515">
        <v>10</v>
      </c>
      <c r="R227" s="515">
        <v>0</v>
      </c>
      <c r="S227" s="166">
        <v>40</v>
      </c>
      <c r="T227" s="169">
        <f>U227+W227</f>
        <v>50</v>
      </c>
      <c r="U227" s="167">
        <v>10</v>
      </c>
      <c r="V227" s="167">
        <v>0</v>
      </c>
      <c r="W227" s="168">
        <v>40</v>
      </c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50"/>
      <c r="AV227" s="41"/>
      <c r="AW227" s="41"/>
      <c r="AX227" s="41"/>
      <c r="AY227" s="41"/>
      <c r="AZ227" s="41"/>
      <c r="BA227" s="41"/>
      <c r="BB227" s="41"/>
      <c r="BC227" s="41"/>
    </row>
    <row r="228" spans="1:55" ht="24" customHeight="1" thickBot="1" x14ac:dyDescent="0.25">
      <c r="A228" s="547"/>
      <c r="B228" s="549"/>
      <c r="C228" s="715"/>
      <c r="D228" s="866"/>
      <c r="E228" s="632"/>
      <c r="F228" s="595"/>
      <c r="G228" s="565"/>
      <c r="H228" s="787"/>
      <c r="I228" s="590"/>
      <c r="J228" s="590"/>
      <c r="K228" s="81" t="s">
        <v>11</v>
      </c>
      <c r="L228" s="15">
        <f t="shared" ref="L228:W228" si="59">L227</f>
        <v>316.89999999999998</v>
      </c>
      <c r="M228" s="3">
        <f t="shared" si="59"/>
        <v>10</v>
      </c>
      <c r="N228" s="3">
        <f t="shared" si="59"/>
        <v>0</v>
      </c>
      <c r="O228" s="18">
        <f t="shared" si="59"/>
        <v>306.89999999999998</v>
      </c>
      <c r="P228" s="8">
        <f t="shared" si="59"/>
        <v>50</v>
      </c>
      <c r="Q228" s="2">
        <f t="shared" si="59"/>
        <v>10</v>
      </c>
      <c r="R228" s="2">
        <f t="shared" si="59"/>
        <v>0</v>
      </c>
      <c r="S228" s="10">
        <f t="shared" si="59"/>
        <v>40</v>
      </c>
      <c r="T228" s="6">
        <f t="shared" si="59"/>
        <v>50</v>
      </c>
      <c r="U228" s="2">
        <f t="shared" si="59"/>
        <v>10</v>
      </c>
      <c r="V228" s="2">
        <f t="shared" si="59"/>
        <v>0</v>
      </c>
      <c r="W228" s="10">
        <f t="shared" si="59"/>
        <v>40</v>
      </c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50"/>
      <c r="AV228" s="41"/>
      <c r="AW228" s="41"/>
      <c r="AX228" s="41"/>
      <c r="AY228" s="41"/>
      <c r="AZ228" s="41"/>
      <c r="BA228" s="41"/>
      <c r="BB228" s="41"/>
      <c r="BC228" s="41"/>
    </row>
    <row r="229" spans="1:55" ht="16.5" customHeight="1" x14ac:dyDescent="0.2">
      <c r="A229" s="660" t="s">
        <v>14</v>
      </c>
      <c r="B229" s="727" t="s">
        <v>15</v>
      </c>
      <c r="C229" s="713" t="s">
        <v>24</v>
      </c>
      <c r="D229" s="857" t="s">
        <v>35</v>
      </c>
      <c r="E229" s="860" t="s">
        <v>65</v>
      </c>
      <c r="F229" s="654" t="s">
        <v>185</v>
      </c>
      <c r="G229" s="563" t="s">
        <v>66</v>
      </c>
      <c r="H229" s="859" t="s">
        <v>18</v>
      </c>
      <c r="I229" s="583" t="s">
        <v>30</v>
      </c>
      <c r="J229" s="583" t="s">
        <v>186</v>
      </c>
      <c r="K229" s="75" t="s">
        <v>25</v>
      </c>
      <c r="L229" s="401">
        <f>+M229+O229</f>
        <v>1159.0999999999999</v>
      </c>
      <c r="M229" s="516">
        <v>0</v>
      </c>
      <c r="N229" s="516">
        <v>0</v>
      </c>
      <c r="O229" s="517">
        <v>1159.0999999999999</v>
      </c>
      <c r="P229" s="401">
        <f>+Q229+S229</f>
        <v>638</v>
      </c>
      <c r="Q229" s="518">
        <v>0</v>
      </c>
      <c r="R229" s="516">
        <v>0</v>
      </c>
      <c r="S229" s="517">
        <v>638</v>
      </c>
      <c r="T229" s="519">
        <f>U229+W229</f>
        <v>701.8</v>
      </c>
      <c r="U229" s="516">
        <v>0</v>
      </c>
      <c r="V229" s="516">
        <v>0</v>
      </c>
      <c r="W229" s="517">
        <v>701.8</v>
      </c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50"/>
      <c r="AV229" s="41"/>
      <c r="AW229" s="41"/>
      <c r="AX229" s="41"/>
      <c r="AY229" s="41"/>
      <c r="AZ229" s="41"/>
      <c r="BA229" s="41"/>
      <c r="BB229" s="41"/>
      <c r="BC229" s="41"/>
    </row>
    <row r="230" spans="1:55" ht="17.25" customHeight="1" thickBot="1" x14ac:dyDescent="0.25">
      <c r="A230" s="669"/>
      <c r="B230" s="728"/>
      <c r="C230" s="714"/>
      <c r="D230" s="858"/>
      <c r="E230" s="861"/>
      <c r="F230" s="670"/>
      <c r="G230" s="564"/>
      <c r="H230" s="895"/>
      <c r="I230" s="589"/>
      <c r="J230" s="589"/>
      <c r="K230" s="137" t="s">
        <v>21</v>
      </c>
      <c r="L230" s="142">
        <f>M230+O230</f>
        <v>0</v>
      </c>
      <c r="M230" s="414">
        <v>0</v>
      </c>
      <c r="N230" s="414">
        <v>0</v>
      </c>
      <c r="O230" s="374">
        <v>0</v>
      </c>
      <c r="P230" s="142">
        <f>Q230+S230</f>
        <v>0</v>
      </c>
      <c r="Q230" s="413">
        <v>0</v>
      </c>
      <c r="R230" s="414">
        <v>0</v>
      </c>
      <c r="S230" s="374">
        <v>0</v>
      </c>
      <c r="T230" s="108">
        <f>U230+W230</f>
        <v>0</v>
      </c>
      <c r="U230" s="414">
        <v>0</v>
      </c>
      <c r="V230" s="414">
        <v>0</v>
      </c>
      <c r="W230" s="374">
        <v>0</v>
      </c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50"/>
      <c r="AV230" s="41"/>
      <c r="AW230" s="41"/>
      <c r="AX230" s="41"/>
      <c r="AY230" s="41"/>
      <c r="AZ230" s="41"/>
      <c r="BA230" s="41"/>
      <c r="BB230" s="41"/>
      <c r="BC230" s="41"/>
    </row>
    <row r="231" spans="1:55" ht="20.25" customHeight="1" thickBot="1" x14ac:dyDescent="0.25">
      <c r="A231" s="547"/>
      <c r="B231" s="549"/>
      <c r="C231" s="715"/>
      <c r="D231" s="800"/>
      <c r="E231" s="862"/>
      <c r="F231" s="595"/>
      <c r="G231" s="565"/>
      <c r="H231" s="787"/>
      <c r="I231" s="590"/>
      <c r="J231" s="590"/>
      <c r="K231" s="81" t="s">
        <v>11</v>
      </c>
      <c r="L231" s="15">
        <f t="shared" ref="L231:W231" si="60">L229</f>
        <v>1159.0999999999999</v>
      </c>
      <c r="M231" s="3">
        <f t="shared" si="60"/>
        <v>0</v>
      </c>
      <c r="N231" s="3">
        <f t="shared" si="60"/>
        <v>0</v>
      </c>
      <c r="O231" s="18">
        <f t="shared" si="60"/>
        <v>1159.0999999999999</v>
      </c>
      <c r="P231" s="8">
        <f t="shared" si="60"/>
        <v>638</v>
      </c>
      <c r="Q231" s="2">
        <f t="shared" si="60"/>
        <v>0</v>
      </c>
      <c r="R231" s="2">
        <f t="shared" si="60"/>
        <v>0</v>
      </c>
      <c r="S231" s="10">
        <f t="shared" si="60"/>
        <v>638</v>
      </c>
      <c r="T231" s="6">
        <f t="shared" si="60"/>
        <v>701.8</v>
      </c>
      <c r="U231" s="2">
        <f t="shared" si="60"/>
        <v>0</v>
      </c>
      <c r="V231" s="2">
        <f t="shared" si="60"/>
        <v>0</v>
      </c>
      <c r="W231" s="10">
        <f t="shared" si="60"/>
        <v>701.8</v>
      </c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50"/>
      <c r="AV231" s="41"/>
      <c r="AW231" s="41"/>
      <c r="AX231" s="41"/>
      <c r="AY231" s="41"/>
      <c r="AZ231" s="41"/>
      <c r="BA231" s="41"/>
      <c r="BB231" s="41"/>
      <c r="BC231" s="41"/>
    </row>
    <row r="232" spans="1:55" ht="16.5" customHeight="1" x14ac:dyDescent="0.2">
      <c r="A232" s="614" t="s">
        <v>14</v>
      </c>
      <c r="B232" s="604" t="s">
        <v>15</v>
      </c>
      <c r="C232" s="874" t="s">
        <v>24</v>
      </c>
      <c r="D232" s="798" t="s">
        <v>39</v>
      </c>
      <c r="E232" s="871" t="s">
        <v>67</v>
      </c>
      <c r="F232" s="593" t="s">
        <v>185</v>
      </c>
      <c r="G232" s="611" t="s">
        <v>148</v>
      </c>
      <c r="H232" s="785" t="s">
        <v>18</v>
      </c>
      <c r="I232" s="583" t="s">
        <v>30</v>
      </c>
      <c r="J232" s="566" t="s">
        <v>464</v>
      </c>
      <c r="K232" s="121" t="s">
        <v>25</v>
      </c>
      <c r="L232" s="96">
        <f>+M232+O232</f>
        <v>0</v>
      </c>
      <c r="M232" s="100">
        <v>0</v>
      </c>
      <c r="N232" s="100">
        <v>0</v>
      </c>
      <c r="O232" s="184">
        <v>0</v>
      </c>
      <c r="P232" s="96">
        <f>+Q232+S232</f>
        <v>0</v>
      </c>
      <c r="Q232" s="100">
        <v>0</v>
      </c>
      <c r="R232" s="100">
        <v>0</v>
      </c>
      <c r="S232" s="97">
        <v>0</v>
      </c>
      <c r="T232" s="128">
        <f>U232+W232</f>
        <v>0</v>
      </c>
      <c r="U232" s="100">
        <v>0</v>
      </c>
      <c r="V232" s="100">
        <v>0</v>
      </c>
      <c r="W232" s="184">
        <v>0</v>
      </c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8"/>
      <c r="AV232" s="41"/>
      <c r="AW232" s="41"/>
      <c r="AX232" s="41"/>
      <c r="AY232" s="41"/>
      <c r="AZ232" s="41"/>
      <c r="BA232" s="41"/>
      <c r="BB232" s="41"/>
      <c r="BC232" s="41"/>
    </row>
    <row r="233" spans="1:55" ht="18" customHeight="1" thickBot="1" x14ac:dyDescent="0.25">
      <c r="A233" s="637"/>
      <c r="B233" s="605"/>
      <c r="C233" s="875"/>
      <c r="D233" s="799"/>
      <c r="E233" s="872"/>
      <c r="F233" s="885"/>
      <c r="G233" s="689"/>
      <c r="H233" s="786"/>
      <c r="I233" s="589"/>
      <c r="J233" s="567"/>
      <c r="K233" s="143" t="s">
        <v>20</v>
      </c>
      <c r="L233" s="111">
        <f>M233+O233</f>
        <v>0</v>
      </c>
      <c r="M233" s="74">
        <v>0</v>
      </c>
      <c r="N233" s="74">
        <v>0</v>
      </c>
      <c r="O233" s="186">
        <v>0</v>
      </c>
      <c r="P233" s="111">
        <f>Q233+S233</f>
        <v>0</v>
      </c>
      <c r="Q233" s="74">
        <v>0</v>
      </c>
      <c r="R233" s="74">
        <v>0</v>
      </c>
      <c r="S233" s="185">
        <v>0</v>
      </c>
      <c r="T233" s="187">
        <f>U233+W233</f>
        <v>0</v>
      </c>
      <c r="U233" s="74">
        <v>0</v>
      </c>
      <c r="V233" s="74">
        <v>0</v>
      </c>
      <c r="W233" s="186">
        <v>0</v>
      </c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8"/>
      <c r="AV233" s="41"/>
      <c r="AW233" s="41"/>
      <c r="AX233" s="41"/>
      <c r="AY233" s="41"/>
      <c r="AZ233" s="41"/>
      <c r="BA233" s="41"/>
      <c r="BB233" s="41"/>
      <c r="BC233" s="41"/>
    </row>
    <row r="234" spans="1:55" ht="21.75" customHeight="1" thickBot="1" x14ac:dyDescent="0.25">
      <c r="A234" s="547"/>
      <c r="B234" s="549"/>
      <c r="C234" s="715"/>
      <c r="D234" s="800"/>
      <c r="E234" s="873"/>
      <c r="F234" s="595"/>
      <c r="G234" s="565"/>
      <c r="H234" s="787"/>
      <c r="I234" s="590"/>
      <c r="J234" s="568"/>
      <c r="K234" s="183" t="s">
        <v>11</v>
      </c>
      <c r="L234" s="8">
        <f t="shared" ref="L234:W234" si="61">SUM(L232:L233)</f>
        <v>0</v>
      </c>
      <c r="M234" s="2">
        <f t="shared" si="61"/>
        <v>0</v>
      </c>
      <c r="N234" s="2">
        <f t="shared" si="61"/>
        <v>0</v>
      </c>
      <c r="O234" s="7">
        <f t="shared" si="61"/>
        <v>0</v>
      </c>
      <c r="P234" s="8">
        <f t="shared" si="61"/>
        <v>0</v>
      </c>
      <c r="Q234" s="2">
        <f t="shared" si="61"/>
        <v>0</v>
      </c>
      <c r="R234" s="2">
        <f t="shared" si="61"/>
        <v>0</v>
      </c>
      <c r="S234" s="7">
        <f t="shared" si="61"/>
        <v>0</v>
      </c>
      <c r="T234" s="8">
        <f t="shared" si="61"/>
        <v>0</v>
      </c>
      <c r="U234" s="2">
        <f t="shared" si="61"/>
        <v>0</v>
      </c>
      <c r="V234" s="2">
        <f t="shared" si="61"/>
        <v>0</v>
      </c>
      <c r="W234" s="7">
        <f t="shared" si="61"/>
        <v>0</v>
      </c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8"/>
      <c r="AV234" s="41"/>
      <c r="AW234" s="41"/>
      <c r="AX234" s="41"/>
      <c r="AY234" s="41"/>
      <c r="AZ234" s="41"/>
      <c r="BA234" s="41"/>
      <c r="BB234" s="41"/>
      <c r="BC234" s="41"/>
    </row>
    <row r="235" spans="1:55" ht="15.75" customHeight="1" x14ac:dyDescent="0.2">
      <c r="A235" s="660" t="s">
        <v>14</v>
      </c>
      <c r="B235" s="604" t="s">
        <v>15</v>
      </c>
      <c r="C235" s="627" t="s">
        <v>24</v>
      </c>
      <c r="D235" s="681" t="s">
        <v>47</v>
      </c>
      <c r="E235" s="868" t="s">
        <v>68</v>
      </c>
      <c r="F235" s="674" t="s">
        <v>185</v>
      </c>
      <c r="G235" s="617" t="s">
        <v>153</v>
      </c>
      <c r="H235" s="560" t="s">
        <v>18</v>
      </c>
      <c r="I235" s="609" t="s">
        <v>30</v>
      </c>
      <c r="J235" s="566" t="s">
        <v>446</v>
      </c>
      <c r="K235" s="121" t="s">
        <v>61</v>
      </c>
      <c r="L235" s="94">
        <f>+M235+O235</f>
        <v>0</v>
      </c>
      <c r="M235" s="11">
        <v>0</v>
      </c>
      <c r="N235" s="11">
        <v>0</v>
      </c>
      <c r="O235" s="69">
        <v>0</v>
      </c>
      <c r="P235" s="94">
        <f>+Q235+S235</f>
        <v>0</v>
      </c>
      <c r="Q235" s="11">
        <v>0</v>
      </c>
      <c r="R235" s="11">
        <v>0</v>
      </c>
      <c r="S235" s="69">
        <v>0</v>
      </c>
      <c r="T235" s="96">
        <f>+U235+W235</f>
        <v>0</v>
      </c>
      <c r="U235" s="11">
        <v>0</v>
      </c>
      <c r="V235" s="11">
        <v>0</v>
      </c>
      <c r="W235" s="69">
        <v>0</v>
      </c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8"/>
      <c r="AV235" s="41"/>
      <c r="AW235" s="41"/>
      <c r="AX235" s="41"/>
      <c r="AY235" s="41"/>
      <c r="AZ235" s="41"/>
      <c r="BA235" s="41"/>
      <c r="BB235" s="41"/>
      <c r="BC235" s="41"/>
    </row>
    <row r="236" spans="1:55" ht="16.5" customHeight="1" x14ac:dyDescent="0.2">
      <c r="A236" s="669"/>
      <c r="B236" s="605"/>
      <c r="C236" s="668"/>
      <c r="D236" s="682"/>
      <c r="E236" s="869"/>
      <c r="F236" s="675"/>
      <c r="G236" s="759"/>
      <c r="H236" s="582"/>
      <c r="I236" s="610"/>
      <c r="J236" s="567"/>
      <c r="K236" s="163" t="s">
        <v>25</v>
      </c>
      <c r="L236" s="107">
        <f>+M236+O236</f>
        <v>0</v>
      </c>
      <c r="M236" s="63">
        <v>0</v>
      </c>
      <c r="N236" s="63">
        <v>0</v>
      </c>
      <c r="O236" s="139">
        <v>0</v>
      </c>
      <c r="P236" s="107">
        <f>+Q236+S236</f>
        <v>0</v>
      </c>
      <c r="Q236" s="63">
        <v>0</v>
      </c>
      <c r="R236" s="63">
        <v>0</v>
      </c>
      <c r="S236" s="139">
        <v>0</v>
      </c>
      <c r="T236" s="112">
        <f>+U236+W236</f>
        <v>0</v>
      </c>
      <c r="U236" s="63">
        <v>0</v>
      </c>
      <c r="V236" s="63">
        <v>0</v>
      </c>
      <c r="W236" s="139">
        <v>0</v>
      </c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8"/>
      <c r="AV236" s="41"/>
      <c r="AW236" s="41"/>
      <c r="AX236" s="41"/>
      <c r="AY236" s="41"/>
      <c r="AZ236" s="41"/>
      <c r="BA236" s="41"/>
      <c r="BB236" s="41"/>
      <c r="BC236" s="41"/>
    </row>
    <row r="237" spans="1:55" ht="16.5" customHeight="1" thickBot="1" x14ac:dyDescent="0.25">
      <c r="A237" s="669"/>
      <c r="B237" s="605"/>
      <c r="C237" s="668"/>
      <c r="D237" s="682"/>
      <c r="E237" s="869"/>
      <c r="F237" s="675"/>
      <c r="G237" s="759"/>
      <c r="H237" s="582"/>
      <c r="I237" s="610"/>
      <c r="J237" s="567"/>
      <c r="K237" s="76" t="s">
        <v>21</v>
      </c>
      <c r="L237" s="80">
        <f>+M237+O237</f>
        <v>0</v>
      </c>
      <c r="M237" s="64">
        <v>0</v>
      </c>
      <c r="N237" s="64">
        <v>0</v>
      </c>
      <c r="O237" s="125">
        <v>0</v>
      </c>
      <c r="P237" s="109">
        <f>+Q237+S237</f>
        <v>0</v>
      </c>
      <c r="Q237" s="65">
        <v>0</v>
      </c>
      <c r="R237" s="65">
        <v>0</v>
      </c>
      <c r="S237" s="141">
        <v>0</v>
      </c>
      <c r="T237" s="109">
        <f>+U237+W237</f>
        <v>0</v>
      </c>
      <c r="U237" s="64">
        <v>0</v>
      </c>
      <c r="V237" s="64">
        <v>0</v>
      </c>
      <c r="W237" s="125">
        <v>0</v>
      </c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8"/>
      <c r="AV237" s="41"/>
      <c r="AW237" s="41"/>
      <c r="AX237" s="41"/>
      <c r="AY237" s="41"/>
      <c r="AZ237" s="41"/>
      <c r="BA237" s="41"/>
      <c r="BB237" s="41"/>
      <c r="BC237" s="41"/>
    </row>
    <row r="238" spans="1:55" ht="20.25" customHeight="1" thickBot="1" x14ac:dyDescent="0.25">
      <c r="A238" s="547"/>
      <c r="B238" s="606"/>
      <c r="C238" s="628"/>
      <c r="D238" s="683"/>
      <c r="E238" s="870"/>
      <c r="F238" s="676"/>
      <c r="G238" s="618"/>
      <c r="H238" s="590"/>
      <c r="I238" s="568"/>
      <c r="J238" s="568"/>
      <c r="K238" s="81" t="s">
        <v>11</v>
      </c>
      <c r="L238" s="15">
        <f t="shared" ref="L238:M238" si="62">SUM(L235:L237)</f>
        <v>0</v>
      </c>
      <c r="M238" s="3">
        <f t="shared" si="62"/>
        <v>0</v>
      </c>
      <c r="N238" s="3">
        <f>SUM(N235)</f>
        <v>0</v>
      </c>
      <c r="O238" s="16">
        <f t="shared" ref="O238:W238" si="63">SUM(O235:O237)</f>
        <v>0</v>
      </c>
      <c r="P238" s="8">
        <f t="shared" si="63"/>
        <v>0</v>
      </c>
      <c r="Q238" s="2">
        <f t="shared" si="63"/>
        <v>0</v>
      </c>
      <c r="R238" s="2">
        <f t="shared" si="63"/>
        <v>0</v>
      </c>
      <c r="S238" s="10">
        <f t="shared" si="63"/>
        <v>0</v>
      </c>
      <c r="T238" s="8">
        <f t="shared" si="63"/>
        <v>0</v>
      </c>
      <c r="U238" s="2">
        <f t="shared" si="63"/>
        <v>0</v>
      </c>
      <c r="V238" s="2">
        <f t="shared" si="63"/>
        <v>0</v>
      </c>
      <c r="W238" s="10">
        <f t="shared" si="63"/>
        <v>0</v>
      </c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8"/>
      <c r="AV238" s="41"/>
      <c r="AW238" s="41"/>
      <c r="AX238" s="41"/>
      <c r="AY238" s="41"/>
      <c r="AZ238" s="41"/>
      <c r="BA238" s="41"/>
      <c r="BB238" s="41"/>
      <c r="BC238" s="41"/>
    </row>
    <row r="239" spans="1:55" ht="16.5" customHeight="1" x14ac:dyDescent="0.2">
      <c r="A239" s="614" t="s">
        <v>14</v>
      </c>
      <c r="B239" s="604" t="s">
        <v>15</v>
      </c>
      <c r="C239" s="627" t="s">
        <v>24</v>
      </c>
      <c r="D239" s="692" t="s">
        <v>49</v>
      </c>
      <c r="E239" s="631" t="s">
        <v>69</v>
      </c>
      <c r="F239" s="593" t="s">
        <v>185</v>
      </c>
      <c r="G239" s="563" t="s">
        <v>100</v>
      </c>
      <c r="H239" s="560" t="s">
        <v>18</v>
      </c>
      <c r="I239" s="560" t="s">
        <v>30</v>
      </c>
      <c r="J239" s="583" t="s">
        <v>446</v>
      </c>
      <c r="K239" s="121" t="s">
        <v>25</v>
      </c>
      <c r="L239" s="94">
        <f>+M239+O239</f>
        <v>0</v>
      </c>
      <c r="M239" s="11">
        <v>0</v>
      </c>
      <c r="N239" s="122">
        <v>0</v>
      </c>
      <c r="O239" s="69">
        <v>0</v>
      </c>
      <c r="P239" s="96">
        <f>+Q239+S239</f>
        <v>0</v>
      </c>
      <c r="Q239" s="154">
        <v>0</v>
      </c>
      <c r="R239" s="170">
        <v>0</v>
      </c>
      <c r="S239" s="124">
        <v>0</v>
      </c>
      <c r="T239" s="96">
        <f>+U239+W239</f>
        <v>0</v>
      </c>
      <c r="U239" s="123">
        <v>0</v>
      </c>
      <c r="V239" s="123">
        <v>0</v>
      </c>
      <c r="W239" s="69">
        <v>0</v>
      </c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8"/>
      <c r="AV239" s="41"/>
      <c r="AW239" s="41"/>
      <c r="AX239" s="41"/>
      <c r="AY239" s="41"/>
      <c r="AZ239" s="41"/>
      <c r="BA239" s="41"/>
      <c r="BB239" s="41"/>
      <c r="BC239" s="41"/>
    </row>
    <row r="240" spans="1:55" ht="18" customHeight="1" thickBot="1" x14ac:dyDescent="0.25">
      <c r="A240" s="637"/>
      <c r="B240" s="605"/>
      <c r="C240" s="717"/>
      <c r="D240" s="718"/>
      <c r="E240" s="723"/>
      <c r="F240" s="594"/>
      <c r="G240" s="564"/>
      <c r="H240" s="561"/>
      <c r="I240" s="561"/>
      <c r="J240" s="589"/>
      <c r="K240" s="143" t="s">
        <v>21</v>
      </c>
      <c r="L240" s="108">
        <f>+M240+O240</f>
        <v>0</v>
      </c>
      <c r="M240" s="104">
        <v>0</v>
      </c>
      <c r="N240" s="146">
        <v>0</v>
      </c>
      <c r="O240" s="145">
        <v>0</v>
      </c>
      <c r="P240" s="142">
        <f>+Q240+S240</f>
        <v>0</v>
      </c>
      <c r="Q240" s="144">
        <v>0</v>
      </c>
      <c r="R240" s="144">
        <v>0</v>
      </c>
      <c r="S240" s="145">
        <v>0</v>
      </c>
      <c r="T240" s="142">
        <f>+U240+W240</f>
        <v>0</v>
      </c>
      <c r="U240" s="144">
        <v>0</v>
      </c>
      <c r="V240" s="144">
        <v>0</v>
      </c>
      <c r="W240" s="145">
        <v>0</v>
      </c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8"/>
      <c r="AV240" s="41"/>
      <c r="AW240" s="41"/>
      <c r="AX240" s="41"/>
      <c r="AY240" s="41"/>
      <c r="AZ240" s="41"/>
      <c r="BA240" s="41"/>
      <c r="BB240" s="41"/>
      <c r="BC240" s="41"/>
    </row>
    <row r="241" spans="1:55" ht="18.75" customHeight="1" thickBot="1" x14ac:dyDescent="0.25">
      <c r="A241" s="615"/>
      <c r="B241" s="606"/>
      <c r="C241" s="551"/>
      <c r="D241" s="650"/>
      <c r="E241" s="632"/>
      <c r="F241" s="595"/>
      <c r="G241" s="565"/>
      <c r="H241" s="562"/>
      <c r="I241" s="562"/>
      <c r="J241" s="590"/>
      <c r="K241" s="81" t="s">
        <v>11</v>
      </c>
      <c r="L241" s="67">
        <f t="shared" ref="L241:W241" si="64">SUM(L239:L240)</f>
        <v>0</v>
      </c>
      <c r="M241" s="3">
        <f t="shared" si="64"/>
        <v>0</v>
      </c>
      <c r="N241" s="3">
        <f t="shared" si="64"/>
        <v>0</v>
      </c>
      <c r="O241" s="16">
        <f t="shared" si="64"/>
        <v>0</v>
      </c>
      <c r="P241" s="6">
        <f t="shared" si="64"/>
        <v>0</v>
      </c>
      <c r="Q241" s="5">
        <f t="shared" si="64"/>
        <v>0</v>
      </c>
      <c r="R241" s="5">
        <f t="shared" si="64"/>
        <v>0</v>
      </c>
      <c r="S241" s="7">
        <f t="shared" si="64"/>
        <v>0</v>
      </c>
      <c r="T241" s="8">
        <f t="shared" si="64"/>
        <v>0</v>
      </c>
      <c r="U241" s="2">
        <f t="shared" si="64"/>
        <v>0</v>
      </c>
      <c r="V241" s="2">
        <f t="shared" si="64"/>
        <v>0</v>
      </c>
      <c r="W241" s="7">
        <f t="shared" si="64"/>
        <v>0</v>
      </c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8"/>
      <c r="AV241" s="41"/>
      <c r="AW241" s="41"/>
      <c r="AX241" s="41"/>
      <c r="AY241" s="41"/>
      <c r="AZ241" s="41"/>
      <c r="BA241" s="41"/>
      <c r="BB241" s="41"/>
      <c r="BC241" s="41"/>
    </row>
    <row r="242" spans="1:55" ht="16.5" customHeight="1" x14ac:dyDescent="0.2">
      <c r="A242" s="614" t="s">
        <v>14</v>
      </c>
      <c r="B242" s="604" t="s">
        <v>15</v>
      </c>
      <c r="C242" s="627" t="s">
        <v>24</v>
      </c>
      <c r="D242" s="692" t="s">
        <v>51</v>
      </c>
      <c r="E242" s="854" t="s">
        <v>84</v>
      </c>
      <c r="F242" s="593" t="s">
        <v>185</v>
      </c>
      <c r="G242" s="563" t="s">
        <v>108</v>
      </c>
      <c r="H242" s="560" t="s">
        <v>18</v>
      </c>
      <c r="I242" s="609" t="s">
        <v>19</v>
      </c>
      <c r="J242" s="566" t="s">
        <v>466</v>
      </c>
      <c r="K242" s="121" t="s">
        <v>25</v>
      </c>
      <c r="L242" s="94">
        <f>+M242+O242</f>
        <v>0</v>
      </c>
      <c r="M242" s="11">
        <v>0</v>
      </c>
      <c r="N242" s="122">
        <v>0</v>
      </c>
      <c r="O242" s="69">
        <v>0</v>
      </c>
      <c r="P242" s="96">
        <f>+Q242+S242</f>
        <v>0</v>
      </c>
      <c r="Q242" s="154">
        <v>0</v>
      </c>
      <c r="R242" s="170">
        <v>0</v>
      </c>
      <c r="S242" s="124">
        <v>0</v>
      </c>
      <c r="T242" s="96">
        <f>+U242+W242</f>
        <v>0</v>
      </c>
      <c r="U242" s="123">
        <v>0</v>
      </c>
      <c r="V242" s="123">
        <v>0</v>
      </c>
      <c r="W242" s="69">
        <v>0</v>
      </c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8"/>
      <c r="AV242" s="41"/>
      <c r="AW242" s="41"/>
      <c r="AX242" s="41"/>
      <c r="AY242" s="41"/>
      <c r="AZ242" s="41"/>
      <c r="BA242" s="41"/>
      <c r="BB242" s="41"/>
      <c r="BC242" s="41"/>
    </row>
    <row r="243" spans="1:55" ht="15.75" customHeight="1" x14ac:dyDescent="0.2">
      <c r="A243" s="637"/>
      <c r="B243" s="605"/>
      <c r="C243" s="717"/>
      <c r="D243" s="718"/>
      <c r="E243" s="855"/>
      <c r="F243" s="594"/>
      <c r="G243" s="564"/>
      <c r="H243" s="561"/>
      <c r="I243" s="610"/>
      <c r="J243" s="567"/>
      <c r="K243" s="163" t="s">
        <v>21</v>
      </c>
      <c r="L243" s="107">
        <f>M243+O243</f>
        <v>0</v>
      </c>
      <c r="M243" s="63">
        <v>0</v>
      </c>
      <c r="N243" s="127">
        <v>0</v>
      </c>
      <c r="O243" s="139">
        <v>0</v>
      </c>
      <c r="P243" s="112">
        <f>Q243+S243</f>
        <v>0</v>
      </c>
      <c r="Q243" s="129">
        <v>0</v>
      </c>
      <c r="R243" s="62">
        <v>0</v>
      </c>
      <c r="S243" s="140">
        <v>0</v>
      </c>
      <c r="T243" s="112">
        <f>U243+W243</f>
        <v>0</v>
      </c>
      <c r="U243" s="126">
        <v>0</v>
      </c>
      <c r="V243" s="126">
        <v>0</v>
      </c>
      <c r="W243" s="139">
        <v>0</v>
      </c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8"/>
      <c r="AV243" s="41"/>
      <c r="AW243" s="41"/>
      <c r="AX243" s="41"/>
      <c r="AY243" s="41"/>
      <c r="AZ243" s="41"/>
      <c r="BA243" s="41"/>
      <c r="BB243" s="41"/>
      <c r="BC243" s="41"/>
    </row>
    <row r="244" spans="1:55" ht="17.25" customHeight="1" thickBot="1" x14ac:dyDescent="0.25">
      <c r="A244" s="637"/>
      <c r="B244" s="605"/>
      <c r="C244" s="717"/>
      <c r="D244" s="718"/>
      <c r="E244" s="855"/>
      <c r="F244" s="594"/>
      <c r="G244" s="564"/>
      <c r="H244" s="561"/>
      <c r="I244" s="610"/>
      <c r="J244" s="567"/>
      <c r="K244" s="143" t="s">
        <v>205</v>
      </c>
      <c r="L244" s="360">
        <f>+M244+O244</f>
        <v>0</v>
      </c>
      <c r="M244" s="104">
        <v>0</v>
      </c>
      <c r="N244" s="146">
        <v>0</v>
      </c>
      <c r="O244" s="145">
        <v>0</v>
      </c>
      <c r="P244" s="98">
        <f>+Q244+S244</f>
        <v>0</v>
      </c>
      <c r="Q244" s="144">
        <v>0</v>
      </c>
      <c r="R244" s="144">
        <v>0</v>
      </c>
      <c r="S244" s="145">
        <v>0</v>
      </c>
      <c r="T244" s="98">
        <f>+U244+W244</f>
        <v>0</v>
      </c>
      <c r="U244" s="144">
        <v>0</v>
      </c>
      <c r="V244" s="144">
        <v>0</v>
      </c>
      <c r="W244" s="145">
        <v>0</v>
      </c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8"/>
      <c r="AV244" s="41"/>
      <c r="AW244" s="41"/>
      <c r="AX244" s="41"/>
      <c r="AY244" s="41"/>
      <c r="AZ244" s="41"/>
      <c r="BA244" s="41"/>
      <c r="BB244" s="41"/>
      <c r="BC244" s="41"/>
    </row>
    <row r="245" spans="1:55" ht="20.25" customHeight="1" thickBot="1" x14ac:dyDescent="0.25">
      <c r="A245" s="615"/>
      <c r="B245" s="606"/>
      <c r="C245" s="551"/>
      <c r="D245" s="650"/>
      <c r="E245" s="856"/>
      <c r="F245" s="595"/>
      <c r="G245" s="565"/>
      <c r="H245" s="562"/>
      <c r="I245" s="568"/>
      <c r="J245" s="568"/>
      <c r="K245" s="81" t="s">
        <v>11</v>
      </c>
      <c r="L245" s="67">
        <f t="shared" ref="L245:W245" si="65">SUM(L242:L244)</f>
        <v>0</v>
      </c>
      <c r="M245" s="3">
        <f t="shared" si="65"/>
        <v>0</v>
      </c>
      <c r="N245" s="3">
        <f t="shared" si="65"/>
        <v>0</v>
      </c>
      <c r="O245" s="16">
        <f t="shared" si="65"/>
        <v>0</v>
      </c>
      <c r="P245" s="6">
        <f t="shared" si="65"/>
        <v>0</v>
      </c>
      <c r="Q245" s="5">
        <f t="shared" si="65"/>
        <v>0</v>
      </c>
      <c r="R245" s="5">
        <f t="shared" si="65"/>
        <v>0</v>
      </c>
      <c r="S245" s="7">
        <f t="shared" si="65"/>
        <v>0</v>
      </c>
      <c r="T245" s="8">
        <f t="shared" si="65"/>
        <v>0</v>
      </c>
      <c r="U245" s="2">
        <f t="shared" si="65"/>
        <v>0</v>
      </c>
      <c r="V245" s="2">
        <f t="shared" si="65"/>
        <v>0</v>
      </c>
      <c r="W245" s="7">
        <f t="shared" si="65"/>
        <v>0</v>
      </c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8"/>
      <c r="AV245" s="41"/>
      <c r="AW245" s="41"/>
      <c r="AX245" s="41"/>
      <c r="AY245" s="41"/>
      <c r="AZ245" s="41"/>
      <c r="BA245" s="41"/>
      <c r="BB245" s="41"/>
      <c r="BC245" s="41"/>
    </row>
    <row r="246" spans="1:55" ht="18" customHeight="1" x14ac:dyDescent="0.2">
      <c r="A246" s="614" t="s">
        <v>14</v>
      </c>
      <c r="B246" s="604" t="s">
        <v>15</v>
      </c>
      <c r="C246" s="627" t="s">
        <v>24</v>
      </c>
      <c r="D246" s="692" t="s">
        <v>52</v>
      </c>
      <c r="E246" s="631" t="s">
        <v>181</v>
      </c>
      <c r="F246" s="593" t="s">
        <v>185</v>
      </c>
      <c r="G246" s="563" t="s">
        <v>100</v>
      </c>
      <c r="H246" s="560" t="s">
        <v>18</v>
      </c>
      <c r="I246" s="560" t="s">
        <v>30</v>
      </c>
      <c r="J246" s="566" t="s">
        <v>451</v>
      </c>
      <c r="K246" s="121" t="s">
        <v>25</v>
      </c>
      <c r="L246" s="94">
        <f>+M246+O246</f>
        <v>0</v>
      </c>
      <c r="M246" s="11">
        <v>0</v>
      </c>
      <c r="N246" s="122">
        <v>0</v>
      </c>
      <c r="O246" s="69">
        <v>0</v>
      </c>
      <c r="P246" s="96">
        <f>+Q246+S246</f>
        <v>0</v>
      </c>
      <c r="Q246" s="154">
        <v>0</v>
      </c>
      <c r="R246" s="170">
        <v>0</v>
      </c>
      <c r="S246" s="124">
        <v>0</v>
      </c>
      <c r="T246" s="96">
        <f>+U246+W246</f>
        <v>0</v>
      </c>
      <c r="U246" s="123">
        <v>0</v>
      </c>
      <c r="V246" s="123">
        <v>0</v>
      </c>
      <c r="W246" s="69">
        <v>0</v>
      </c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8"/>
      <c r="AV246" s="41"/>
      <c r="AW246" s="41"/>
      <c r="AX246" s="41"/>
      <c r="AY246" s="41"/>
      <c r="AZ246" s="41"/>
      <c r="BA246" s="41"/>
      <c r="BB246" s="41"/>
      <c r="BC246" s="41"/>
    </row>
    <row r="247" spans="1:55" ht="18.75" customHeight="1" thickBot="1" x14ac:dyDescent="0.25">
      <c r="A247" s="637"/>
      <c r="B247" s="605"/>
      <c r="C247" s="717"/>
      <c r="D247" s="718"/>
      <c r="E247" s="723"/>
      <c r="F247" s="594"/>
      <c r="G247" s="564"/>
      <c r="H247" s="561"/>
      <c r="I247" s="561"/>
      <c r="J247" s="589"/>
      <c r="K247" s="143" t="s">
        <v>21</v>
      </c>
      <c r="L247" s="108">
        <f>+M247+O247</f>
        <v>0</v>
      </c>
      <c r="M247" s="104">
        <v>0</v>
      </c>
      <c r="N247" s="146">
        <v>0</v>
      </c>
      <c r="O247" s="145">
        <v>0</v>
      </c>
      <c r="P247" s="142">
        <f>Q247+S247</f>
        <v>0</v>
      </c>
      <c r="Q247" s="144">
        <v>0</v>
      </c>
      <c r="R247" s="144">
        <v>0</v>
      </c>
      <c r="S247" s="145">
        <v>0</v>
      </c>
      <c r="T247" s="142">
        <f>+U247+W247</f>
        <v>0</v>
      </c>
      <c r="U247" s="144">
        <v>0</v>
      </c>
      <c r="V247" s="144">
        <v>0</v>
      </c>
      <c r="W247" s="145">
        <v>0</v>
      </c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8"/>
      <c r="AV247" s="41"/>
      <c r="AW247" s="41"/>
      <c r="AX247" s="41"/>
      <c r="AY247" s="41"/>
      <c r="AZ247" s="41"/>
      <c r="BA247" s="41"/>
      <c r="BB247" s="41"/>
      <c r="BC247" s="41"/>
    </row>
    <row r="248" spans="1:55" ht="20.25" customHeight="1" thickBot="1" x14ac:dyDescent="0.25">
      <c r="A248" s="615"/>
      <c r="B248" s="606"/>
      <c r="C248" s="551"/>
      <c r="D248" s="650"/>
      <c r="E248" s="632"/>
      <c r="F248" s="595"/>
      <c r="G248" s="565"/>
      <c r="H248" s="562"/>
      <c r="I248" s="562"/>
      <c r="J248" s="590"/>
      <c r="K248" s="81" t="s">
        <v>11</v>
      </c>
      <c r="L248" s="67">
        <f t="shared" ref="L248:W248" si="66">SUM(L246:L247)</f>
        <v>0</v>
      </c>
      <c r="M248" s="3">
        <f t="shared" si="66"/>
        <v>0</v>
      </c>
      <c r="N248" s="3">
        <f t="shared" si="66"/>
        <v>0</v>
      </c>
      <c r="O248" s="16">
        <f t="shared" si="66"/>
        <v>0</v>
      </c>
      <c r="P248" s="6">
        <f t="shared" si="66"/>
        <v>0</v>
      </c>
      <c r="Q248" s="5">
        <f t="shared" si="66"/>
        <v>0</v>
      </c>
      <c r="R248" s="5">
        <f t="shared" si="66"/>
        <v>0</v>
      </c>
      <c r="S248" s="7">
        <f t="shared" si="66"/>
        <v>0</v>
      </c>
      <c r="T248" s="8">
        <f t="shared" si="66"/>
        <v>0</v>
      </c>
      <c r="U248" s="2">
        <f t="shared" si="66"/>
        <v>0</v>
      </c>
      <c r="V248" s="2">
        <f t="shared" si="66"/>
        <v>0</v>
      </c>
      <c r="W248" s="7">
        <f t="shared" si="66"/>
        <v>0</v>
      </c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8"/>
      <c r="AV248" s="41"/>
      <c r="AW248" s="41"/>
      <c r="AX248" s="41"/>
      <c r="AY248" s="41"/>
      <c r="AZ248" s="41"/>
      <c r="BA248" s="41"/>
      <c r="BB248" s="41"/>
      <c r="BC248" s="41"/>
    </row>
    <row r="249" spans="1:55" ht="25.5" customHeight="1" thickBot="1" x14ac:dyDescent="0.25">
      <c r="A249" s="614" t="s">
        <v>14</v>
      </c>
      <c r="B249" s="604" t="s">
        <v>15</v>
      </c>
      <c r="C249" s="627" t="s">
        <v>24</v>
      </c>
      <c r="D249" s="692" t="s">
        <v>53</v>
      </c>
      <c r="E249" s="801" t="s">
        <v>109</v>
      </c>
      <c r="F249" s="593" t="s">
        <v>185</v>
      </c>
      <c r="G249" s="563" t="s">
        <v>106</v>
      </c>
      <c r="H249" s="560" t="s">
        <v>18</v>
      </c>
      <c r="I249" s="560" t="s">
        <v>30</v>
      </c>
      <c r="J249" s="566" t="s">
        <v>465</v>
      </c>
      <c r="K249" s="164" t="s">
        <v>25</v>
      </c>
      <c r="L249" s="169">
        <f>+M249+O249</f>
        <v>0</v>
      </c>
      <c r="M249" s="172">
        <v>0</v>
      </c>
      <c r="N249" s="173">
        <v>0</v>
      </c>
      <c r="O249" s="174">
        <v>0</v>
      </c>
      <c r="P249" s="169">
        <f>+Q249+S249</f>
        <v>0</v>
      </c>
      <c r="Q249" s="172">
        <v>0</v>
      </c>
      <c r="R249" s="173">
        <v>0</v>
      </c>
      <c r="S249" s="174">
        <v>0</v>
      </c>
      <c r="T249" s="169">
        <f>+U249+W249</f>
        <v>0</v>
      </c>
      <c r="U249" s="175">
        <v>0</v>
      </c>
      <c r="V249" s="175">
        <v>0</v>
      </c>
      <c r="W249" s="174">
        <v>0</v>
      </c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8"/>
      <c r="AV249" s="41"/>
      <c r="AW249" s="41"/>
      <c r="AX249" s="41"/>
      <c r="AY249" s="41"/>
      <c r="AZ249" s="41"/>
      <c r="BA249" s="41"/>
      <c r="BB249" s="41"/>
      <c r="BC249" s="41"/>
    </row>
    <row r="250" spans="1:55" ht="25.5" customHeight="1" thickBot="1" x14ac:dyDescent="0.25">
      <c r="A250" s="615"/>
      <c r="B250" s="606"/>
      <c r="C250" s="551"/>
      <c r="D250" s="650"/>
      <c r="E250" s="750"/>
      <c r="F250" s="595"/>
      <c r="G250" s="565"/>
      <c r="H250" s="562"/>
      <c r="I250" s="562"/>
      <c r="J250" s="568"/>
      <c r="K250" s="83" t="s">
        <v>11</v>
      </c>
      <c r="L250" s="67">
        <f t="shared" ref="L250:W250" si="67">SUM(L249:L249)</f>
        <v>0</v>
      </c>
      <c r="M250" s="3">
        <f t="shared" si="67"/>
        <v>0</v>
      </c>
      <c r="N250" s="3">
        <f t="shared" si="67"/>
        <v>0</v>
      </c>
      <c r="O250" s="16">
        <f t="shared" si="67"/>
        <v>0</v>
      </c>
      <c r="P250" s="67">
        <f t="shared" si="67"/>
        <v>0</v>
      </c>
      <c r="Q250" s="102">
        <f t="shared" si="67"/>
        <v>0</v>
      </c>
      <c r="R250" s="102">
        <f t="shared" si="67"/>
        <v>0</v>
      </c>
      <c r="S250" s="16">
        <f t="shared" si="67"/>
        <v>0</v>
      </c>
      <c r="T250" s="15">
        <f t="shared" si="67"/>
        <v>0</v>
      </c>
      <c r="U250" s="3">
        <f t="shared" si="67"/>
        <v>0</v>
      </c>
      <c r="V250" s="3">
        <f t="shared" si="67"/>
        <v>0</v>
      </c>
      <c r="W250" s="16">
        <f t="shared" si="67"/>
        <v>0</v>
      </c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8"/>
      <c r="AV250" s="41"/>
      <c r="AW250" s="41"/>
      <c r="AX250" s="41"/>
      <c r="AY250" s="41"/>
      <c r="AZ250" s="41"/>
      <c r="BA250" s="41"/>
      <c r="BB250" s="41"/>
      <c r="BC250" s="41"/>
    </row>
    <row r="251" spans="1:55" ht="19.5" customHeight="1" thickBot="1" x14ac:dyDescent="0.25">
      <c r="A251" s="614" t="s">
        <v>14</v>
      </c>
      <c r="B251" s="604" t="s">
        <v>15</v>
      </c>
      <c r="C251" s="627" t="s">
        <v>24</v>
      </c>
      <c r="D251" s="641" t="s">
        <v>131</v>
      </c>
      <c r="E251" s="644" t="s">
        <v>132</v>
      </c>
      <c r="F251" s="684" t="s">
        <v>187</v>
      </c>
      <c r="G251" s="686" t="s">
        <v>66</v>
      </c>
      <c r="H251" s="596" t="s">
        <v>18</v>
      </c>
      <c r="I251" s="596" t="s">
        <v>30</v>
      </c>
      <c r="J251" s="543" t="s">
        <v>451</v>
      </c>
      <c r="K251" s="149" t="s">
        <v>25</v>
      </c>
      <c r="L251" s="383">
        <f>+M251+O251</f>
        <v>0</v>
      </c>
      <c r="M251" s="385">
        <v>0</v>
      </c>
      <c r="N251" s="415">
        <v>0</v>
      </c>
      <c r="O251" s="387">
        <v>0</v>
      </c>
      <c r="P251" s="383">
        <f>+Q251+S251</f>
        <v>0</v>
      </c>
      <c r="Q251" s="385">
        <v>0</v>
      </c>
      <c r="R251" s="415">
        <v>0</v>
      </c>
      <c r="S251" s="387">
        <v>0</v>
      </c>
      <c r="T251" s="383">
        <f>+U251+W251</f>
        <v>0</v>
      </c>
      <c r="U251" s="384">
        <v>0</v>
      </c>
      <c r="V251" s="384">
        <v>0</v>
      </c>
      <c r="W251" s="387">
        <v>0</v>
      </c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8"/>
      <c r="AV251" s="41"/>
      <c r="AW251" s="41"/>
      <c r="AX251" s="41"/>
      <c r="AY251" s="41"/>
      <c r="AZ251" s="41"/>
      <c r="BA251" s="41"/>
      <c r="BB251" s="41"/>
      <c r="BC251" s="41"/>
    </row>
    <row r="252" spans="1:55" ht="23.25" customHeight="1" thickBot="1" x14ac:dyDescent="0.25">
      <c r="A252" s="615"/>
      <c r="B252" s="606"/>
      <c r="C252" s="551"/>
      <c r="D252" s="643"/>
      <c r="E252" s="646"/>
      <c r="F252" s="557"/>
      <c r="G252" s="688"/>
      <c r="H252" s="559"/>
      <c r="I252" s="559"/>
      <c r="J252" s="600"/>
      <c r="K252" s="83" t="s">
        <v>11</v>
      </c>
      <c r="L252" s="171">
        <f t="shared" ref="L252:W252" si="68">SUM(L251:L251)</f>
        <v>0</v>
      </c>
      <c r="M252" s="85">
        <f t="shared" si="68"/>
        <v>0</v>
      </c>
      <c r="N252" s="85">
        <f t="shared" si="68"/>
        <v>0</v>
      </c>
      <c r="O252" s="157">
        <f t="shared" si="68"/>
        <v>0</v>
      </c>
      <c r="P252" s="171">
        <f t="shared" si="68"/>
        <v>0</v>
      </c>
      <c r="Q252" s="84">
        <f t="shared" si="68"/>
        <v>0</v>
      </c>
      <c r="R252" s="84">
        <f t="shared" si="68"/>
        <v>0</v>
      </c>
      <c r="S252" s="157">
        <f t="shared" si="68"/>
        <v>0</v>
      </c>
      <c r="T252" s="156">
        <f t="shared" si="68"/>
        <v>0</v>
      </c>
      <c r="U252" s="85">
        <f t="shared" si="68"/>
        <v>0</v>
      </c>
      <c r="V252" s="85">
        <f t="shared" si="68"/>
        <v>0</v>
      </c>
      <c r="W252" s="157">
        <f t="shared" si="68"/>
        <v>0</v>
      </c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8"/>
      <c r="AV252" s="41"/>
      <c r="AW252" s="41"/>
      <c r="AX252" s="41"/>
      <c r="AY252" s="41"/>
      <c r="AZ252" s="41"/>
      <c r="BA252" s="41"/>
      <c r="BB252" s="41"/>
      <c r="BC252" s="41"/>
    </row>
    <row r="253" spans="1:55" ht="21" customHeight="1" x14ac:dyDescent="0.2">
      <c r="A253" s="614" t="s">
        <v>14</v>
      </c>
      <c r="B253" s="604" t="s">
        <v>15</v>
      </c>
      <c r="C253" s="627" t="s">
        <v>24</v>
      </c>
      <c r="D253" s="641" t="s">
        <v>175</v>
      </c>
      <c r="E253" s="644" t="s">
        <v>176</v>
      </c>
      <c r="F253" s="684" t="s">
        <v>185</v>
      </c>
      <c r="G253" s="686" t="s">
        <v>177</v>
      </c>
      <c r="H253" s="596" t="s">
        <v>18</v>
      </c>
      <c r="I253" s="596" t="s">
        <v>30</v>
      </c>
      <c r="J253" s="598" t="s">
        <v>468</v>
      </c>
      <c r="K253" s="446" t="s">
        <v>25</v>
      </c>
      <c r="L253" s="447">
        <f>+M253+O253</f>
        <v>70</v>
      </c>
      <c r="M253" s="448">
        <v>0</v>
      </c>
      <c r="N253" s="520">
        <v>0</v>
      </c>
      <c r="O253" s="521">
        <v>70</v>
      </c>
      <c r="P253" s="447">
        <f>+Q253+S253</f>
        <v>0</v>
      </c>
      <c r="Q253" s="448">
        <v>0</v>
      </c>
      <c r="R253" s="520">
        <v>0</v>
      </c>
      <c r="S253" s="521">
        <v>0</v>
      </c>
      <c r="T253" s="447">
        <f>+U253+W253</f>
        <v>0</v>
      </c>
      <c r="U253" s="522">
        <v>0</v>
      </c>
      <c r="V253" s="522">
        <v>0</v>
      </c>
      <c r="W253" s="521">
        <v>0</v>
      </c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8"/>
      <c r="AV253" s="41"/>
      <c r="AW253" s="41"/>
      <c r="AX253" s="41"/>
      <c r="AY253" s="41"/>
      <c r="AZ253" s="41"/>
      <c r="BA253" s="41"/>
      <c r="BB253" s="41"/>
      <c r="BC253" s="41"/>
    </row>
    <row r="254" spans="1:55" ht="19.5" customHeight="1" thickBot="1" x14ac:dyDescent="0.25">
      <c r="A254" s="637"/>
      <c r="B254" s="605"/>
      <c r="C254" s="668"/>
      <c r="D254" s="642"/>
      <c r="E254" s="645"/>
      <c r="F254" s="685"/>
      <c r="G254" s="687"/>
      <c r="H254" s="599"/>
      <c r="I254" s="599"/>
      <c r="J254" s="599"/>
      <c r="K254" s="162" t="s">
        <v>21</v>
      </c>
      <c r="L254" s="442">
        <f>M254+O254</f>
        <v>0</v>
      </c>
      <c r="M254" s="403">
        <v>0</v>
      </c>
      <c r="N254" s="443">
        <v>0</v>
      </c>
      <c r="O254" s="444">
        <v>0</v>
      </c>
      <c r="P254" s="442">
        <f>Q254+S254</f>
        <v>0</v>
      </c>
      <c r="Q254" s="445">
        <v>0</v>
      </c>
      <c r="R254" s="449">
        <v>0</v>
      </c>
      <c r="S254" s="444">
        <v>0</v>
      </c>
      <c r="T254" s="402">
        <f>U254+W254</f>
        <v>0</v>
      </c>
      <c r="U254" s="445">
        <v>0</v>
      </c>
      <c r="V254" s="445">
        <v>0</v>
      </c>
      <c r="W254" s="444">
        <v>0</v>
      </c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8"/>
      <c r="AV254" s="41"/>
      <c r="AW254" s="41"/>
      <c r="AX254" s="41"/>
      <c r="AY254" s="41"/>
      <c r="AZ254" s="41"/>
      <c r="BA254" s="41"/>
      <c r="BB254" s="41"/>
      <c r="BC254" s="41"/>
    </row>
    <row r="255" spans="1:55" ht="24" customHeight="1" thickBot="1" x14ac:dyDescent="0.25">
      <c r="A255" s="615"/>
      <c r="B255" s="606"/>
      <c r="C255" s="551"/>
      <c r="D255" s="643"/>
      <c r="E255" s="646"/>
      <c r="F255" s="557"/>
      <c r="G255" s="688"/>
      <c r="H255" s="559"/>
      <c r="I255" s="559"/>
      <c r="J255" s="600"/>
      <c r="K255" s="349" t="s">
        <v>11</v>
      </c>
      <c r="L255" s="15">
        <f>SUM(L253:L254)</f>
        <v>70</v>
      </c>
      <c r="M255" s="347">
        <f t="shared" ref="M255:AC255" si="69">SUM(M253:M254)</f>
        <v>0</v>
      </c>
      <c r="N255" s="347">
        <f t="shared" si="69"/>
        <v>0</v>
      </c>
      <c r="O255" s="16">
        <f t="shared" si="69"/>
        <v>70</v>
      </c>
      <c r="P255" s="15">
        <f t="shared" si="69"/>
        <v>0</v>
      </c>
      <c r="Q255" s="347">
        <f t="shared" si="69"/>
        <v>0</v>
      </c>
      <c r="R255" s="347">
        <f t="shared" si="69"/>
        <v>0</v>
      </c>
      <c r="S255" s="16">
        <f t="shared" si="69"/>
        <v>0</v>
      </c>
      <c r="T255" s="15">
        <f t="shared" si="69"/>
        <v>0</v>
      </c>
      <c r="U255" s="347">
        <f t="shared" si="69"/>
        <v>0</v>
      </c>
      <c r="V255" s="347">
        <f t="shared" si="69"/>
        <v>0</v>
      </c>
      <c r="W255" s="16">
        <f t="shared" si="69"/>
        <v>0</v>
      </c>
      <c r="X255" s="452">
        <f t="shared" si="69"/>
        <v>0</v>
      </c>
      <c r="Y255" s="451">
        <f t="shared" si="69"/>
        <v>0</v>
      </c>
      <c r="Z255" s="451">
        <f t="shared" si="69"/>
        <v>0</v>
      </c>
      <c r="AA255" s="451">
        <f t="shared" si="69"/>
        <v>0</v>
      </c>
      <c r="AB255" s="451">
        <f t="shared" si="69"/>
        <v>0</v>
      </c>
      <c r="AC255" s="451">
        <f t="shared" si="69"/>
        <v>0</v>
      </c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8"/>
      <c r="AV255" s="41"/>
      <c r="AW255" s="41"/>
      <c r="AX255" s="41"/>
      <c r="AY255" s="41"/>
      <c r="AZ255" s="41"/>
      <c r="BA255" s="41"/>
      <c r="BB255" s="41"/>
      <c r="BC255" s="41"/>
    </row>
    <row r="256" spans="1:55" ht="21.75" customHeight="1" thickBot="1" x14ac:dyDescent="0.25">
      <c r="A256" s="614" t="s">
        <v>14</v>
      </c>
      <c r="B256" s="604" t="s">
        <v>15</v>
      </c>
      <c r="C256" s="627" t="s">
        <v>24</v>
      </c>
      <c r="D256" s="641" t="s">
        <v>381</v>
      </c>
      <c r="E256" s="644" t="s">
        <v>409</v>
      </c>
      <c r="F256" s="684" t="s">
        <v>185</v>
      </c>
      <c r="G256" s="686" t="s">
        <v>83</v>
      </c>
      <c r="H256" s="596" t="s">
        <v>18</v>
      </c>
      <c r="I256" s="596" t="s">
        <v>30</v>
      </c>
      <c r="J256" s="543" t="s">
        <v>469</v>
      </c>
      <c r="K256" s="149" t="s">
        <v>25</v>
      </c>
      <c r="L256" s="523">
        <f>+M256+O256</f>
        <v>0</v>
      </c>
      <c r="M256" s="469">
        <v>0</v>
      </c>
      <c r="N256" s="450">
        <v>0</v>
      </c>
      <c r="O256" s="524">
        <v>0</v>
      </c>
      <c r="P256" s="523">
        <f>+Q256+S256</f>
        <v>0</v>
      </c>
      <c r="Q256" s="469">
        <v>0</v>
      </c>
      <c r="R256" s="450">
        <v>0</v>
      </c>
      <c r="S256" s="524">
        <v>0</v>
      </c>
      <c r="T256" s="523">
        <f>+U256+W256</f>
        <v>0</v>
      </c>
      <c r="U256" s="525">
        <v>0</v>
      </c>
      <c r="V256" s="525">
        <v>0</v>
      </c>
      <c r="W256" s="524">
        <v>0</v>
      </c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8"/>
      <c r="AV256" s="41"/>
      <c r="AW256" s="41"/>
      <c r="AX256" s="41"/>
      <c r="AY256" s="41"/>
      <c r="AZ256" s="41"/>
      <c r="BA256" s="41"/>
      <c r="BB256" s="41"/>
      <c r="BC256" s="41"/>
    </row>
    <row r="257" spans="1:1007" ht="26.25" customHeight="1" thickBot="1" x14ac:dyDescent="0.25">
      <c r="A257" s="615"/>
      <c r="B257" s="606"/>
      <c r="C257" s="551"/>
      <c r="D257" s="643"/>
      <c r="E257" s="646"/>
      <c r="F257" s="557"/>
      <c r="G257" s="688"/>
      <c r="H257" s="559"/>
      <c r="I257" s="559"/>
      <c r="J257" s="600"/>
      <c r="K257" s="83" t="s">
        <v>11</v>
      </c>
      <c r="L257" s="171">
        <f t="shared" ref="L257:W257" si="70">SUM(L256:L256)</f>
        <v>0</v>
      </c>
      <c r="M257" s="85">
        <f t="shared" si="70"/>
        <v>0</v>
      </c>
      <c r="N257" s="85">
        <f t="shared" si="70"/>
        <v>0</v>
      </c>
      <c r="O257" s="157">
        <f t="shared" si="70"/>
        <v>0</v>
      </c>
      <c r="P257" s="171">
        <f t="shared" si="70"/>
        <v>0</v>
      </c>
      <c r="Q257" s="84">
        <f t="shared" si="70"/>
        <v>0</v>
      </c>
      <c r="R257" s="84">
        <f t="shared" si="70"/>
        <v>0</v>
      </c>
      <c r="S257" s="157">
        <f t="shared" si="70"/>
        <v>0</v>
      </c>
      <c r="T257" s="156">
        <f t="shared" si="70"/>
        <v>0</v>
      </c>
      <c r="U257" s="85">
        <f t="shared" si="70"/>
        <v>0</v>
      </c>
      <c r="V257" s="85">
        <f t="shared" si="70"/>
        <v>0</v>
      </c>
      <c r="W257" s="157">
        <f t="shared" si="70"/>
        <v>0</v>
      </c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8"/>
      <c r="AV257" s="41"/>
      <c r="AW257" s="41"/>
      <c r="AX257" s="41"/>
      <c r="AY257" s="41"/>
      <c r="AZ257" s="41"/>
      <c r="BA257" s="41"/>
      <c r="BB257" s="41"/>
      <c r="BC257" s="41"/>
    </row>
    <row r="258" spans="1:1007" ht="18.75" customHeight="1" thickBot="1" x14ac:dyDescent="0.25">
      <c r="A258" s="190" t="s">
        <v>14</v>
      </c>
      <c r="B258" s="23" t="s">
        <v>15</v>
      </c>
      <c r="C258" s="26" t="s">
        <v>24</v>
      </c>
      <c r="D258" s="22"/>
      <c r="E258" s="711" t="s">
        <v>180</v>
      </c>
      <c r="F258" s="711"/>
      <c r="G258" s="711"/>
      <c r="H258" s="711"/>
      <c r="I258" s="711"/>
      <c r="J258" s="712"/>
      <c r="K258" s="712"/>
      <c r="L258" s="24">
        <f>L211+L215+L217+L220+L223+L226+L228+L231+L234+L238+L241+L245+L248+L250+L252+L257+L255</f>
        <v>5282.8</v>
      </c>
      <c r="M258" s="348">
        <f t="shared" ref="M258:W258" si="71">M211+M215+M217+M220+M223+M226+M228+M231+M234+M238+M241+M245+M248+M250+M252+M257+M255</f>
        <v>270</v>
      </c>
      <c r="N258" s="348">
        <f t="shared" si="71"/>
        <v>0</v>
      </c>
      <c r="O258" s="25">
        <f t="shared" si="71"/>
        <v>5012.8</v>
      </c>
      <c r="P258" s="24">
        <f t="shared" si="71"/>
        <v>6014.6</v>
      </c>
      <c r="Q258" s="348">
        <f t="shared" si="71"/>
        <v>280</v>
      </c>
      <c r="R258" s="348">
        <f t="shared" si="71"/>
        <v>0</v>
      </c>
      <c r="S258" s="25">
        <f t="shared" si="71"/>
        <v>5734.6</v>
      </c>
      <c r="T258" s="24">
        <f t="shared" si="71"/>
        <v>1497.2</v>
      </c>
      <c r="U258" s="348">
        <f t="shared" si="71"/>
        <v>280</v>
      </c>
      <c r="V258" s="348">
        <f t="shared" si="71"/>
        <v>0</v>
      </c>
      <c r="W258" s="25">
        <f t="shared" si="71"/>
        <v>1217.2</v>
      </c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8"/>
      <c r="AV258" s="41"/>
      <c r="AW258" s="41"/>
      <c r="AX258" s="41"/>
      <c r="AY258" s="41"/>
      <c r="AZ258" s="41"/>
      <c r="BA258" s="41"/>
      <c r="BB258" s="41"/>
      <c r="BC258" s="41"/>
    </row>
    <row r="259" spans="1:1007" ht="21" customHeight="1" thickBot="1" x14ac:dyDescent="0.25">
      <c r="A259" s="197" t="s">
        <v>14</v>
      </c>
      <c r="B259" s="23" t="s">
        <v>15</v>
      </c>
      <c r="C259" s="26" t="s">
        <v>27</v>
      </c>
      <c r="D259" s="708" t="s">
        <v>70</v>
      </c>
      <c r="E259" s="709"/>
      <c r="F259" s="709"/>
      <c r="G259" s="709"/>
      <c r="H259" s="709"/>
      <c r="I259" s="709"/>
      <c r="J259" s="709"/>
      <c r="K259" s="709"/>
      <c r="L259" s="709"/>
      <c r="M259" s="709"/>
      <c r="N259" s="709"/>
      <c r="O259" s="709"/>
      <c r="P259" s="709"/>
      <c r="Q259" s="709"/>
      <c r="R259" s="709"/>
      <c r="S259" s="709"/>
      <c r="T259" s="709"/>
      <c r="U259" s="709"/>
      <c r="V259" s="709"/>
      <c r="W259" s="710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8"/>
      <c r="AV259" s="41"/>
      <c r="AW259" s="41"/>
      <c r="AX259" s="41"/>
      <c r="AY259" s="41"/>
      <c r="AZ259" s="41"/>
      <c r="BA259" s="41"/>
      <c r="BB259" s="41"/>
      <c r="BC259" s="41"/>
    </row>
    <row r="260" spans="1:1007" ht="15" customHeight="1" x14ac:dyDescent="0.2">
      <c r="A260" s="660" t="s">
        <v>14</v>
      </c>
      <c r="B260" s="604" t="s">
        <v>15</v>
      </c>
      <c r="C260" s="627" t="s">
        <v>27</v>
      </c>
      <c r="D260" s="681" t="s">
        <v>24</v>
      </c>
      <c r="E260" s="671" t="s">
        <v>182</v>
      </c>
      <c r="F260" s="674" t="s">
        <v>185</v>
      </c>
      <c r="G260" s="563" t="s">
        <v>154</v>
      </c>
      <c r="H260" s="560" t="s">
        <v>18</v>
      </c>
      <c r="I260" s="609" t="s">
        <v>30</v>
      </c>
      <c r="J260" s="566" t="s">
        <v>470</v>
      </c>
      <c r="K260" s="121" t="s">
        <v>133</v>
      </c>
      <c r="L260" s="94">
        <f>+M260+O260</f>
        <v>0</v>
      </c>
      <c r="M260" s="100">
        <v>0</v>
      </c>
      <c r="N260" s="100">
        <v>0</v>
      </c>
      <c r="O260" s="95">
        <v>0</v>
      </c>
      <c r="P260" s="94">
        <f>+Q260+S260</f>
        <v>0</v>
      </c>
      <c r="Q260" s="100">
        <v>0</v>
      </c>
      <c r="R260" s="100">
        <v>0</v>
      </c>
      <c r="S260" s="416">
        <v>0</v>
      </c>
      <c r="T260" s="401">
        <f>+U260+W260</f>
        <v>0</v>
      </c>
      <c r="U260" s="100">
        <v>0</v>
      </c>
      <c r="V260" s="100">
        <v>0</v>
      </c>
      <c r="W260" s="95">
        <v>0</v>
      </c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8"/>
      <c r="AV260" s="41"/>
      <c r="AW260" s="41"/>
      <c r="AX260" s="41"/>
      <c r="AY260" s="41"/>
      <c r="AZ260" s="41"/>
      <c r="BA260" s="41"/>
      <c r="BB260" s="41"/>
      <c r="BC260" s="41"/>
    </row>
    <row r="261" spans="1:1007" ht="16.5" customHeight="1" x14ac:dyDescent="0.2">
      <c r="A261" s="669"/>
      <c r="B261" s="605"/>
      <c r="C261" s="668"/>
      <c r="D261" s="682"/>
      <c r="E261" s="672"/>
      <c r="F261" s="675"/>
      <c r="G261" s="564"/>
      <c r="H261" s="561"/>
      <c r="I261" s="610"/>
      <c r="J261" s="567"/>
      <c r="K261" s="136" t="s">
        <v>25</v>
      </c>
      <c r="L261" s="107">
        <f>+M261+O261</f>
        <v>381.2</v>
      </c>
      <c r="M261" s="526">
        <v>0</v>
      </c>
      <c r="N261" s="526">
        <v>0</v>
      </c>
      <c r="O261" s="372">
        <v>381.2</v>
      </c>
      <c r="P261" s="107">
        <f>+Q261+S261</f>
        <v>0</v>
      </c>
      <c r="Q261" s="86">
        <v>0</v>
      </c>
      <c r="R261" s="527">
        <v>0</v>
      </c>
      <c r="S261" s="372">
        <v>0</v>
      </c>
      <c r="T261" s="109">
        <f>+U261+W261</f>
        <v>0</v>
      </c>
      <c r="U261" s="86">
        <v>0</v>
      </c>
      <c r="V261" s="86">
        <v>0</v>
      </c>
      <c r="W261" s="372">
        <v>0</v>
      </c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8"/>
      <c r="AV261" s="41"/>
      <c r="AW261" s="41"/>
      <c r="AX261" s="41"/>
      <c r="AY261" s="41"/>
      <c r="AZ261" s="41"/>
      <c r="BA261" s="41"/>
      <c r="BB261" s="41"/>
      <c r="BC261" s="41"/>
    </row>
    <row r="262" spans="1:1007" ht="17.25" customHeight="1" thickBot="1" x14ac:dyDescent="0.25">
      <c r="A262" s="669"/>
      <c r="B262" s="605"/>
      <c r="C262" s="668"/>
      <c r="D262" s="682"/>
      <c r="E262" s="672"/>
      <c r="F262" s="675"/>
      <c r="G262" s="564"/>
      <c r="H262" s="561"/>
      <c r="I262" s="610"/>
      <c r="J262" s="567"/>
      <c r="K262" s="138" t="s">
        <v>21</v>
      </c>
      <c r="L262" s="80">
        <f>+M262+O262</f>
        <v>0</v>
      </c>
      <c r="M262" s="78">
        <v>0</v>
      </c>
      <c r="N262" s="78">
        <v>0</v>
      </c>
      <c r="O262" s="79">
        <v>0</v>
      </c>
      <c r="P262" s="80">
        <f>+Q262+S262</f>
        <v>0</v>
      </c>
      <c r="Q262" s="87">
        <v>0</v>
      </c>
      <c r="R262" s="417">
        <v>0</v>
      </c>
      <c r="S262" s="79">
        <v>0</v>
      </c>
      <c r="T262" s="109">
        <f>+U262+W262</f>
        <v>0</v>
      </c>
      <c r="U262" s="87">
        <v>0</v>
      </c>
      <c r="V262" s="87">
        <v>0</v>
      </c>
      <c r="W262" s="79">
        <v>0</v>
      </c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8"/>
      <c r="AV262" s="41"/>
      <c r="AW262" s="41"/>
      <c r="AX262" s="41"/>
      <c r="AY262" s="41"/>
      <c r="AZ262" s="41"/>
      <c r="BA262" s="41"/>
      <c r="BB262" s="41"/>
      <c r="BC262" s="41"/>
    </row>
    <row r="263" spans="1:1007" ht="21" customHeight="1" thickBot="1" x14ac:dyDescent="0.25">
      <c r="A263" s="547"/>
      <c r="B263" s="606"/>
      <c r="C263" s="628"/>
      <c r="D263" s="683"/>
      <c r="E263" s="673"/>
      <c r="F263" s="676"/>
      <c r="G263" s="565"/>
      <c r="H263" s="562"/>
      <c r="I263" s="568"/>
      <c r="J263" s="568"/>
      <c r="K263" s="81" t="s">
        <v>11</v>
      </c>
      <c r="L263" s="15">
        <f t="shared" ref="L263:W263" si="72">L260+L261+L262</f>
        <v>381.2</v>
      </c>
      <c r="M263" s="17">
        <f t="shared" si="72"/>
        <v>0</v>
      </c>
      <c r="N263" s="17">
        <f t="shared" si="72"/>
        <v>0</v>
      </c>
      <c r="O263" s="16">
        <f t="shared" si="72"/>
        <v>381.2</v>
      </c>
      <c r="P263" s="8">
        <f t="shared" si="72"/>
        <v>0</v>
      </c>
      <c r="Q263" s="1">
        <f t="shared" si="72"/>
        <v>0</v>
      </c>
      <c r="R263" s="1">
        <f t="shared" si="72"/>
        <v>0</v>
      </c>
      <c r="S263" s="10">
        <f t="shared" si="72"/>
        <v>0</v>
      </c>
      <c r="T263" s="8">
        <f t="shared" si="72"/>
        <v>0</v>
      </c>
      <c r="U263" s="1">
        <f t="shared" si="72"/>
        <v>0</v>
      </c>
      <c r="V263" s="1">
        <f t="shared" si="72"/>
        <v>0</v>
      </c>
      <c r="W263" s="7">
        <f t="shared" si="72"/>
        <v>0</v>
      </c>
      <c r="AD263" s="41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8"/>
      <c r="AV263" s="41"/>
      <c r="AW263" s="41"/>
      <c r="AX263" s="41"/>
      <c r="AY263" s="41"/>
      <c r="AZ263" s="41"/>
      <c r="BA263" s="41"/>
      <c r="BB263" s="41"/>
      <c r="BC263" s="41"/>
    </row>
    <row r="264" spans="1:1007" ht="17.25" customHeight="1" x14ac:dyDescent="0.2">
      <c r="A264" s="660" t="s">
        <v>14</v>
      </c>
      <c r="B264" s="604" t="s">
        <v>15</v>
      </c>
      <c r="C264" s="627" t="s">
        <v>27</v>
      </c>
      <c r="D264" s="680" t="s">
        <v>26</v>
      </c>
      <c r="E264" s="778" t="s">
        <v>125</v>
      </c>
      <c r="F264" s="674" t="s">
        <v>185</v>
      </c>
      <c r="G264" s="563" t="s">
        <v>154</v>
      </c>
      <c r="H264" s="560" t="s">
        <v>18</v>
      </c>
      <c r="I264" s="583" t="s">
        <v>30</v>
      </c>
      <c r="J264" s="566" t="s">
        <v>471</v>
      </c>
      <c r="K264" s="136" t="s">
        <v>31</v>
      </c>
      <c r="L264" s="105">
        <f>+M264+O264</f>
        <v>0</v>
      </c>
      <c r="M264" s="88">
        <v>0</v>
      </c>
      <c r="N264" s="88">
        <v>0</v>
      </c>
      <c r="O264" s="89">
        <v>0</v>
      </c>
      <c r="P264" s="105">
        <f>+Q264+S264</f>
        <v>0</v>
      </c>
      <c r="Q264" s="88">
        <v>0</v>
      </c>
      <c r="R264" s="88">
        <v>0</v>
      </c>
      <c r="S264" s="89">
        <v>0</v>
      </c>
      <c r="T264" s="110">
        <f>+U264+W264</f>
        <v>0</v>
      </c>
      <c r="U264" s="88">
        <v>0</v>
      </c>
      <c r="V264" s="88">
        <v>0</v>
      </c>
      <c r="W264" s="89">
        <v>0</v>
      </c>
      <c r="AD264" s="41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8"/>
      <c r="AV264" s="41"/>
      <c r="AW264" s="41"/>
      <c r="AX264" s="41"/>
      <c r="AY264" s="41"/>
      <c r="AZ264" s="41"/>
      <c r="BA264" s="41"/>
      <c r="BB264" s="41"/>
      <c r="BC264" s="41"/>
    </row>
    <row r="265" spans="1:1007" s="45" customFormat="1" ht="15.75" customHeight="1" thickBot="1" x14ac:dyDescent="0.25">
      <c r="A265" s="669"/>
      <c r="B265" s="605"/>
      <c r="C265" s="668"/>
      <c r="D265" s="716"/>
      <c r="E265" s="779"/>
      <c r="F265" s="675"/>
      <c r="G265" s="564"/>
      <c r="H265" s="561"/>
      <c r="I265" s="589"/>
      <c r="J265" s="589"/>
      <c r="K265" s="138" t="s">
        <v>25</v>
      </c>
      <c r="L265" s="80">
        <f>+M265+O265</f>
        <v>0</v>
      </c>
      <c r="M265" s="78">
        <v>0</v>
      </c>
      <c r="N265" s="78">
        <v>0</v>
      </c>
      <c r="O265" s="79">
        <v>0</v>
      </c>
      <c r="P265" s="109">
        <f>+Q265+S265</f>
        <v>0</v>
      </c>
      <c r="Q265" s="77">
        <v>0</v>
      </c>
      <c r="R265" s="72">
        <v>0</v>
      </c>
      <c r="S265" s="82">
        <v>0</v>
      </c>
      <c r="T265" s="109">
        <f>+U265+W265</f>
        <v>0</v>
      </c>
      <c r="U265" s="78">
        <v>0</v>
      </c>
      <c r="V265" s="87">
        <v>0</v>
      </c>
      <c r="W265" s="79">
        <v>0</v>
      </c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3"/>
      <c r="AV265" s="42"/>
      <c r="AW265" s="42"/>
      <c r="AX265" s="42"/>
      <c r="AY265" s="42"/>
      <c r="AZ265" s="42"/>
      <c r="BA265" s="42"/>
      <c r="BB265" s="42"/>
      <c r="BC265" s="42"/>
    </row>
    <row r="266" spans="1:1007" s="51" customFormat="1" ht="22.5" customHeight="1" thickBot="1" x14ac:dyDescent="0.25">
      <c r="A266" s="547"/>
      <c r="B266" s="606"/>
      <c r="C266" s="628"/>
      <c r="D266" s="663"/>
      <c r="E266" s="780"/>
      <c r="F266" s="676"/>
      <c r="G266" s="565"/>
      <c r="H266" s="562"/>
      <c r="I266" s="590"/>
      <c r="J266" s="590"/>
      <c r="K266" s="81" t="s">
        <v>11</v>
      </c>
      <c r="L266" s="15">
        <f t="shared" ref="L266:W266" si="73">L264+L265</f>
        <v>0</v>
      </c>
      <c r="M266" s="17">
        <f t="shared" si="73"/>
        <v>0</v>
      </c>
      <c r="N266" s="17">
        <f t="shared" si="73"/>
        <v>0</v>
      </c>
      <c r="O266" s="16">
        <f t="shared" si="73"/>
        <v>0</v>
      </c>
      <c r="P266" s="8">
        <f t="shared" si="73"/>
        <v>0</v>
      </c>
      <c r="Q266" s="1">
        <f t="shared" si="73"/>
        <v>0</v>
      </c>
      <c r="R266" s="1">
        <f t="shared" si="73"/>
        <v>0</v>
      </c>
      <c r="S266" s="10">
        <f t="shared" si="73"/>
        <v>0</v>
      </c>
      <c r="T266" s="8">
        <f t="shared" si="73"/>
        <v>0</v>
      </c>
      <c r="U266" s="1">
        <f t="shared" si="73"/>
        <v>0</v>
      </c>
      <c r="V266" s="1">
        <f t="shared" si="73"/>
        <v>0</v>
      </c>
      <c r="W266" s="7">
        <f t="shared" si="73"/>
        <v>0</v>
      </c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3"/>
      <c r="AV266" s="52"/>
      <c r="AW266" s="52"/>
      <c r="AX266" s="52"/>
      <c r="AY266" s="52"/>
      <c r="AZ266" s="52"/>
      <c r="BA266" s="52"/>
      <c r="BB266" s="52"/>
      <c r="BC266" s="52"/>
    </row>
    <row r="267" spans="1:1007" s="51" customFormat="1" ht="17.25" customHeight="1" x14ac:dyDescent="0.2">
      <c r="A267" s="660" t="s">
        <v>14</v>
      </c>
      <c r="B267" s="627" t="s">
        <v>15</v>
      </c>
      <c r="C267" s="627" t="s">
        <v>27</v>
      </c>
      <c r="D267" s="677" t="s">
        <v>14</v>
      </c>
      <c r="E267" s="775" t="s">
        <v>85</v>
      </c>
      <c r="F267" s="768" t="s">
        <v>184</v>
      </c>
      <c r="G267" s="686" t="s">
        <v>154</v>
      </c>
      <c r="H267" s="596" t="s">
        <v>18</v>
      </c>
      <c r="I267" s="598" t="s">
        <v>30</v>
      </c>
      <c r="J267" s="543" t="s">
        <v>471</v>
      </c>
      <c r="K267" s="147" t="s">
        <v>21</v>
      </c>
      <c r="L267" s="148">
        <f>+M267+O267</f>
        <v>0</v>
      </c>
      <c r="M267" s="159">
        <v>0</v>
      </c>
      <c r="N267" s="159">
        <v>0</v>
      </c>
      <c r="O267" s="160">
        <v>0</v>
      </c>
      <c r="P267" s="148">
        <f>+Q267+S267</f>
        <v>0</v>
      </c>
      <c r="Q267" s="159">
        <v>0</v>
      </c>
      <c r="R267" s="159">
        <v>0</v>
      </c>
      <c r="S267" s="160">
        <v>0</v>
      </c>
      <c r="T267" s="158">
        <f>+U267+W267</f>
        <v>0</v>
      </c>
      <c r="U267" s="159">
        <v>0</v>
      </c>
      <c r="V267" s="159">
        <v>0</v>
      </c>
      <c r="W267" s="160">
        <v>0</v>
      </c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3"/>
      <c r="AV267" s="52"/>
      <c r="AW267" s="52"/>
      <c r="AX267" s="52"/>
      <c r="AY267" s="52"/>
      <c r="AZ267" s="52"/>
      <c r="BA267" s="52"/>
      <c r="BB267" s="52"/>
      <c r="BC267" s="52"/>
    </row>
    <row r="268" spans="1:1007" s="51" customFormat="1" ht="18" customHeight="1" thickBot="1" x14ac:dyDescent="0.25">
      <c r="A268" s="669"/>
      <c r="B268" s="668"/>
      <c r="C268" s="668"/>
      <c r="D268" s="678"/>
      <c r="E268" s="777"/>
      <c r="F268" s="769"/>
      <c r="G268" s="743"/>
      <c r="H268" s="597"/>
      <c r="I268" s="599"/>
      <c r="J268" s="544"/>
      <c r="K268" s="162" t="s">
        <v>25</v>
      </c>
      <c r="L268" s="510">
        <f>+M268+O268</f>
        <v>0</v>
      </c>
      <c r="M268" s="528">
        <v>0</v>
      </c>
      <c r="N268" s="528">
        <v>0</v>
      </c>
      <c r="O268" s="529">
        <v>0</v>
      </c>
      <c r="P268" s="513">
        <f>+Q268+S268</f>
        <v>0</v>
      </c>
      <c r="Q268" s="530">
        <v>0</v>
      </c>
      <c r="R268" s="531">
        <v>0</v>
      </c>
      <c r="S268" s="532">
        <v>0</v>
      </c>
      <c r="T268" s="513">
        <f>+U268+W268</f>
        <v>0</v>
      </c>
      <c r="U268" s="528">
        <v>0</v>
      </c>
      <c r="V268" s="533">
        <v>0</v>
      </c>
      <c r="W268" s="529">
        <v>0</v>
      </c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3"/>
      <c r="AV268" s="52"/>
      <c r="AW268" s="52"/>
      <c r="AX268" s="52"/>
      <c r="AY268" s="52"/>
      <c r="AZ268" s="52"/>
      <c r="BA268" s="52"/>
      <c r="BB268" s="52"/>
      <c r="BC268" s="52"/>
    </row>
    <row r="269" spans="1:1007" s="51" customFormat="1" ht="21.75" customHeight="1" thickBot="1" x14ac:dyDescent="0.25">
      <c r="A269" s="547"/>
      <c r="B269" s="628"/>
      <c r="C269" s="628"/>
      <c r="D269" s="679"/>
      <c r="E269" s="776"/>
      <c r="F269" s="770"/>
      <c r="G269" s="688"/>
      <c r="H269" s="559"/>
      <c r="I269" s="600"/>
      <c r="J269" s="545"/>
      <c r="K269" s="81" t="s">
        <v>11</v>
      </c>
      <c r="L269" s="15">
        <f t="shared" ref="L269:W269" si="74">L267+L268</f>
        <v>0</v>
      </c>
      <c r="M269" s="17">
        <f t="shared" si="74"/>
        <v>0</v>
      </c>
      <c r="N269" s="17">
        <f t="shared" si="74"/>
        <v>0</v>
      </c>
      <c r="O269" s="16">
        <f t="shared" si="74"/>
        <v>0</v>
      </c>
      <c r="P269" s="8">
        <f t="shared" si="74"/>
        <v>0</v>
      </c>
      <c r="Q269" s="1">
        <f t="shared" si="74"/>
        <v>0</v>
      </c>
      <c r="R269" s="1">
        <f t="shared" si="74"/>
        <v>0</v>
      </c>
      <c r="S269" s="10">
        <f t="shared" si="74"/>
        <v>0</v>
      </c>
      <c r="T269" s="8">
        <f t="shared" si="74"/>
        <v>0</v>
      </c>
      <c r="U269" s="1">
        <f t="shared" si="74"/>
        <v>0</v>
      </c>
      <c r="V269" s="1">
        <f t="shared" si="74"/>
        <v>0</v>
      </c>
      <c r="W269" s="7">
        <f t="shared" si="74"/>
        <v>0</v>
      </c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3"/>
      <c r="AV269" s="52"/>
      <c r="AW269" s="52"/>
      <c r="AX269" s="52"/>
      <c r="AY269" s="52"/>
      <c r="AZ269" s="52"/>
      <c r="BA269" s="52"/>
      <c r="BB269" s="52"/>
      <c r="BC269" s="52"/>
    </row>
    <row r="270" spans="1:1007" s="51" customFormat="1" ht="18.75" customHeight="1" thickBot="1" x14ac:dyDescent="0.25">
      <c r="A270" s="660" t="s">
        <v>14</v>
      </c>
      <c r="B270" s="627" t="s">
        <v>15</v>
      </c>
      <c r="C270" s="627" t="s">
        <v>27</v>
      </c>
      <c r="D270" s="677" t="s">
        <v>29</v>
      </c>
      <c r="E270" s="775" t="s">
        <v>104</v>
      </c>
      <c r="F270" s="768" t="s">
        <v>185</v>
      </c>
      <c r="G270" s="686" t="s">
        <v>154</v>
      </c>
      <c r="H270" s="596" t="s">
        <v>18</v>
      </c>
      <c r="I270" s="598" t="s">
        <v>30</v>
      </c>
      <c r="J270" s="543" t="s">
        <v>471</v>
      </c>
      <c r="K270" s="147" t="s">
        <v>25</v>
      </c>
      <c r="L270" s="148">
        <f>+M270+O270</f>
        <v>0</v>
      </c>
      <c r="M270" s="159">
        <v>0</v>
      </c>
      <c r="N270" s="159">
        <v>0</v>
      </c>
      <c r="O270" s="160">
        <v>0</v>
      </c>
      <c r="P270" s="148">
        <f>+Q270+S270</f>
        <v>0</v>
      </c>
      <c r="Q270" s="159">
        <v>0</v>
      </c>
      <c r="R270" s="159">
        <v>0</v>
      </c>
      <c r="S270" s="160">
        <v>0</v>
      </c>
      <c r="T270" s="158">
        <f>+U270+W270</f>
        <v>0</v>
      </c>
      <c r="U270" s="159">
        <v>0</v>
      </c>
      <c r="V270" s="159">
        <v>0</v>
      </c>
      <c r="W270" s="160">
        <v>0</v>
      </c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3"/>
      <c r="AV270" s="52"/>
      <c r="AW270" s="52"/>
      <c r="AX270" s="52"/>
      <c r="AY270" s="52"/>
      <c r="AZ270" s="52"/>
      <c r="BA270" s="52"/>
      <c r="BB270" s="52"/>
      <c r="BC270" s="52"/>
    </row>
    <row r="271" spans="1:1007" ht="20.25" customHeight="1" thickBot="1" x14ac:dyDescent="0.25">
      <c r="A271" s="547"/>
      <c r="B271" s="628"/>
      <c r="C271" s="628"/>
      <c r="D271" s="679"/>
      <c r="E271" s="776"/>
      <c r="F271" s="770"/>
      <c r="G271" s="688"/>
      <c r="H271" s="559"/>
      <c r="I271" s="600"/>
      <c r="J271" s="600"/>
      <c r="K271" s="81" t="s">
        <v>11</v>
      </c>
      <c r="L271" s="8">
        <f t="shared" ref="L271:W271" si="75">SUM(L270)</f>
        <v>0</v>
      </c>
      <c r="M271" s="1">
        <f t="shared" si="75"/>
        <v>0</v>
      </c>
      <c r="N271" s="1">
        <f t="shared" si="75"/>
        <v>0</v>
      </c>
      <c r="O271" s="10">
        <f t="shared" si="75"/>
        <v>0</v>
      </c>
      <c r="P271" s="8">
        <f t="shared" si="75"/>
        <v>0</v>
      </c>
      <c r="Q271" s="1">
        <f t="shared" si="75"/>
        <v>0</v>
      </c>
      <c r="R271" s="1">
        <f t="shared" si="75"/>
        <v>0</v>
      </c>
      <c r="S271" s="10">
        <f t="shared" si="75"/>
        <v>0</v>
      </c>
      <c r="T271" s="8">
        <f t="shared" si="75"/>
        <v>0</v>
      </c>
      <c r="U271" s="1">
        <f t="shared" si="75"/>
        <v>0</v>
      </c>
      <c r="V271" s="1">
        <f t="shared" si="75"/>
        <v>0</v>
      </c>
      <c r="W271" s="10">
        <f t="shared" si="75"/>
        <v>0</v>
      </c>
      <c r="X271" s="27"/>
      <c r="Y271" s="27"/>
      <c r="Z271" s="27"/>
      <c r="AA271" s="27"/>
      <c r="AB271" s="27"/>
      <c r="AC271" s="27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7"/>
      <c r="IJ271" s="27"/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7"/>
      <c r="IW271" s="27"/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7"/>
      <c r="JJ271" s="27"/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7"/>
      <c r="JW271" s="27"/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7"/>
      <c r="KJ271" s="27"/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7"/>
      <c r="KW271" s="27"/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7"/>
      <c r="LJ271" s="27"/>
      <c r="LK271" s="27"/>
      <c r="LL271" s="27"/>
      <c r="LM271" s="27"/>
      <c r="LN271" s="27"/>
      <c r="LO271" s="27"/>
      <c r="LP271" s="27"/>
      <c r="LQ271" s="27"/>
      <c r="LR271" s="27"/>
      <c r="LS271" s="27"/>
      <c r="LT271" s="27"/>
      <c r="LU271" s="27"/>
      <c r="LV271" s="27"/>
      <c r="LW271" s="27"/>
      <c r="LX271" s="27"/>
      <c r="LY271" s="27"/>
      <c r="LZ271" s="27"/>
      <c r="MA271" s="27"/>
      <c r="MB271" s="27"/>
      <c r="MC271" s="27"/>
      <c r="MD271" s="27"/>
      <c r="ME271" s="27"/>
      <c r="MF271" s="27"/>
      <c r="MG271" s="27"/>
      <c r="MH271" s="27"/>
      <c r="MI271" s="27"/>
      <c r="MJ271" s="27"/>
      <c r="MK271" s="27"/>
      <c r="ML271" s="27"/>
      <c r="MM271" s="27"/>
      <c r="MN271" s="27"/>
      <c r="MO271" s="27"/>
      <c r="MP271" s="27"/>
      <c r="MQ271" s="27"/>
      <c r="MR271" s="27"/>
      <c r="MS271" s="27"/>
      <c r="MT271" s="27"/>
      <c r="MU271" s="27"/>
      <c r="MV271" s="27"/>
      <c r="MW271" s="27"/>
      <c r="MX271" s="27"/>
      <c r="MY271" s="27"/>
      <c r="MZ271" s="27"/>
      <c r="NA271" s="27"/>
      <c r="NB271" s="27"/>
      <c r="NC271" s="27"/>
      <c r="ND271" s="27"/>
      <c r="NE271" s="27"/>
      <c r="NF271" s="27"/>
      <c r="NG271" s="27"/>
      <c r="NH271" s="27"/>
      <c r="NI271" s="27"/>
      <c r="NJ271" s="27"/>
      <c r="NK271" s="27"/>
      <c r="NL271" s="27"/>
      <c r="NM271" s="27"/>
      <c r="NN271" s="27"/>
      <c r="NO271" s="27"/>
      <c r="NP271" s="27"/>
      <c r="NQ271" s="27"/>
      <c r="NR271" s="27"/>
      <c r="NS271" s="27"/>
      <c r="NT271" s="27"/>
      <c r="NU271" s="27"/>
      <c r="NV271" s="27"/>
      <c r="NW271" s="27"/>
      <c r="NX271" s="27"/>
      <c r="NY271" s="27"/>
      <c r="NZ271" s="27"/>
      <c r="OA271" s="27"/>
      <c r="OB271" s="27"/>
      <c r="OC271" s="27"/>
      <c r="OD271" s="27"/>
      <c r="OE271" s="27"/>
      <c r="OF271" s="27"/>
      <c r="OG271" s="27"/>
      <c r="OH271" s="27"/>
      <c r="OI271" s="27"/>
      <c r="OJ271" s="27"/>
      <c r="OK271" s="27"/>
      <c r="OL271" s="27"/>
      <c r="OM271" s="27"/>
      <c r="ON271" s="27"/>
      <c r="OO271" s="27"/>
      <c r="OP271" s="27"/>
      <c r="OQ271" s="27"/>
      <c r="OR271" s="27"/>
      <c r="OS271" s="27"/>
      <c r="OT271" s="27"/>
      <c r="OU271" s="27"/>
      <c r="OV271" s="27"/>
      <c r="OW271" s="27"/>
      <c r="OX271" s="27"/>
      <c r="OY271" s="27"/>
      <c r="OZ271" s="27"/>
      <c r="PA271" s="27"/>
      <c r="PB271" s="27"/>
      <c r="PC271" s="27"/>
      <c r="PD271" s="27"/>
      <c r="PE271" s="27"/>
      <c r="PF271" s="27"/>
      <c r="PG271" s="27"/>
      <c r="PH271" s="27"/>
      <c r="PI271" s="27"/>
      <c r="PJ271" s="27"/>
      <c r="PK271" s="27"/>
      <c r="PL271" s="27"/>
      <c r="PM271" s="27"/>
      <c r="PN271" s="27"/>
      <c r="PO271" s="27"/>
      <c r="PP271" s="27"/>
      <c r="PQ271" s="27"/>
      <c r="PR271" s="27"/>
      <c r="PS271" s="27"/>
      <c r="PT271" s="27"/>
      <c r="PU271" s="27"/>
      <c r="PV271" s="27"/>
      <c r="PW271" s="27"/>
      <c r="PX271" s="27"/>
      <c r="PY271" s="27"/>
      <c r="PZ271" s="27"/>
      <c r="QA271" s="27"/>
      <c r="QB271" s="27"/>
      <c r="QC271" s="27"/>
      <c r="QD271" s="27"/>
      <c r="QE271" s="27"/>
      <c r="QF271" s="27"/>
      <c r="QG271" s="27"/>
      <c r="QH271" s="27"/>
      <c r="QI271" s="27"/>
      <c r="QJ271" s="27"/>
      <c r="QK271" s="27"/>
      <c r="QL271" s="27"/>
      <c r="QM271" s="27"/>
      <c r="QN271" s="27"/>
      <c r="QO271" s="27"/>
      <c r="QP271" s="27"/>
      <c r="QQ271" s="27"/>
      <c r="QR271" s="27"/>
      <c r="QS271" s="27"/>
      <c r="QT271" s="27"/>
      <c r="QU271" s="27"/>
      <c r="QV271" s="27"/>
      <c r="QW271" s="27"/>
      <c r="QX271" s="27"/>
      <c r="QY271" s="27"/>
      <c r="QZ271" s="27"/>
      <c r="RA271" s="27"/>
      <c r="RB271" s="27"/>
      <c r="RC271" s="27"/>
      <c r="RD271" s="27"/>
      <c r="RE271" s="27"/>
      <c r="RF271" s="27"/>
      <c r="RG271" s="27"/>
      <c r="RH271" s="27"/>
      <c r="RI271" s="27"/>
      <c r="RJ271" s="27"/>
      <c r="RK271" s="27"/>
      <c r="RL271" s="27"/>
      <c r="RM271" s="27"/>
      <c r="RN271" s="27"/>
      <c r="RO271" s="27"/>
      <c r="RP271" s="27"/>
      <c r="RQ271" s="27"/>
      <c r="RR271" s="27"/>
      <c r="RS271" s="27"/>
      <c r="RT271" s="27"/>
      <c r="RU271" s="27"/>
      <c r="RV271" s="27"/>
      <c r="RW271" s="27"/>
      <c r="RX271" s="27"/>
      <c r="RY271" s="27"/>
      <c r="RZ271" s="27"/>
      <c r="SA271" s="27"/>
      <c r="SB271" s="27"/>
      <c r="SC271" s="27"/>
      <c r="SD271" s="27"/>
      <c r="SE271" s="27"/>
      <c r="SF271" s="27"/>
      <c r="SG271" s="27"/>
      <c r="SH271" s="27"/>
      <c r="SI271" s="27"/>
      <c r="SJ271" s="27"/>
      <c r="SK271" s="27"/>
      <c r="SL271" s="27"/>
      <c r="SM271" s="27"/>
      <c r="SN271" s="27"/>
      <c r="SO271" s="27"/>
      <c r="SP271" s="27"/>
      <c r="SQ271" s="27"/>
      <c r="SR271" s="27"/>
      <c r="SS271" s="27"/>
      <c r="ST271" s="27"/>
      <c r="SU271" s="27"/>
      <c r="SV271" s="27"/>
      <c r="SW271" s="27"/>
      <c r="SX271" s="27"/>
      <c r="SY271" s="27"/>
      <c r="SZ271" s="27"/>
      <c r="TA271" s="27"/>
      <c r="TB271" s="27"/>
      <c r="TC271" s="27"/>
      <c r="TD271" s="27"/>
      <c r="TE271" s="27"/>
      <c r="TF271" s="27"/>
      <c r="TG271" s="27"/>
      <c r="TH271" s="27"/>
      <c r="TI271" s="27"/>
      <c r="TJ271" s="27"/>
      <c r="TK271" s="27"/>
      <c r="TL271" s="27"/>
      <c r="TM271" s="27"/>
      <c r="TN271" s="27"/>
      <c r="TO271" s="27"/>
      <c r="TP271" s="27"/>
      <c r="TQ271" s="27"/>
      <c r="TR271" s="27"/>
      <c r="TS271" s="27"/>
      <c r="TT271" s="27"/>
      <c r="TU271" s="27"/>
      <c r="TV271" s="27"/>
      <c r="TW271" s="27"/>
      <c r="TX271" s="27"/>
      <c r="TY271" s="27"/>
      <c r="TZ271" s="27"/>
      <c r="UA271" s="27"/>
      <c r="UB271" s="27"/>
      <c r="UC271" s="27"/>
      <c r="UD271" s="27"/>
      <c r="UE271" s="27"/>
      <c r="UF271" s="27"/>
      <c r="UG271" s="27"/>
      <c r="UH271" s="27"/>
      <c r="UI271" s="27"/>
      <c r="UJ271" s="27"/>
      <c r="UK271" s="27"/>
      <c r="UL271" s="27"/>
      <c r="UM271" s="27"/>
      <c r="UN271" s="27"/>
      <c r="UO271" s="27"/>
      <c r="UP271" s="27"/>
      <c r="UQ271" s="27"/>
      <c r="UR271" s="27"/>
      <c r="US271" s="27"/>
      <c r="UT271" s="27"/>
      <c r="UU271" s="27"/>
      <c r="UV271" s="27"/>
      <c r="UW271" s="27"/>
      <c r="UX271" s="27"/>
      <c r="UY271" s="27"/>
      <c r="UZ271" s="27"/>
      <c r="VA271" s="27"/>
      <c r="VB271" s="27"/>
      <c r="VC271" s="27"/>
      <c r="VD271" s="27"/>
      <c r="VE271" s="27"/>
      <c r="VF271" s="27"/>
      <c r="VG271" s="27"/>
      <c r="VH271" s="27"/>
      <c r="VI271" s="27"/>
      <c r="VJ271" s="27"/>
      <c r="VK271" s="27"/>
      <c r="VL271" s="27"/>
      <c r="VM271" s="27"/>
      <c r="VN271" s="27"/>
      <c r="VO271" s="27"/>
      <c r="VP271" s="27"/>
      <c r="VQ271" s="27"/>
      <c r="VR271" s="27"/>
      <c r="VS271" s="27"/>
      <c r="VT271" s="27"/>
      <c r="VU271" s="27"/>
      <c r="VV271" s="27"/>
      <c r="VW271" s="27"/>
      <c r="VX271" s="27"/>
      <c r="VY271" s="27"/>
      <c r="VZ271" s="27"/>
      <c r="WA271" s="27"/>
      <c r="WB271" s="27"/>
      <c r="WC271" s="27"/>
      <c r="WD271" s="27"/>
      <c r="WE271" s="27"/>
      <c r="WF271" s="27"/>
      <c r="WG271" s="27"/>
      <c r="WH271" s="27"/>
      <c r="WI271" s="27"/>
      <c r="WJ271" s="27"/>
      <c r="WK271" s="27"/>
      <c r="WL271" s="27"/>
      <c r="WM271" s="27"/>
      <c r="WN271" s="27"/>
      <c r="WO271" s="27"/>
      <c r="WP271" s="27"/>
      <c r="WQ271" s="27"/>
      <c r="WR271" s="27"/>
      <c r="WS271" s="27"/>
      <c r="WT271" s="27"/>
      <c r="WU271" s="27"/>
      <c r="WV271" s="27"/>
      <c r="WW271" s="27"/>
      <c r="WX271" s="27"/>
      <c r="WY271" s="27"/>
      <c r="WZ271" s="27"/>
      <c r="XA271" s="27"/>
      <c r="XB271" s="27"/>
      <c r="XC271" s="27"/>
      <c r="XD271" s="27"/>
      <c r="XE271" s="27"/>
      <c r="XF271" s="27"/>
      <c r="XG271" s="27"/>
      <c r="XH271" s="27"/>
      <c r="XI271" s="27"/>
      <c r="XJ271" s="27"/>
      <c r="XK271" s="27"/>
      <c r="XL271" s="27"/>
      <c r="XM271" s="27"/>
      <c r="XN271" s="27"/>
      <c r="XO271" s="27"/>
      <c r="XP271" s="27"/>
      <c r="XQ271" s="27"/>
      <c r="XR271" s="27"/>
      <c r="XS271" s="27"/>
      <c r="XT271" s="27"/>
      <c r="XU271" s="27"/>
      <c r="XV271" s="27"/>
      <c r="XW271" s="27"/>
      <c r="XX271" s="27"/>
      <c r="XY271" s="27"/>
      <c r="XZ271" s="27"/>
      <c r="YA271" s="27"/>
      <c r="YB271" s="27"/>
      <c r="YC271" s="27"/>
      <c r="YD271" s="27"/>
      <c r="YE271" s="27"/>
      <c r="YF271" s="27"/>
      <c r="YG271" s="27"/>
      <c r="YH271" s="27"/>
      <c r="YI271" s="27"/>
      <c r="YJ271" s="27"/>
      <c r="YK271" s="27"/>
      <c r="YL271" s="27"/>
      <c r="YM271" s="27"/>
      <c r="YN271" s="27"/>
      <c r="YO271" s="27"/>
      <c r="YP271" s="27"/>
      <c r="YQ271" s="27"/>
      <c r="YR271" s="27"/>
      <c r="YS271" s="27"/>
      <c r="YT271" s="27"/>
      <c r="YU271" s="27"/>
      <c r="YV271" s="27"/>
      <c r="YW271" s="27"/>
      <c r="YX271" s="27"/>
      <c r="YY271" s="27"/>
      <c r="YZ271" s="27"/>
      <c r="ZA271" s="27"/>
      <c r="ZB271" s="27"/>
      <c r="ZC271" s="27"/>
      <c r="ZD271" s="27"/>
      <c r="ZE271" s="27"/>
      <c r="ZF271" s="27"/>
      <c r="ZG271" s="27"/>
      <c r="ZH271" s="27"/>
      <c r="ZI271" s="27"/>
      <c r="ZJ271" s="27"/>
      <c r="ZK271" s="27"/>
      <c r="ZL271" s="27"/>
      <c r="ZM271" s="27"/>
      <c r="ZN271" s="27"/>
      <c r="ZO271" s="27"/>
      <c r="ZP271" s="27"/>
      <c r="ZQ271" s="27"/>
      <c r="ZR271" s="27"/>
      <c r="ZS271" s="27"/>
      <c r="ZT271" s="27"/>
      <c r="ZU271" s="27"/>
      <c r="ZV271" s="27"/>
      <c r="ZW271" s="27"/>
      <c r="ZX271" s="27"/>
      <c r="ZY271" s="27"/>
      <c r="ZZ271" s="27"/>
      <c r="AAA271" s="27"/>
      <c r="AAB271" s="27"/>
      <c r="AAC271" s="27"/>
      <c r="AAD271" s="27"/>
      <c r="AAE271" s="27"/>
      <c r="AAF271" s="27"/>
      <c r="AAG271" s="27"/>
      <c r="AAH271" s="27"/>
      <c r="AAI271" s="27"/>
      <c r="AAJ271" s="27"/>
      <c r="AAK271" s="27"/>
      <c r="AAL271" s="27"/>
      <c r="AAM271" s="27"/>
      <c r="AAN271" s="27"/>
      <c r="AAO271" s="27"/>
      <c r="AAP271" s="27"/>
      <c r="AAQ271" s="27"/>
      <c r="AAR271" s="27"/>
      <c r="AAS271" s="27"/>
      <c r="AAT271" s="27"/>
      <c r="AAU271" s="27"/>
      <c r="AAV271" s="27"/>
      <c r="AAW271" s="27"/>
      <c r="AAX271" s="27"/>
      <c r="AAY271" s="27"/>
      <c r="AAZ271" s="27"/>
      <c r="ABA271" s="27"/>
      <c r="ABB271" s="27"/>
      <c r="ABC271" s="27"/>
      <c r="ABD271" s="27"/>
      <c r="ABE271" s="27"/>
      <c r="ABF271" s="27"/>
      <c r="ABG271" s="27"/>
      <c r="ABH271" s="27"/>
      <c r="ABI271" s="27"/>
      <c r="ABJ271" s="27"/>
      <c r="ABK271" s="27"/>
      <c r="ABL271" s="27"/>
      <c r="ABM271" s="27"/>
      <c r="ABN271" s="27"/>
      <c r="ABO271" s="27"/>
      <c r="ABP271" s="27"/>
      <c r="ABQ271" s="27"/>
      <c r="ABR271" s="27"/>
      <c r="ABS271" s="27"/>
      <c r="ABT271" s="27"/>
      <c r="ABU271" s="27"/>
      <c r="ABV271" s="27"/>
      <c r="ABW271" s="27"/>
      <c r="ABX271" s="27"/>
      <c r="ABY271" s="27"/>
      <c r="ABZ271" s="27"/>
      <c r="ACA271" s="27"/>
      <c r="ACB271" s="27"/>
      <c r="ACC271" s="27"/>
      <c r="ACD271" s="27"/>
      <c r="ACE271" s="27"/>
      <c r="ACF271" s="27"/>
      <c r="ACG271" s="27"/>
      <c r="ACH271" s="27"/>
      <c r="ACI271" s="27"/>
      <c r="ACJ271" s="27"/>
      <c r="ACK271" s="27"/>
      <c r="ACL271" s="27"/>
      <c r="ACM271" s="27"/>
      <c r="ACN271" s="27"/>
      <c r="ACO271" s="27"/>
      <c r="ACP271" s="27"/>
      <c r="ACQ271" s="27"/>
      <c r="ACR271" s="27"/>
      <c r="ACS271" s="27"/>
      <c r="ACT271" s="27"/>
      <c r="ACU271" s="27"/>
      <c r="ACV271" s="27"/>
      <c r="ACW271" s="27"/>
      <c r="ACX271" s="27"/>
      <c r="ACY271" s="27"/>
      <c r="ACZ271" s="27"/>
      <c r="ADA271" s="27"/>
      <c r="ADB271" s="27"/>
      <c r="ADC271" s="27"/>
      <c r="ADD271" s="27"/>
      <c r="ADE271" s="27"/>
      <c r="ADF271" s="27"/>
      <c r="ADG271" s="27"/>
      <c r="ADH271" s="27"/>
      <c r="ADI271" s="27"/>
      <c r="ADJ271" s="27"/>
      <c r="ADK271" s="27"/>
      <c r="ADL271" s="27"/>
      <c r="ADM271" s="27"/>
      <c r="ADN271" s="27"/>
      <c r="ADO271" s="27"/>
      <c r="ADP271" s="27"/>
      <c r="ADQ271" s="27"/>
      <c r="ADR271" s="27"/>
      <c r="ADS271" s="27"/>
      <c r="ADT271" s="27"/>
      <c r="ADU271" s="27"/>
      <c r="ADV271" s="27"/>
      <c r="ADW271" s="27"/>
      <c r="ADX271" s="27"/>
      <c r="ADY271" s="27"/>
      <c r="ADZ271" s="27"/>
      <c r="AEA271" s="27"/>
      <c r="AEB271" s="27"/>
      <c r="AEC271" s="27"/>
      <c r="AED271" s="27"/>
      <c r="AEE271" s="27"/>
      <c r="AEF271" s="27"/>
      <c r="AEG271" s="27"/>
      <c r="AEH271" s="27"/>
      <c r="AEI271" s="27"/>
      <c r="AEJ271" s="27"/>
      <c r="AEK271" s="27"/>
      <c r="AEL271" s="27"/>
      <c r="AEM271" s="27"/>
      <c r="AEN271" s="27"/>
      <c r="AEO271" s="27"/>
      <c r="AEP271" s="27"/>
      <c r="AEQ271" s="27"/>
      <c r="AER271" s="27"/>
      <c r="AES271" s="27"/>
      <c r="AET271" s="27"/>
      <c r="AEU271" s="27"/>
      <c r="AEV271" s="27"/>
      <c r="AEW271" s="27"/>
      <c r="AEX271" s="27"/>
      <c r="AEY271" s="27"/>
      <c r="AEZ271" s="27"/>
      <c r="AFA271" s="27"/>
      <c r="AFB271" s="27"/>
      <c r="AFC271" s="27"/>
      <c r="AFD271" s="27"/>
      <c r="AFE271" s="27"/>
      <c r="AFF271" s="27"/>
      <c r="AFG271" s="27"/>
      <c r="AFH271" s="27"/>
      <c r="AFI271" s="27"/>
      <c r="AFJ271" s="27"/>
      <c r="AFK271" s="27"/>
      <c r="AFL271" s="27"/>
      <c r="AFM271" s="27"/>
      <c r="AFN271" s="27"/>
      <c r="AFO271" s="27"/>
      <c r="AFP271" s="27"/>
      <c r="AFQ271" s="27"/>
      <c r="AFR271" s="27"/>
      <c r="AFS271" s="27"/>
      <c r="AFT271" s="27"/>
      <c r="AFU271" s="27"/>
      <c r="AFV271" s="27"/>
      <c r="AFW271" s="27"/>
      <c r="AFX271" s="27"/>
      <c r="AFY271" s="27"/>
      <c r="AFZ271" s="27"/>
      <c r="AGA271" s="27"/>
      <c r="AGB271" s="27"/>
      <c r="AGC271" s="27"/>
      <c r="AGD271" s="27"/>
      <c r="AGE271" s="27"/>
      <c r="AGF271" s="27"/>
      <c r="AGG271" s="27"/>
      <c r="AGH271" s="27"/>
      <c r="AGI271" s="27"/>
      <c r="AGJ271" s="27"/>
      <c r="AGK271" s="27"/>
      <c r="AGL271" s="27"/>
      <c r="AGM271" s="27"/>
      <c r="AGN271" s="27"/>
      <c r="AGO271" s="27"/>
      <c r="AGP271" s="27"/>
      <c r="AGQ271" s="27"/>
      <c r="AGR271" s="27"/>
      <c r="AGS271" s="27"/>
      <c r="AGT271" s="27"/>
      <c r="AGU271" s="27"/>
      <c r="AGV271" s="27"/>
      <c r="AGW271" s="27"/>
      <c r="AGX271" s="27"/>
      <c r="AGY271" s="27"/>
      <c r="AGZ271" s="27"/>
      <c r="AHA271" s="27"/>
      <c r="AHB271" s="27"/>
      <c r="AHC271" s="27"/>
      <c r="AHD271" s="27"/>
      <c r="AHE271" s="27"/>
      <c r="AHF271" s="27"/>
      <c r="AHG271" s="27"/>
      <c r="AHH271" s="27"/>
      <c r="AHI271" s="27"/>
      <c r="AHJ271" s="27"/>
      <c r="AHK271" s="27"/>
      <c r="AHL271" s="27"/>
      <c r="AHM271" s="27"/>
      <c r="AHN271" s="27"/>
      <c r="AHO271" s="27"/>
      <c r="AHP271" s="27"/>
      <c r="AHQ271" s="27"/>
      <c r="AHR271" s="27"/>
      <c r="AHS271" s="27"/>
      <c r="AHT271" s="27"/>
      <c r="AHU271" s="27"/>
      <c r="AHV271" s="27"/>
      <c r="AHW271" s="27"/>
      <c r="AHX271" s="27"/>
      <c r="AHY271" s="27"/>
      <c r="AHZ271" s="27"/>
      <c r="AIA271" s="27"/>
      <c r="AIB271" s="27"/>
      <c r="AIC271" s="27"/>
      <c r="AID271" s="27"/>
      <c r="AIE271" s="27"/>
      <c r="AIF271" s="27"/>
      <c r="AIG271" s="27"/>
      <c r="AIH271" s="27"/>
      <c r="AII271" s="27"/>
      <c r="AIJ271" s="27"/>
      <c r="AIK271" s="27"/>
      <c r="AIL271" s="27"/>
      <c r="AIM271" s="27"/>
      <c r="AIN271" s="27"/>
      <c r="AIO271" s="27"/>
      <c r="AIP271" s="27"/>
      <c r="AIQ271" s="27"/>
      <c r="AIR271" s="27"/>
      <c r="AIS271" s="27"/>
      <c r="AIT271" s="27"/>
      <c r="AIU271" s="27"/>
      <c r="AIV271" s="27"/>
      <c r="AIW271" s="27"/>
      <c r="AIX271" s="27"/>
      <c r="AIY271" s="27"/>
      <c r="AIZ271" s="27"/>
      <c r="AJA271" s="27"/>
      <c r="AJB271" s="27"/>
      <c r="AJC271" s="27"/>
      <c r="AJD271" s="27"/>
      <c r="AJE271" s="27"/>
      <c r="AJF271" s="27"/>
      <c r="AJG271" s="27"/>
      <c r="AJH271" s="27"/>
      <c r="AJI271" s="27"/>
      <c r="AJJ271" s="27"/>
      <c r="AJK271" s="27"/>
      <c r="AJL271" s="27"/>
      <c r="AJM271" s="27"/>
      <c r="AJN271" s="27"/>
      <c r="AJO271" s="27"/>
      <c r="AJP271" s="27"/>
      <c r="AJQ271" s="27"/>
      <c r="AJR271" s="27"/>
      <c r="AJS271" s="27"/>
      <c r="AJT271" s="27"/>
      <c r="AJU271" s="27"/>
      <c r="AJV271" s="27"/>
      <c r="AJW271" s="27"/>
      <c r="AJX271" s="27"/>
      <c r="AJY271" s="27"/>
      <c r="AJZ271" s="27"/>
      <c r="AKA271" s="27"/>
      <c r="AKB271" s="27"/>
      <c r="AKC271" s="27"/>
      <c r="AKD271" s="27"/>
      <c r="AKE271" s="27"/>
      <c r="AKF271" s="27"/>
      <c r="AKG271" s="27"/>
      <c r="AKH271" s="27"/>
      <c r="AKI271" s="27"/>
      <c r="AKJ271" s="27"/>
      <c r="AKK271" s="27"/>
      <c r="AKL271" s="27"/>
      <c r="AKM271" s="27"/>
      <c r="AKN271" s="27"/>
      <c r="AKO271" s="27"/>
      <c r="AKP271" s="27"/>
      <c r="AKQ271" s="27"/>
      <c r="AKR271" s="27"/>
      <c r="AKS271" s="27"/>
      <c r="AKT271" s="27"/>
      <c r="AKU271" s="27"/>
      <c r="AKV271" s="27"/>
      <c r="AKW271" s="27"/>
      <c r="AKX271" s="27"/>
      <c r="AKY271" s="27"/>
      <c r="AKZ271" s="27"/>
      <c r="ALA271" s="27"/>
      <c r="ALB271" s="27"/>
      <c r="ALC271" s="27"/>
      <c r="ALD271" s="27"/>
      <c r="ALE271" s="27"/>
      <c r="ALF271" s="27"/>
      <c r="ALG271" s="27"/>
      <c r="ALH271" s="27"/>
      <c r="ALI271" s="27"/>
      <c r="ALJ271" s="27"/>
      <c r="ALK271" s="27"/>
      <c r="ALL271" s="27"/>
      <c r="ALM271" s="27"/>
      <c r="ALN271" s="27"/>
      <c r="ALO271" s="27"/>
      <c r="ALP271" s="27"/>
      <c r="ALQ271" s="27"/>
      <c r="ALR271" s="27"/>
      <c r="ALS271" s="27"/>
    </row>
    <row r="272" spans="1:1007" ht="18.75" customHeight="1" thickBot="1" x14ac:dyDescent="0.25">
      <c r="A272" s="338" t="s">
        <v>14</v>
      </c>
      <c r="B272" s="340" t="s">
        <v>15</v>
      </c>
      <c r="C272" s="341" t="s">
        <v>27</v>
      </c>
      <c r="D272" s="772" t="s">
        <v>180</v>
      </c>
      <c r="E272" s="773"/>
      <c r="F272" s="773"/>
      <c r="G272" s="773"/>
      <c r="H272" s="773"/>
      <c r="I272" s="773"/>
      <c r="J272" s="773"/>
      <c r="K272" s="774"/>
      <c r="L272" s="342">
        <f t="shared" ref="L272:W272" si="76">SUM(L266+L263+L271+L269)</f>
        <v>381.2</v>
      </c>
      <c r="M272" s="342">
        <f t="shared" si="76"/>
        <v>0</v>
      </c>
      <c r="N272" s="342">
        <f t="shared" si="76"/>
        <v>0</v>
      </c>
      <c r="O272" s="344">
        <f t="shared" si="76"/>
        <v>381.2</v>
      </c>
      <c r="P272" s="24">
        <f t="shared" si="76"/>
        <v>0</v>
      </c>
      <c r="Q272" s="342">
        <f t="shared" si="76"/>
        <v>0</v>
      </c>
      <c r="R272" s="342">
        <f t="shared" si="76"/>
        <v>0</v>
      </c>
      <c r="S272" s="343">
        <f t="shared" si="76"/>
        <v>0</v>
      </c>
      <c r="T272" s="342">
        <f t="shared" si="76"/>
        <v>0</v>
      </c>
      <c r="U272" s="342">
        <f t="shared" si="76"/>
        <v>0</v>
      </c>
      <c r="V272" s="342">
        <f t="shared" si="76"/>
        <v>0</v>
      </c>
      <c r="W272" s="343">
        <f t="shared" si="76"/>
        <v>0</v>
      </c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</row>
    <row r="273" spans="1:1007" s="38" customFormat="1" ht="19.5" customHeight="1" thickBot="1" x14ac:dyDescent="0.25">
      <c r="A273" s="339" t="s">
        <v>14</v>
      </c>
      <c r="B273" s="345" t="s">
        <v>15</v>
      </c>
      <c r="C273" s="346" t="s">
        <v>26</v>
      </c>
      <c r="D273" s="781" t="s">
        <v>71</v>
      </c>
      <c r="E273" s="709"/>
      <c r="F273" s="709"/>
      <c r="G273" s="709"/>
      <c r="H273" s="709"/>
      <c r="I273" s="709"/>
      <c r="J273" s="709"/>
      <c r="K273" s="709"/>
      <c r="L273" s="709"/>
      <c r="M273" s="709"/>
      <c r="N273" s="709"/>
      <c r="O273" s="709"/>
      <c r="P273" s="709"/>
      <c r="Q273" s="709"/>
      <c r="R273" s="709"/>
      <c r="S273" s="709"/>
      <c r="T273" s="709"/>
      <c r="U273" s="709"/>
      <c r="V273" s="709"/>
      <c r="W273" s="710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5"/>
      <c r="AV273" s="54"/>
      <c r="AW273" s="54"/>
      <c r="AX273" s="54"/>
      <c r="AY273" s="54"/>
      <c r="AZ273" s="54"/>
      <c r="BA273" s="54"/>
      <c r="BB273" s="54"/>
      <c r="BC273" s="54"/>
    </row>
    <row r="274" spans="1:1007" ht="17.25" customHeight="1" x14ac:dyDescent="0.2">
      <c r="A274" s="660" t="s">
        <v>14</v>
      </c>
      <c r="B274" s="604" t="s">
        <v>15</v>
      </c>
      <c r="C274" s="661" t="s">
        <v>26</v>
      </c>
      <c r="D274" s="662" t="s">
        <v>15</v>
      </c>
      <c r="E274" s="638" t="s">
        <v>72</v>
      </c>
      <c r="F274" s="654" t="s">
        <v>185</v>
      </c>
      <c r="G274" s="563" t="s">
        <v>73</v>
      </c>
      <c r="H274" s="665" t="s">
        <v>18</v>
      </c>
      <c r="I274" s="560" t="s">
        <v>30</v>
      </c>
      <c r="J274" s="583" t="s">
        <v>442</v>
      </c>
      <c r="K274" s="121" t="s">
        <v>25</v>
      </c>
      <c r="L274" s="94">
        <f>+M274+O274</f>
        <v>70</v>
      </c>
      <c r="M274" s="534">
        <v>70</v>
      </c>
      <c r="N274" s="100">
        <v>0</v>
      </c>
      <c r="O274" s="95">
        <v>0</v>
      </c>
      <c r="P274" s="94">
        <f>+Q274+S274</f>
        <v>80</v>
      </c>
      <c r="Q274" s="92">
        <v>80</v>
      </c>
      <c r="R274" s="100">
        <v>0</v>
      </c>
      <c r="S274" s="95">
        <v>0</v>
      </c>
      <c r="T274" s="96">
        <f>+U274+W274</f>
        <v>80</v>
      </c>
      <c r="U274" s="100">
        <v>80</v>
      </c>
      <c r="V274" s="100">
        <v>0</v>
      </c>
      <c r="W274" s="95">
        <v>0</v>
      </c>
      <c r="X274" s="27"/>
      <c r="Y274" s="27"/>
      <c r="Z274" s="27"/>
      <c r="AA274" s="27"/>
      <c r="AB274" s="27"/>
      <c r="AC274" s="27"/>
      <c r="AD274" s="39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7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7"/>
      <c r="HW274" s="27"/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7"/>
      <c r="IJ274" s="27"/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7"/>
      <c r="IW274" s="27"/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7"/>
      <c r="JJ274" s="27"/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7"/>
      <c r="JW274" s="27"/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7"/>
      <c r="KJ274" s="27"/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7"/>
      <c r="KW274" s="27"/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7"/>
      <c r="LJ274" s="27"/>
      <c r="LK274" s="27"/>
      <c r="LL274" s="27"/>
      <c r="LM274" s="27"/>
      <c r="LN274" s="27"/>
      <c r="LO274" s="27"/>
      <c r="LP274" s="27"/>
      <c r="LQ274" s="27"/>
      <c r="LR274" s="27"/>
      <c r="LS274" s="27"/>
      <c r="LT274" s="27"/>
      <c r="LU274" s="27"/>
      <c r="LV274" s="27"/>
      <c r="LW274" s="27"/>
      <c r="LX274" s="27"/>
      <c r="LY274" s="27"/>
      <c r="LZ274" s="27"/>
      <c r="MA274" s="27"/>
      <c r="MB274" s="27"/>
      <c r="MC274" s="27"/>
      <c r="MD274" s="27"/>
      <c r="ME274" s="27"/>
      <c r="MF274" s="27"/>
      <c r="MG274" s="27"/>
      <c r="MH274" s="27"/>
      <c r="MI274" s="27"/>
      <c r="MJ274" s="27"/>
      <c r="MK274" s="27"/>
      <c r="ML274" s="27"/>
      <c r="MM274" s="27"/>
      <c r="MN274" s="27"/>
      <c r="MO274" s="27"/>
      <c r="MP274" s="27"/>
      <c r="MQ274" s="27"/>
      <c r="MR274" s="27"/>
      <c r="MS274" s="27"/>
      <c r="MT274" s="27"/>
      <c r="MU274" s="27"/>
      <c r="MV274" s="27"/>
      <c r="MW274" s="27"/>
      <c r="MX274" s="27"/>
      <c r="MY274" s="27"/>
      <c r="MZ274" s="27"/>
      <c r="NA274" s="27"/>
      <c r="NB274" s="27"/>
      <c r="NC274" s="27"/>
      <c r="ND274" s="27"/>
      <c r="NE274" s="27"/>
      <c r="NF274" s="27"/>
      <c r="NG274" s="27"/>
      <c r="NH274" s="27"/>
      <c r="NI274" s="27"/>
      <c r="NJ274" s="27"/>
      <c r="NK274" s="27"/>
      <c r="NL274" s="27"/>
      <c r="NM274" s="27"/>
      <c r="NN274" s="27"/>
      <c r="NO274" s="27"/>
      <c r="NP274" s="27"/>
      <c r="NQ274" s="27"/>
      <c r="NR274" s="27"/>
      <c r="NS274" s="27"/>
      <c r="NT274" s="27"/>
      <c r="NU274" s="27"/>
      <c r="NV274" s="27"/>
      <c r="NW274" s="27"/>
      <c r="NX274" s="27"/>
      <c r="NY274" s="27"/>
      <c r="NZ274" s="27"/>
      <c r="OA274" s="27"/>
      <c r="OB274" s="27"/>
      <c r="OC274" s="27"/>
      <c r="OD274" s="27"/>
      <c r="OE274" s="27"/>
      <c r="OF274" s="27"/>
      <c r="OG274" s="27"/>
      <c r="OH274" s="27"/>
      <c r="OI274" s="27"/>
      <c r="OJ274" s="27"/>
      <c r="OK274" s="27"/>
      <c r="OL274" s="27"/>
      <c r="OM274" s="27"/>
      <c r="ON274" s="27"/>
      <c r="OO274" s="27"/>
      <c r="OP274" s="27"/>
      <c r="OQ274" s="27"/>
      <c r="OR274" s="27"/>
      <c r="OS274" s="27"/>
      <c r="OT274" s="27"/>
      <c r="OU274" s="27"/>
      <c r="OV274" s="27"/>
      <c r="OW274" s="27"/>
      <c r="OX274" s="27"/>
      <c r="OY274" s="27"/>
      <c r="OZ274" s="27"/>
      <c r="PA274" s="27"/>
      <c r="PB274" s="27"/>
      <c r="PC274" s="27"/>
      <c r="PD274" s="27"/>
      <c r="PE274" s="27"/>
      <c r="PF274" s="27"/>
      <c r="PG274" s="27"/>
      <c r="PH274" s="27"/>
      <c r="PI274" s="27"/>
      <c r="PJ274" s="27"/>
      <c r="PK274" s="27"/>
      <c r="PL274" s="27"/>
      <c r="PM274" s="27"/>
      <c r="PN274" s="27"/>
      <c r="PO274" s="27"/>
      <c r="PP274" s="27"/>
      <c r="PQ274" s="27"/>
      <c r="PR274" s="27"/>
      <c r="PS274" s="27"/>
      <c r="PT274" s="27"/>
      <c r="PU274" s="27"/>
      <c r="PV274" s="27"/>
      <c r="PW274" s="27"/>
      <c r="PX274" s="27"/>
      <c r="PY274" s="27"/>
      <c r="PZ274" s="27"/>
      <c r="QA274" s="27"/>
      <c r="QB274" s="27"/>
      <c r="QC274" s="27"/>
      <c r="QD274" s="27"/>
      <c r="QE274" s="27"/>
      <c r="QF274" s="27"/>
      <c r="QG274" s="27"/>
      <c r="QH274" s="27"/>
      <c r="QI274" s="27"/>
      <c r="QJ274" s="27"/>
      <c r="QK274" s="27"/>
      <c r="QL274" s="27"/>
      <c r="QM274" s="27"/>
      <c r="QN274" s="27"/>
      <c r="QO274" s="27"/>
      <c r="QP274" s="27"/>
      <c r="QQ274" s="27"/>
      <c r="QR274" s="27"/>
      <c r="QS274" s="27"/>
      <c r="QT274" s="27"/>
      <c r="QU274" s="27"/>
      <c r="QV274" s="27"/>
      <c r="QW274" s="27"/>
      <c r="QX274" s="27"/>
      <c r="QY274" s="27"/>
      <c r="QZ274" s="27"/>
      <c r="RA274" s="27"/>
      <c r="RB274" s="27"/>
      <c r="RC274" s="27"/>
      <c r="RD274" s="27"/>
      <c r="RE274" s="27"/>
      <c r="RF274" s="27"/>
      <c r="RG274" s="27"/>
      <c r="RH274" s="27"/>
      <c r="RI274" s="27"/>
      <c r="RJ274" s="27"/>
      <c r="RK274" s="27"/>
      <c r="RL274" s="27"/>
      <c r="RM274" s="27"/>
      <c r="RN274" s="27"/>
      <c r="RO274" s="27"/>
      <c r="RP274" s="27"/>
      <c r="RQ274" s="27"/>
      <c r="RR274" s="27"/>
      <c r="RS274" s="27"/>
      <c r="RT274" s="27"/>
      <c r="RU274" s="27"/>
      <c r="RV274" s="27"/>
      <c r="RW274" s="27"/>
      <c r="RX274" s="27"/>
      <c r="RY274" s="27"/>
      <c r="RZ274" s="27"/>
      <c r="SA274" s="27"/>
      <c r="SB274" s="27"/>
      <c r="SC274" s="27"/>
      <c r="SD274" s="27"/>
      <c r="SE274" s="27"/>
      <c r="SF274" s="27"/>
      <c r="SG274" s="27"/>
      <c r="SH274" s="27"/>
      <c r="SI274" s="27"/>
      <c r="SJ274" s="27"/>
      <c r="SK274" s="27"/>
      <c r="SL274" s="27"/>
      <c r="SM274" s="27"/>
      <c r="SN274" s="27"/>
      <c r="SO274" s="27"/>
      <c r="SP274" s="27"/>
      <c r="SQ274" s="27"/>
      <c r="SR274" s="27"/>
      <c r="SS274" s="27"/>
      <c r="ST274" s="27"/>
      <c r="SU274" s="27"/>
      <c r="SV274" s="27"/>
      <c r="SW274" s="27"/>
      <c r="SX274" s="27"/>
      <c r="SY274" s="27"/>
      <c r="SZ274" s="27"/>
      <c r="TA274" s="27"/>
      <c r="TB274" s="27"/>
      <c r="TC274" s="27"/>
      <c r="TD274" s="27"/>
      <c r="TE274" s="27"/>
      <c r="TF274" s="27"/>
      <c r="TG274" s="27"/>
      <c r="TH274" s="27"/>
      <c r="TI274" s="27"/>
      <c r="TJ274" s="27"/>
      <c r="TK274" s="27"/>
      <c r="TL274" s="27"/>
      <c r="TM274" s="27"/>
      <c r="TN274" s="27"/>
      <c r="TO274" s="27"/>
      <c r="TP274" s="27"/>
      <c r="TQ274" s="27"/>
      <c r="TR274" s="27"/>
      <c r="TS274" s="27"/>
      <c r="TT274" s="27"/>
      <c r="TU274" s="27"/>
      <c r="TV274" s="27"/>
      <c r="TW274" s="27"/>
      <c r="TX274" s="27"/>
      <c r="TY274" s="27"/>
      <c r="TZ274" s="27"/>
      <c r="UA274" s="27"/>
      <c r="UB274" s="27"/>
      <c r="UC274" s="27"/>
      <c r="UD274" s="27"/>
      <c r="UE274" s="27"/>
      <c r="UF274" s="27"/>
      <c r="UG274" s="27"/>
      <c r="UH274" s="27"/>
      <c r="UI274" s="27"/>
      <c r="UJ274" s="27"/>
      <c r="UK274" s="27"/>
      <c r="UL274" s="27"/>
      <c r="UM274" s="27"/>
      <c r="UN274" s="27"/>
      <c r="UO274" s="27"/>
      <c r="UP274" s="27"/>
      <c r="UQ274" s="27"/>
      <c r="UR274" s="27"/>
      <c r="US274" s="27"/>
      <c r="UT274" s="27"/>
      <c r="UU274" s="27"/>
      <c r="UV274" s="27"/>
      <c r="UW274" s="27"/>
      <c r="UX274" s="27"/>
      <c r="UY274" s="27"/>
      <c r="UZ274" s="27"/>
      <c r="VA274" s="27"/>
      <c r="VB274" s="27"/>
      <c r="VC274" s="27"/>
      <c r="VD274" s="27"/>
      <c r="VE274" s="27"/>
      <c r="VF274" s="27"/>
      <c r="VG274" s="27"/>
      <c r="VH274" s="27"/>
      <c r="VI274" s="27"/>
      <c r="VJ274" s="27"/>
      <c r="VK274" s="27"/>
      <c r="VL274" s="27"/>
      <c r="VM274" s="27"/>
      <c r="VN274" s="27"/>
      <c r="VO274" s="27"/>
      <c r="VP274" s="27"/>
      <c r="VQ274" s="27"/>
      <c r="VR274" s="27"/>
      <c r="VS274" s="27"/>
      <c r="VT274" s="27"/>
      <c r="VU274" s="27"/>
      <c r="VV274" s="27"/>
      <c r="VW274" s="27"/>
      <c r="VX274" s="27"/>
      <c r="VY274" s="27"/>
      <c r="VZ274" s="27"/>
      <c r="WA274" s="27"/>
      <c r="WB274" s="27"/>
      <c r="WC274" s="27"/>
      <c r="WD274" s="27"/>
      <c r="WE274" s="27"/>
      <c r="WF274" s="27"/>
      <c r="WG274" s="27"/>
      <c r="WH274" s="27"/>
      <c r="WI274" s="27"/>
      <c r="WJ274" s="27"/>
      <c r="WK274" s="27"/>
      <c r="WL274" s="27"/>
      <c r="WM274" s="27"/>
      <c r="WN274" s="27"/>
      <c r="WO274" s="27"/>
      <c r="WP274" s="27"/>
      <c r="WQ274" s="27"/>
      <c r="WR274" s="27"/>
      <c r="WS274" s="27"/>
      <c r="WT274" s="27"/>
      <c r="WU274" s="27"/>
      <c r="WV274" s="27"/>
      <c r="WW274" s="27"/>
      <c r="WX274" s="27"/>
      <c r="WY274" s="27"/>
      <c r="WZ274" s="27"/>
      <c r="XA274" s="27"/>
      <c r="XB274" s="27"/>
      <c r="XC274" s="27"/>
      <c r="XD274" s="27"/>
      <c r="XE274" s="27"/>
      <c r="XF274" s="27"/>
      <c r="XG274" s="27"/>
      <c r="XH274" s="27"/>
      <c r="XI274" s="27"/>
      <c r="XJ274" s="27"/>
      <c r="XK274" s="27"/>
      <c r="XL274" s="27"/>
      <c r="XM274" s="27"/>
      <c r="XN274" s="27"/>
      <c r="XO274" s="27"/>
      <c r="XP274" s="27"/>
      <c r="XQ274" s="27"/>
      <c r="XR274" s="27"/>
      <c r="XS274" s="27"/>
      <c r="XT274" s="27"/>
      <c r="XU274" s="27"/>
      <c r="XV274" s="27"/>
      <c r="XW274" s="27"/>
      <c r="XX274" s="27"/>
      <c r="XY274" s="27"/>
      <c r="XZ274" s="27"/>
      <c r="YA274" s="27"/>
      <c r="YB274" s="27"/>
      <c r="YC274" s="27"/>
      <c r="YD274" s="27"/>
      <c r="YE274" s="27"/>
      <c r="YF274" s="27"/>
      <c r="YG274" s="27"/>
      <c r="YH274" s="27"/>
      <c r="YI274" s="27"/>
      <c r="YJ274" s="27"/>
      <c r="YK274" s="27"/>
      <c r="YL274" s="27"/>
      <c r="YM274" s="27"/>
      <c r="YN274" s="27"/>
      <c r="YO274" s="27"/>
      <c r="YP274" s="27"/>
      <c r="YQ274" s="27"/>
      <c r="YR274" s="27"/>
      <c r="YS274" s="27"/>
      <c r="YT274" s="27"/>
      <c r="YU274" s="27"/>
      <c r="YV274" s="27"/>
      <c r="YW274" s="27"/>
      <c r="YX274" s="27"/>
      <c r="YY274" s="27"/>
      <c r="YZ274" s="27"/>
      <c r="ZA274" s="27"/>
      <c r="ZB274" s="27"/>
      <c r="ZC274" s="27"/>
      <c r="ZD274" s="27"/>
      <c r="ZE274" s="27"/>
      <c r="ZF274" s="27"/>
      <c r="ZG274" s="27"/>
      <c r="ZH274" s="27"/>
      <c r="ZI274" s="27"/>
      <c r="ZJ274" s="27"/>
      <c r="ZK274" s="27"/>
      <c r="ZL274" s="27"/>
      <c r="ZM274" s="27"/>
      <c r="ZN274" s="27"/>
      <c r="ZO274" s="27"/>
      <c r="ZP274" s="27"/>
      <c r="ZQ274" s="27"/>
      <c r="ZR274" s="27"/>
      <c r="ZS274" s="27"/>
      <c r="ZT274" s="27"/>
      <c r="ZU274" s="27"/>
      <c r="ZV274" s="27"/>
      <c r="ZW274" s="27"/>
      <c r="ZX274" s="27"/>
      <c r="ZY274" s="27"/>
      <c r="ZZ274" s="27"/>
      <c r="AAA274" s="27"/>
      <c r="AAB274" s="27"/>
      <c r="AAC274" s="27"/>
      <c r="AAD274" s="27"/>
      <c r="AAE274" s="27"/>
      <c r="AAF274" s="27"/>
      <c r="AAG274" s="27"/>
      <c r="AAH274" s="27"/>
      <c r="AAI274" s="27"/>
      <c r="AAJ274" s="27"/>
      <c r="AAK274" s="27"/>
      <c r="AAL274" s="27"/>
      <c r="AAM274" s="27"/>
      <c r="AAN274" s="27"/>
      <c r="AAO274" s="27"/>
      <c r="AAP274" s="27"/>
      <c r="AAQ274" s="27"/>
      <c r="AAR274" s="27"/>
      <c r="AAS274" s="27"/>
      <c r="AAT274" s="27"/>
      <c r="AAU274" s="27"/>
      <c r="AAV274" s="27"/>
      <c r="AAW274" s="27"/>
      <c r="AAX274" s="27"/>
      <c r="AAY274" s="27"/>
      <c r="AAZ274" s="27"/>
      <c r="ABA274" s="27"/>
      <c r="ABB274" s="27"/>
      <c r="ABC274" s="27"/>
      <c r="ABD274" s="27"/>
      <c r="ABE274" s="27"/>
      <c r="ABF274" s="27"/>
      <c r="ABG274" s="27"/>
      <c r="ABH274" s="27"/>
      <c r="ABI274" s="27"/>
      <c r="ABJ274" s="27"/>
      <c r="ABK274" s="27"/>
      <c r="ABL274" s="27"/>
      <c r="ABM274" s="27"/>
      <c r="ABN274" s="27"/>
      <c r="ABO274" s="27"/>
      <c r="ABP274" s="27"/>
      <c r="ABQ274" s="27"/>
      <c r="ABR274" s="27"/>
      <c r="ABS274" s="27"/>
      <c r="ABT274" s="27"/>
      <c r="ABU274" s="27"/>
      <c r="ABV274" s="27"/>
      <c r="ABW274" s="27"/>
      <c r="ABX274" s="27"/>
      <c r="ABY274" s="27"/>
      <c r="ABZ274" s="27"/>
      <c r="ACA274" s="27"/>
      <c r="ACB274" s="27"/>
      <c r="ACC274" s="27"/>
      <c r="ACD274" s="27"/>
      <c r="ACE274" s="27"/>
      <c r="ACF274" s="27"/>
      <c r="ACG274" s="27"/>
      <c r="ACH274" s="27"/>
      <c r="ACI274" s="27"/>
      <c r="ACJ274" s="27"/>
      <c r="ACK274" s="27"/>
      <c r="ACL274" s="27"/>
      <c r="ACM274" s="27"/>
      <c r="ACN274" s="27"/>
      <c r="ACO274" s="27"/>
      <c r="ACP274" s="27"/>
      <c r="ACQ274" s="27"/>
      <c r="ACR274" s="27"/>
      <c r="ACS274" s="27"/>
      <c r="ACT274" s="27"/>
      <c r="ACU274" s="27"/>
      <c r="ACV274" s="27"/>
      <c r="ACW274" s="27"/>
      <c r="ACX274" s="27"/>
      <c r="ACY274" s="27"/>
      <c r="ACZ274" s="27"/>
      <c r="ADA274" s="27"/>
      <c r="ADB274" s="27"/>
      <c r="ADC274" s="27"/>
      <c r="ADD274" s="27"/>
      <c r="ADE274" s="27"/>
      <c r="ADF274" s="27"/>
      <c r="ADG274" s="27"/>
      <c r="ADH274" s="27"/>
      <c r="ADI274" s="27"/>
      <c r="ADJ274" s="27"/>
      <c r="ADK274" s="27"/>
      <c r="ADL274" s="27"/>
      <c r="ADM274" s="27"/>
      <c r="ADN274" s="27"/>
      <c r="ADO274" s="27"/>
      <c r="ADP274" s="27"/>
      <c r="ADQ274" s="27"/>
      <c r="ADR274" s="27"/>
      <c r="ADS274" s="27"/>
      <c r="ADT274" s="27"/>
      <c r="ADU274" s="27"/>
      <c r="ADV274" s="27"/>
      <c r="ADW274" s="27"/>
      <c r="ADX274" s="27"/>
      <c r="ADY274" s="27"/>
      <c r="ADZ274" s="27"/>
      <c r="AEA274" s="27"/>
      <c r="AEB274" s="27"/>
      <c r="AEC274" s="27"/>
      <c r="AED274" s="27"/>
      <c r="AEE274" s="27"/>
      <c r="AEF274" s="27"/>
      <c r="AEG274" s="27"/>
      <c r="AEH274" s="27"/>
      <c r="AEI274" s="27"/>
      <c r="AEJ274" s="27"/>
      <c r="AEK274" s="27"/>
      <c r="AEL274" s="27"/>
      <c r="AEM274" s="27"/>
      <c r="AEN274" s="27"/>
      <c r="AEO274" s="27"/>
      <c r="AEP274" s="27"/>
      <c r="AEQ274" s="27"/>
      <c r="AER274" s="27"/>
      <c r="AES274" s="27"/>
      <c r="AET274" s="27"/>
      <c r="AEU274" s="27"/>
      <c r="AEV274" s="27"/>
      <c r="AEW274" s="27"/>
      <c r="AEX274" s="27"/>
      <c r="AEY274" s="27"/>
      <c r="AEZ274" s="27"/>
      <c r="AFA274" s="27"/>
      <c r="AFB274" s="27"/>
      <c r="AFC274" s="27"/>
      <c r="AFD274" s="27"/>
      <c r="AFE274" s="27"/>
      <c r="AFF274" s="27"/>
      <c r="AFG274" s="27"/>
      <c r="AFH274" s="27"/>
      <c r="AFI274" s="27"/>
      <c r="AFJ274" s="27"/>
      <c r="AFK274" s="27"/>
      <c r="AFL274" s="27"/>
      <c r="AFM274" s="27"/>
      <c r="AFN274" s="27"/>
      <c r="AFO274" s="27"/>
      <c r="AFP274" s="27"/>
      <c r="AFQ274" s="27"/>
      <c r="AFR274" s="27"/>
      <c r="AFS274" s="27"/>
      <c r="AFT274" s="27"/>
      <c r="AFU274" s="27"/>
      <c r="AFV274" s="27"/>
      <c r="AFW274" s="27"/>
      <c r="AFX274" s="27"/>
      <c r="AFY274" s="27"/>
      <c r="AFZ274" s="27"/>
      <c r="AGA274" s="27"/>
      <c r="AGB274" s="27"/>
      <c r="AGC274" s="27"/>
      <c r="AGD274" s="27"/>
      <c r="AGE274" s="27"/>
      <c r="AGF274" s="27"/>
      <c r="AGG274" s="27"/>
      <c r="AGH274" s="27"/>
      <c r="AGI274" s="27"/>
      <c r="AGJ274" s="27"/>
      <c r="AGK274" s="27"/>
      <c r="AGL274" s="27"/>
      <c r="AGM274" s="27"/>
      <c r="AGN274" s="27"/>
      <c r="AGO274" s="27"/>
      <c r="AGP274" s="27"/>
      <c r="AGQ274" s="27"/>
      <c r="AGR274" s="27"/>
      <c r="AGS274" s="27"/>
      <c r="AGT274" s="27"/>
      <c r="AGU274" s="27"/>
      <c r="AGV274" s="27"/>
      <c r="AGW274" s="27"/>
      <c r="AGX274" s="27"/>
      <c r="AGY274" s="27"/>
      <c r="AGZ274" s="27"/>
      <c r="AHA274" s="27"/>
      <c r="AHB274" s="27"/>
      <c r="AHC274" s="27"/>
      <c r="AHD274" s="27"/>
      <c r="AHE274" s="27"/>
      <c r="AHF274" s="27"/>
      <c r="AHG274" s="27"/>
      <c r="AHH274" s="27"/>
      <c r="AHI274" s="27"/>
      <c r="AHJ274" s="27"/>
      <c r="AHK274" s="27"/>
      <c r="AHL274" s="27"/>
      <c r="AHM274" s="27"/>
      <c r="AHN274" s="27"/>
      <c r="AHO274" s="27"/>
      <c r="AHP274" s="27"/>
      <c r="AHQ274" s="27"/>
      <c r="AHR274" s="27"/>
      <c r="AHS274" s="27"/>
      <c r="AHT274" s="27"/>
      <c r="AHU274" s="27"/>
      <c r="AHV274" s="27"/>
      <c r="AHW274" s="27"/>
      <c r="AHX274" s="27"/>
      <c r="AHY274" s="27"/>
      <c r="AHZ274" s="27"/>
      <c r="AIA274" s="27"/>
      <c r="AIB274" s="27"/>
      <c r="AIC274" s="27"/>
      <c r="AID274" s="27"/>
      <c r="AIE274" s="27"/>
      <c r="AIF274" s="27"/>
      <c r="AIG274" s="27"/>
      <c r="AIH274" s="27"/>
      <c r="AII274" s="27"/>
      <c r="AIJ274" s="27"/>
      <c r="AIK274" s="27"/>
      <c r="AIL274" s="27"/>
      <c r="AIM274" s="27"/>
      <c r="AIN274" s="27"/>
      <c r="AIO274" s="27"/>
      <c r="AIP274" s="27"/>
      <c r="AIQ274" s="27"/>
      <c r="AIR274" s="27"/>
      <c r="AIS274" s="27"/>
      <c r="AIT274" s="27"/>
      <c r="AIU274" s="27"/>
      <c r="AIV274" s="27"/>
      <c r="AIW274" s="27"/>
      <c r="AIX274" s="27"/>
      <c r="AIY274" s="27"/>
      <c r="AIZ274" s="27"/>
      <c r="AJA274" s="27"/>
      <c r="AJB274" s="27"/>
      <c r="AJC274" s="27"/>
      <c r="AJD274" s="27"/>
      <c r="AJE274" s="27"/>
      <c r="AJF274" s="27"/>
      <c r="AJG274" s="27"/>
      <c r="AJH274" s="27"/>
      <c r="AJI274" s="27"/>
      <c r="AJJ274" s="27"/>
      <c r="AJK274" s="27"/>
      <c r="AJL274" s="27"/>
      <c r="AJM274" s="27"/>
      <c r="AJN274" s="27"/>
      <c r="AJO274" s="27"/>
      <c r="AJP274" s="27"/>
      <c r="AJQ274" s="27"/>
      <c r="AJR274" s="27"/>
      <c r="AJS274" s="27"/>
      <c r="AJT274" s="27"/>
      <c r="AJU274" s="27"/>
      <c r="AJV274" s="27"/>
      <c r="AJW274" s="27"/>
      <c r="AJX274" s="27"/>
      <c r="AJY274" s="27"/>
      <c r="AJZ274" s="27"/>
      <c r="AKA274" s="27"/>
      <c r="AKB274" s="27"/>
      <c r="AKC274" s="27"/>
      <c r="AKD274" s="27"/>
      <c r="AKE274" s="27"/>
      <c r="AKF274" s="27"/>
      <c r="AKG274" s="27"/>
      <c r="AKH274" s="27"/>
      <c r="AKI274" s="27"/>
      <c r="AKJ274" s="27"/>
      <c r="AKK274" s="27"/>
      <c r="AKL274" s="27"/>
      <c r="AKM274" s="27"/>
      <c r="AKN274" s="27"/>
      <c r="AKO274" s="27"/>
      <c r="AKP274" s="27"/>
      <c r="AKQ274" s="27"/>
      <c r="AKR274" s="27"/>
      <c r="AKS274" s="27"/>
      <c r="AKT274" s="27"/>
      <c r="AKU274" s="27"/>
      <c r="AKV274" s="27"/>
      <c r="AKW274" s="27"/>
      <c r="AKX274" s="27"/>
      <c r="AKY274" s="27"/>
      <c r="AKZ274" s="27"/>
      <c r="ALA274" s="27"/>
      <c r="ALB274" s="27"/>
      <c r="ALC274" s="27"/>
      <c r="ALD274" s="27"/>
      <c r="ALE274" s="27"/>
      <c r="ALF274" s="27"/>
      <c r="ALG274" s="27"/>
      <c r="ALH274" s="27"/>
      <c r="ALI274" s="27"/>
      <c r="ALJ274" s="27"/>
      <c r="ALK274" s="27"/>
      <c r="ALL274" s="27"/>
      <c r="ALM274" s="27"/>
      <c r="ALN274" s="27"/>
      <c r="ALO274" s="27"/>
      <c r="ALP274" s="27"/>
      <c r="ALQ274" s="27"/>
      <c r="ALR274" s="27"/>
      <c r="ALS274" s="27"/>
    </row>
    <row r="275" spans="1:1007" ht="20.25" customHeight="1" thickBot="1" x14ac:dyDescent="0.25">
      <c r="A275" s="667"/>
      <c r="B275" s="605"/>
      <c r="C275" s="693"/>
      <c r="D275" s="694"/>
      <c r="E275" s="640"/>
      <c r="F275" s="670"/>
      <c r="G275" s="591"/>
      <c r="H275" s="771"/>
      <c r="I275" s="582"/>
      <c r="J275" s="589"/>
      <c r="K275" s="138" t="s">
        <v>205</v>
      </c>
      <c r="L275" s="80">
        <f>+M275+O275</f>
        <v>0</v>
      </c>
      <c r="M275" s="418">
        <v>0</v>
      </c>
      <c r="N275" s="78">
        <v>0</v>
      </c>
      <c r="O275" s="79">
        <v>0</v>
      </c>
      <c r="P275" s="109">
        <f>+Q275+S275</f>
        <v>0</v>
      </c>
      <c r="Q275" s="77">
        <v>0</v>
      </c>
      <c r="R275" s="77">
        <v>0</v>
      </c>
      <c r="S275" s="82">
        <v>0</v>
      </c>
      <c r="T275" s="109">
        <f>+U275+W275</f>
        <v>0</v>
      </c>
      <c r="U275" s="78">
        <v>0</v>
      </c>
      <c r="V275" s="78">
        <v>0</v>
      </c>
      <c r="W275" s="79">
        <v>0</v>
      </c>
      <c r="AD275" s="41"/>
    </row>
    <row r="276" spans="1:1007" ht="21.75" customHeight="1" thickBot="1" x14ac:dyDescent="0.25">
      <c r="A276" s="615"/>
      <c r="B276" s="606"/>
      <c r="C276" s="628"/>
      <c r="D276" s="663"/>
      <c r="E276" s="632"/>
      <c r="F276" s="595"/>
      <c r="G276" s="664"/>
      <c r="H276" s="666"/>
      <c r="I276" s="590"/>
      <c r="J276" s="590"/>
      <c r="K276" s="81" t="s">
        <v>11</v>
      </c>
      <c r="L276" s="15">
        <f t="shared" ref="L276:W276" si="77">SUM(L274:L275)</f>
        <v>70</v>
      </c>
      <c r="M276" s="3">
        <f t="shared" si="77"/>
        <v>70</v>
      </c>
      <c r="N276" s="3">
        <f t="shared" si="77"/>
        <v>0</v>
      </c>
      <c r="O276" s="16">
        <f t="shared" si="77"/>
        <v>0</v>
      </c>
      <c r="P276" s="8">
        <f t="shared" si="77"/>
        <v>80</v>
      </c>
      <c r="Q276" s="4">
        <f t="shared" si="77"/>
        <v>80</v>
      </c>
      <c r="R276" s="5">
        <f t="shared" si="77"/>
        <v>0</v>
      </c>
      <c r="S276" s="7">
        <f t="shared" si="77"/>
        <v>0</v>
      </c>
      <c r="T276" s="6">
        <f t="shared" si="77"/>
        <v>80</v>
      </c>
      <c r="U276" s="5">
        <f t="shared" si="77"/>
        <v>80</v>
      </c>
      <c r="V276" s="5">
        <f t="shared" si="77"/>
        <v>0</v>
      </c>
      <c r="W276" s="7">
        <f t="shared" si="77"/>
        <v>0</v>
      </c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</row>
    <row r="277" spans="1:1007" ht="22.5" customHeight="1" thickBot="1" x14ac:dyDescent="0.25">
      <c r="A277" s="614" t="s">
        <v>14</v>
      </c>
      <c r="B277" s="604" t="s">
        <v>15</v>
      </c>
      <c r="C277" s="627" t="s">
        <v>26</v>
      </c>
      <c r="D277" s="680" t="s">
        <v>24</v>
      </c>
      <c r="E277" s="631" t="s">
        <v>472</v>
      </c>
      <c r="F277" s="593" t="s">
        <v>185</v>
      </c>
      <c r="G277" s="611" t="s">
        <v>73</v>
      </c>
      <c r="H277" s="612" t="s">
        <v>18</v>
      </c>
      <c r="I277" s="583" t="s">
        <v>30</v>
      </c>
      <c r="J277" s="583" t="s">
        <v>467</v>
      </c>
      <c r="K277" s="164" t="s">
        <v>25</v>
      </c>
      <c r="L277" s="169">
        <f>SUM(M277,O277)</f>
        <v>1</v>
      </c>
      <c r="M277" s="167">
        <v>1</v>
      </c>
      <c r="N277" s="167">
        <v>0</v>
      </c>
      <c r="O277" s="168">
        <v>0</v>
      </c>
      <c r="P277" s="401">
        <f>+Q277+S277</f>
        <v>1</v>
      </c>
      <c r="Q277" s="518">
        <v>1</v>
      </c>
      <c r="R277" s="518">
        <v>0</v>
      </c>
      <c r="S277" s="535">
        <v>0</v>
      </c>
      <c r="T277" s="401">
        <f>U277+W277</f>
        <v>1</v>
      </c>
      <c r="U277" s="516">
        <v>1</v>
      </c>
      <c r="V277" s="516">
        <v>0</v>
      </c>
      <c r="W277" s="416">
        <v>0</v>
      </c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</row>
    <row r="278" spans="1:1007" s="56" customFormat="1" ht="23.25" customHeight="1" thickBot="1" x14ac:dyDescent="0.25">
      <c r="A278" s="547"/>
      <c r="B278" s="606"/>
      <c r="C278" s="551"/>
      <c r="D278" s="663"/>
      <c r="E278" s="632"/>
      <c r="F278" s="595"/>
      <c r="G278" s="565"/>
      <c r="H278" s="613"/>
      <c r="I278" s="562"/>
      <c r="J278" s="590"/>
      <c r="K278" s="81" t="s">
        <v>11</v>
      </c>
      <c r="L278" s="15">
        <f>SUM(L277)</f>
        <v>1</v>
      </c>
      <c r="M278" s="17">
        <f t="shared" ref="M278:O278" si="78">SUM(M277)</f>
        <v>1</v>
      </c>
      <c r="N278" s="17">
        <f t="shared" si="78"/>
        <v>0</v>
      </c>
      <c r="O278" s="68">
        <f t="shared" si="78"/>
        <v>0</v>
      </c>
      <c r="P278" s="8">
        <f>SUM(P277)</f>
        <v>1</v>
      </c>
      <c r="Q278" s="2">
        <f t="shared" ref="Q278:W278" si="79">SUM(Q277)</f>
        <v>1</v>
      </c>
      <c r="R278" s="2">
        <f t="shared" si="79"/>
        <v>0</v>
      </c>
      <c r="S278" s="5">
        <f t="shared" si="79"/>
        <v>0</v>
      </c>
      <c r="T278" s="8">
        <f t="shared" si="79"/>
        <v>1</v>
      </c>
      <c r="U278" s="2">
        <f t="shared" si="79"/>
        <v>1</v>
      </c>
      <c r="V278" s="2">
        <f t="shared" si="79"/>
        <v>0</v>
      </c>
      <c r="W278" s="7">
        <f t="shared" si="79"/>
        <v>0</v>
      </c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8"/>
      <c r="AV278" s="57"/>
      <c r="AW278" s="57"/>
      <c r="AX278" s="57"/>
      <c r="AY278" s="57"/>
      <c r="AZ278" s="57"/>
      <c r="BA278" s="57"/>
      <c r="BB278" s="57"/>
      <c r="BC278" s="57"/>
    </row>
    <row r="279" spans="1:1007" s="59" customFormat="1" ht="21" customHeight="1" thickBot="1" x14ac:dyDescent="0.25">
      <c r="A279" s="546" t="s">
        <v>14</v>
      </c>
      <c r="B279" s="604" t="s">
        <v>15</v>
      </c>
      <c r="C279" s="550" t="s">
        <v>26</v>
      </c>
      <c r="D279" s="691" t="s">
        <v>27</v>
      </c>
      <c r="E279" s="782" t="s">
        <v>473</v>
      </c>
      <c r="F279" s="593" t="s">
        <v>185</v>
      </c>
      <c r="G279" s="784" t="s">
        <v>66</v>
      </c>
      <c r="H279" s="767" t="s">
        <v>18</v>
      </c>
      <c r="I279" s="783" t="s">
        <v>30</v>
      </c>
      <c r="J279" s="583" t="s">
        <v>467</v>
      </c>
      <c r="K279" s="164" t="s">
        <v>25</v>
      </c>
      <c r="L279" s="169">
        <f>+M279+O279</f>
        <v>1</v>
      </c>
      <c r="M279" s="167">
        <v>1</v>
      </c>
      <c r="N279" s="167">
        <v>0</v>
      </c>
      <c r="O279" s="168">
        <v>0</v>
      </c>
      <c r="P279" s="98">
        <f>+Q279+S279</f>
        <v>1</v>
      </c>
      <c r="Q279" s="536">
        <v>1</v>
      </c>
      <c r="R279" s="536">
        <v>0</v>
      </c>
      <c r="S279" s="537">
        <v>0</v>
      </c>
      <c r="T279" s="98">
        <f>+U279+W279</f>
        <v>1</v>
      </c>
      <c r="U279" s="538">
        <v>1</v>
      </c>
      <c r="V279" s="538">
        <v>0</v>
      </c>
      <c r="W279" s="539">
        <v>0</v>
      </c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</row>
    <row r="280" spans="1:1007" s="59" customFormat="1" ht="27" customHeight="1" thickBot="1" x14ac:dyDescent="0.25">
      <c r="A280" s="546"/>
      <c r="B280" s="606"/>
      <c r="C280" s="550"/>
      <c r="D280" s="691"/>
      <c r="E280" s="782"/>
      <c r="F280" s="690"/>
      <c r="G280" s="784"/>
      <c r="H280" s="767"/>
      <c r="I280" s="783"/>
      <c r="J280" s="590"/>
      <c r="K280" s="81" t="s">
        <v>11</v>
      </c>
      <c r="L280" s="420">
        <f t="shared" ref="L280:W280" si="80">+L279</f>
        <v>1</v>
      </c>
      <c r="M280" s="421">
        <f t="shared" si="80"/>
        <v>1</v>
      </c>
      <c r="N280" s="421">
        <f t="shared" si="80"/>
        <v>0</v>
      </c>
      <c r="O280" s="422">
        <f t="shared" si="80"/>
        <v>0</v>
      </c>
      <c r="P280" s="332">
        <f t="shared" si="80"/>
        <v>1</v>
      </c>
      <c r="Q280" s="333">
        <f t="shared" si="80"/>
        <v>1</v>
      </c>
      <c r="R280" s="333">
        <f t="shared" si="80"/>
        <v>0</v>
      </c>
      <c r="S280" s="334">
        <f t="shared" si="80"/>
        <v>0</v>
      </c>
      <c r="T280" s="332">
        <f t="shared" si="80"/>
        <v>1</v>
      </c>
      <c r="U280" s="333">
        <f t="shared" si="80"/>
        <v>1</v>
      </c>
      <c r="V280" s="333">
        <f t="shared" si="80"/>
        <v>0</v>
      </c>
      <c r="W280" s="419">
        <f t="shared" si="80"/>
        <v>0</v>
      </c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</row>
    <row r="281" spans="1:1007" ht="19.5" customHeight="1" thickBot="1" x14ac:dyDescent="0.25">
      <c r="A281" s="191" t="s">
        <v>14</v>
      </c>
      <c r="B281" s="176" t="s">
        <v>15</v>
      </c>
      <c r="C281" s="199" t="s">
        <v>26</v>
      </c>
      <c r="D281" s="764" t="s">
        <v>180</v>
      </c>
      <c r="E281" s="765"/>
      <c r="F281" s="765"/>
      <c r="G281" s="765"/>
      <c r="H281" s="765"/>
      <c r="I281" s="765"/>
      <c r="J281" s="765"/>
      <c r="K281" s="766"/>
      <c r="L281" s="19">
        <f t="shared" ref="L281:AC281" si="81">+L276+L280+L278</f>
        <v>72</v>
      </c>
      <c r="M281" s="357">
        <f t="shared" si="81"/>
        <v>72</v>
      </c>
      <c r="N281" s="357">
        <f t="shared" si="81"/>
        <v>0</v>
      </c>
      <c r="O281" s="358">
        <f t="shared" si="81"/>
        <v>0</v>
      </c>
      <c r="P281" s="19">
        <f t="shared" si="81"/>
        <v>82</v>
      </c>
      <c r="Q281" s="357">
        <f t="shared" si="81"/>
        <v>82</v>
      </c>
      <c r="R281" s="357">
        <f t="shared" si="81"/>
        <v>0</v>
      </c>
      <c r="S281" s="358">
        <f t="shared" si="81"/>
        <v>0</v>
      </c>
      <c r="T281" s="19">
        <f t="shared" si="81"/>
        <v>82</v>
      </c>
      <c r="U281" s="357">
        <f t="shared" si="81"/>
        <v>82</v>
      </c>
      <c r="V281" s="357">
        <f t="shared" si="81"/>
        <v>0</v>
      </c>
      <c r="W281" s="358">
        <f t="shared" si="81"/>
        <v>0</v>
      </c>
      <c r="X281" s="356">
        <f t="shared" si="81"/>
        <v>0</v>
      </c>
      <c r="Y281" s="355">
        <f t="shared" si="81"/>
        <v>0</v>
      </c>
      <c r="Z281" s="355">
        <f t="shared" si="81"/>
        <v>0</v>
      </c>
      <c r="AA281" s="355">
        <f t="shared" si="81"/>
        <v>0</v>
      </c>
      <c r="AB281" s="355">
        <f t="shared" si="81"/>
        <v>0</v>
      </c>
      <c r="AC281" s="355">
        <f t="shared" si="81"/>
        <v>0</v>
      </c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7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7"/>
      <c r="HW281" s="27"/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7"/>
      <c r="IJ281" s="27"/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7"/>
      <c r="IW281" s="27"/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7"/>
      <c r="JJ281" s="27"/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7"/>
      <c r="JW281" s="27"/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7"/>
      <c r="KJ281" s="27"/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7"/>
      <c r="KW281" s="27"/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7"/>
      <c r="LJ281" s="27"/>
      <c r="LK281" s="27"/>
      <c r="LL281" s="27"/>
      <c r="LM281" s="27"/>
      <c r="LN281" s="27"/>
      <c r="LO281" s="27"/>
      <c r="LP281" s="27"/>
      <c r="LQ281" s="27"/>
      <c r="LR281" s="27"/>
      <c r="LS281" s="27"/>
      <c r="LT281" s="27"/>
      <c r="LU281" s="27"/>
      <c r="LV281" s="27"/>
      <c r="LW281" s="27"/>
      <c r="LX281" s="27"/>
      <c r="LY281" s="27"/>
      <c r="LZ281" s="27"/>
      <c r="MA281" s="27"/>
      <c r="MB281" s="27"/>
      <c r="MC281" s="27"/>
      <c r="MD281" s="27"/>
      <c r="ME281" s="27"/>
      <c r="MF281" s="27"/>
      <c r="MG281" s="27"/>
      <c r="MH281" s="27"/>
      <c r="MI281" s="27"/>
      <c r="MJ281" s="27"/>
      <c r="MK281" s="27"/>
      <c r="ML281" s="27"/>
      <c r="MM281" s="27"/>
      <c r="MN281" s="27"/>
      <c r="MO281" s="27"/>
      <c r="MP281" s="27"/>
      <c r="MQ281" s="27"/>
      <c r="MR281" s="27"/>
      <c r="MS281" s="27"/>
      <c r="MT281" s="27"/>
      <c r="MU281" s="27"/>
      <c r="MV281" s="27"/>
      <c r="MW281" s="27"/>
      <c r="MX281" s="27"/>
      <c r="MY281" s="27"/>
      <c r="MZ281" s="27"/>
      <c r="NA281" s="27"/>
      <c r="NB281" s="27"/>
      <c r="NC281" s="27"/>
      <c r="ND281" s="27"/>
      <c r="NE281" s="27"/>
      <c r="NF281" s="27"/>
      <c r="NG281" s="27"/>
      <c r="NH281" s="27"/>
      <c r="NI281" s="27"/>
      <c r="NJ281" s="27"/>
      <c r="NK281" s="27"/>
      <c r="NL281" s="27"/>
      <c r="NM281" s="27"/>
      <c r="NN281" s="27"/>
      <c r="NO281" s="27"/>
      <c r="NP281" s="27"/>
      <c r="NQ281" s="27"/>
      <c r="NR281" s="27"/>
      <c r="NS281" s="27"/>
      <c r="NT281" s="27"/>
      <c r="NU281" s="27"/>
      <c r="NV281" s="27"/>
      <c r="NW281" s="27"/>
      <c r="NX281" s="27"/>
      <c r="NY281" s="27"/>
      <c r="NZ281" s="27"/>
      <c r="OA281" s="27"/>
      <c r="OB281" s="27"/>
      <c r="OC281" s="27"/>
      <c r="OD281" s="27"/>
      <c r="OE281" s="27"/>
      <c r="OF281" s="27"/>
      <c r="OG281" s="27"/>
      <c r="OH281" s="27"/>
      <c r="OI281" s="27"/>
      <c r="OJ281" s="27"/>
      <c r="OK281" s="27"/>
      <c r="OL281" s="27"/>
      <c r="OM281" s="27"/>
      <c r="ON281" s="27"/>
      <c r="OO281" s="27"/>
      <c r="OP281" s="27"/>
      <c r="OQ281" s="27"/>
      <c r="OR281" s="27"/>
      <c r="OS281" s="27"/>
      <c r="OT281" s="27"/>
      <c r="OU281" s="27"/>
      <c r="OV281" s="27"/>
      <c r="OW281" s="27"/>
      <c r="OX281" s="27"/>
      <c r="OY281" s="27"/>
      <c r="OZ281" s="27"/>
      <c r="PA281" s="27"/>
      <c r="PB281" s="27"/>
      <c r="PC281" s="27"/>
      <c r="PD281" s="27"/>
      <c r="PE281" s="27"/>
      <c r="PF281" s="27"/>
      <c r="PG281" s="27"/>
      <c r="PH281" s="27"/>
      <c r="PI281" s="27"/>
      <c r="PJ281" s="27"/>
      <c r="PK281" s="27"/>
      <c r="PL281" s="27"/>
      <c r="PM281" s="27"/>
      <c r="PN281" s="27"/>
      <c r="PO281" s="27"/>
      <c r="PP281" s="27"/>
      <c r="PQ281" s="27"/>
      <c r="PR281" s="27"/>
      <c r="PS281" s="27"/>
      <c r="PT281" s="27"/>
      <c r="PU281" s="27"/>
      <c r="PV281" s="27"/>
      <c r="PW281" s="27"/>
      <c r="PX281" s="27"/>
      <c r="PY281" s="27"/>
      <c r="PZ281" s="27"/>
      <c r="QA281" s="27"/>
      <c r="QB281" s="27"/>
      <c r="QC281" s="27"/>
      <c r="QD281" s="27"/>
      <c r="QE281" s="27"/>
      <c r="QF281" s="27"/>
      <c r="QG281" s="27"/>
      <c r="QH281" s="27"/>
      <c r="QI281" s="27"/>
      <c r="QJ281" s="27"/>
      <c r="QK281" s="27"/>
      <c r="QL281" s="27"/>
      <c r="QM281" s="27"/>
      <c r="QN281" s="27"/>
      <c r="QO281" s="27"/>
      <c r="QP281" s="27"/>
      <c r="QQ281" s="27"/>
      <c r="QR281" s="27"/>
      <c r="QS281" s="27"/>
      <c r="QT281" s="27"/>
      <c r="QU281" s="27"/>
      <c r="QV281" s="27"/>
      <c r="QW281" s="27"/>
      <c r="QX281" s="27"/>
      <c r="QY281" s="27"/>
      <c r="QZ281" s="27"/>
      <c r="RA281" s="27"/>
      <c r="RB281" s="27"/>
      <c r="RC281" s="27"/>
      <c r="RD281" s="27"/>
      <c r="RE281" s="27"/>
      <c r="RF281" s="27"/>
      <c r="RG281" s="27"/>
      <c r="RH281" s="27"/>
      <c r="RI281" s="27"/>
      <c r="RJ281" s="27"/>
      <c r="RK281" s="27"/>
      <c r="RL281" s="27"/>
      <c r="RM281" s="27"/>
      <c r="RN281" s="27"/>
      <c r="RO281" s="27"/>
      <c r="RP281" s="27"/>
      <c r="RQ281" s="27"/>
      <c r="RR281" s="27"/>
      <c r="RS281" s="27"/>
      <c r="RT281" s="27"/>
      <c r="RU281" s="27"/>
      <c r="RV281" s="27"/>
      <c r="RW281" s="27"/>
      <c r="RX281" s="27"/>
      <c r="RY281" s="27"/>
      <c r="RZ281" s="27"/>
      <c r="SA281" s="27"/>
      <c r="SB281" s="27"/>
      <c r="SC281" s="27"/>
      <c r="SD281" s="27"/>
      <c r="SE281" s="27"/>
      <c r="SF281" s="27"/>
      <c r="SG281" s="27"/>
      <c r="SH281" s="27"/>
      <c r="SI281" s="27"/>
      <c r="SJ281" s="27"/>
      <c r="SK281" s="27"/>
      <c r="SL281" s="27"/>
      <c r="SM281" s="27"/>
      <c r="SN281" s="27"/>
      <c r="SO281" s="27"/>
      <c r="SP281" s="27"/>
      <c r="SQ281" s="27"/>
      <c r="SR281" s="27"/>
      <c r="SS281" s="27"/>
      <c r="ST281" s="27"/>
      <c r="SU281" s="27"/>
      <c r="SV281" s="27"/>
      <c r="SW281" s="27"/>
      <c r="SX281" s="27"/>
      <c r="SY281" s="27"/>
      <c r="SZ281" s="27"/>
      <c r="TA281" s="27"/>
      <c r="TB281" s="27"/>
      <c r="TC281" s="27"/>
      <c r="TD281" s="27"/>
      <c r="TE281" s="27"/>
      <c r="TF281" s="27"/>
      <c r="TG281" s="27"/>
      <c r="TH281" s="27"/>
      <c r="TI281" s="27"/>
      <c r="TJ281" s="27"/>
      <c r="TK281" s="27"/>
      <c r="TL281" s="27"/>
      <c r="TM281" s="27"/>
      <c r="TN281" s="27"/>
      <c r="TO281" s="27"/>
      <c r="TP281" s="27"/>
      <c r="TQ281" s="27"/>
      <c r="TR281" s="27"/>
      <c r="TS281" s="27"/>
      <c r="TT281" s="27"/>
      <c r="TU281" s="27"/>
      <c r="TV281" s="27"/>
      <c r="TW281" s="27"/>
      <c r="TX281" s="27"/>
      <c r="TY281" s="27"/>
      <c r="TZ281" s="27"/>
      <c r="UA281" s="27"/>
      <c r="UB281" s="27"/>
      <c r="UC281" s="27"/>
      <c r="UD281" s="27"/>
      <c r="UE281" s="27"/>
      <c r="UF281" s="27"/>
      <c r="UG281" s="27"/>
      <c r="UH281" s="27"/>
      <c r="UI281" s="27"/>
      <c r="UJ281" s="27"/>
      <c r="UK281" s="27"/>
      <c r="UL281" s="27"/>
      <c r="UM281" s="27"/>
      <c r="UN281" s="27"/>
      <c r="UO281" s="27"/>
      <c r="UP281" s="27"/>
      <c r="UQ281" s="27"/>
      <c r="UR281" s="27"/>
      <c r="US281" s="27"/>
      <c r="UT281" s="27"/>
      <c r="UU281" s="27"/>
      <c r="UV281" s="27"/>
      <c r="UW281" s="27"/>
      <c r="UX281" s="27"/>
      <c r="UY281" s="27"/>
      <c r="UZ281" s="27"/>
      <c r="VA281" s="27"/>
      <c r="VB281" s="27"/>
      <c r="VC281" s="27"/>
      <c r="VD281" s="27"/>
      <c r="VE281" s="27"/>
      <c r="VF281" s="27"/>
      <c r="VG281" s="27"/>
      <c r="VH281" s="27"/>
      <c r="VI281" s="27"/>
      <c r="VJ281" s="27"/>
      <c r="VK281" s="27"/>
      <c r="VL281" s="27"/>
      <c r="VM281" s="27"/>
      <c r="VN281" s="27"/>
      <c r="VO281" s="27"/>
      <c r="VP281" s="27"/>
      <c r="VQ281" s="27"/>
      <c r="VR281" s="27"/>
      <c r="VS281" s="27"/>
      <c r="VT281" s="27"/>
      <c r="VU281" s="27"/>
      <c r="VV281" s="27"/>
      <c r="VW281" s="27"/>
      <c r="VX281" s="27"/>
      <c r="VY281" s="27"/>
      <c r="VZ281" s="27"/>
      <c r="WA281" s="27"/>
      <c r="WB281" s="27"/>
      <c r="WC281" s="27"/>
      <c r="WD281" s="27"/>
      <c r="WE281" s="27"/>
      <c r="WF281" s="27"/>
      <c r="WG281" s="27"/>
      <c r="WH281" s="27"/>
      <c r="WI281" s="27"/>
      <c r="WJ281" s="27"/>
      <c r="WK281" s="27"/>
      <c r="WL281" s="27"/>
      <c r="WM281" s="27"/>
      <c r="WN281" s="27"/>
      <c r="WO281" s="27"/>
      <c r="WP281" s="27"/>
      <c r="WQ281" s="27"/>
      <c r="WR281" s="27"/>
      <c r="WS281" s="27"/>
      <c r="WT281" s="27"/>
      <c r="WU281" s="27"/>
      <c r="WV281" s="27"/>
      <c r="WW281" s="27"/>
      <c r="WX281" s="27"/>
      <c r="WY281" s="27"/>
      <c r="WZ281" s="27"/>
      <c r="XA281" s="27"/>
      <c r="XB281" s="27"/>
      <c r="XC281" s="27"/>
      <c r="XD281" s="27"/>
      <c r="XE281" s="27"/>
      <c r="XF281" s="27"/>
      <c r="XG281" s="27"/>
      <c r="XH281" s="27"/>
      <c r="XI281" s="27"/>
      <c r="XJ281" s="27"/>
      <c r="XK281" s="27"/>
      <c r="XL281" s="27"/>
      <c r="XM281" s="27"/>
      <c r="XN281" s="27"/>
      <c r="XO281" s="27"/>
      <c r="XP281" s="27"/>
      <c r="XQ281" s="27"/>
      <c r="XR281" s="27"/>
      <c r="XS281" s="27"/>
      <c r="XT281" s="27"/>
      <c r="XU281" s="27"/>
      <c r="XV281" s="27"/>
      <c r="XW281" s="27"/>
      <c r="XX281" s="27"/>
      <c r="XY281" s="27"/>
      <c r="XZ281" s="27"/>
      <c r="YA281" s="27"/>
      <c r="YB281" s="27"/>
      <c r="YC281" s="27"/>
      <c r="YD281" s="27"/>
      <c r="YE281" s="27"/>
      <c r="YF281" s="27"/>
      <c r="YG281" s="27"/>
      <c r="YH281" s="27"/>
      <c r="YI281" s="27"/>
      <c r="YJ281" s="27"/>
      <c r="YK281" s="27"/>
      <c r="YL281" s="27"/>
      <c r="YM281" s="27"/>
      <c r="YN281" s="27"/>
      <c r="YO281" s="27"/>
      <c r="YP281" s="27"/>
      <c r="YQ281" s="27"/>
      <c r="YR281" s="27"/>
      <c r="YS281" s="27"/>
      <c r="YT281" s="27"/>
      <c r="YU281" s="27"/>
      <c r="YV281" s="27"/>
      <c r="YW281" s="27"/>
      <c r="YX281" s="27"/>
      <c r="YY281" s="27"/>
      <c r="YZ281" s="27"/>
      <c r="ZA281" s="27"/>
      <c r="ZB281" s="27"/>
      <c r="ZC281" s="27"/>
      <c r="ZD281" s="27"/>
      <c r="ZE281" s="27"/>
      <c r="ZF281" s="27"/>
      <c r="ZG281" s="27"/>
      <c r="ZH281" s="27"/>
      <c r="ZI281" s="27"/>
      <c r="ZJ281" s="27"/>
      <c r="ZK281" s="27"/>
      <c r="ZL281" s="27"/>
      <c r="ZM281" s="27"/>
      <c r="ZN281" s="27"/>
      <c r="ZO281" s="27"/>
      <c r="ZP281" s="27"/>
      <c r="ZQ281" s="27"/>
      <c r="ZR281" s="27"/>
      <c r="ZS281" s="27"/>
      <c r="ZT281" s="27"/>
      <c r="ZU281" s="27"/>
      <c r="ZV281" s="27"/>
      <c r="ZW281" s="27"/>
      <c r="ZX281" s="27"/>
      <c r="ZY281" s="27"/>
      <c r="ZZ281" s="27"/>
      <c r="AAA281" s="27"/>
      <c r="AAB281" s="27"/>
      <c r="AAC281" s="27"/>
      <c r="AAD281" s="27"/>
      <c r="AAE281" s="27"/>
      <c r="AAF281" s="27"/>
      <c r="AAG281" s="27"/>
      <c r="AAH281" s="27"/>
      <c r="AAI281" s="27"/>
      <c r="AAJ281" s="27"/>
      <c r="AAK281" s="27"/>
      <c r="AAL281" s="27"/>
      <c r="AAM281" s="27"/>
      <c r="AAN281" s="27"/>
      <c r="AAO281" s="27"/>
      <c r="AAP281" s="27"/>
      <c r="AAQ281" s="27"/>
      <c r="AAR281" s="27"/>
      <c r="AAS281" s="27"/>
      <c r="AAT281" s="27"/>
      <c r="AAU281" s="27"/>
      <c r="AAV281" s="27"/>
      <c r="AAW281" s="27"/>
      <c r="AAX281" s="27"/>
      <c r="AAY281" s="27"/>
      <c r="AAZ281" s="27"/>
      <c r="ABA281" s="27"/>
      <c r="ABB281" s="27"/>
      <c r="ABC281" s="27"/>
      <c r="ABD281" s="27"/>
      <c r="ABE281" s="27"/>
      <c r="ABF281" s="27"/>
      <c r="ABG281" s="27"/>
      <c r="ABH281" s="27"/>
      <c r="ABI281" s="27"/>
      <c r="ABJ281" s="27"/>
      <c r="ABK281" s="27"/>
      <c r="ABL281" s="27"/>
      <c r="ABM281" s="27"/>
      <c r="ABN281" s="27"/>
      <c r="ABO281" s="27"/>
      <c r="ABP281" s="27"/>
      <c r="ABQ281" s="27"/>
      <c r="ABR281" s="27"/>
      <c r="ABS281" s="27"/>
      <c r="ABT281" s="27"/>
      <c r="ABU281" s="27"/>
      <c r="ABV281" s="27"/>
      <c r="ABW281" s="27"/>
      <c r="ABX281" s="27"/>
      <c r="ABY281" s="27"/>
      <c r="ABZ281" s="27"/>
      <c r="ACA281" s="27"/>
      <c r="ACB281" s="27"/>
      <c r="ACC281" s="27"/>
      <c r="ACD281" s="27"/>
      <c r="ACE281" s="27"/>
      <c r="ACF281" s="27"/>
      <c r="ACG281" s="27"/>
      <c r="ACH281" s="27"/>
      <c r="ACI281" s="27"/>
      <c r="ACJ281" s="27"/>
      <c r="ACK281" s="27"/>
      <c r="ACL281" s="27"/>
      <c r="ACM281" s="27"/>
      <c r="ACN281" s="27"/>
      <c r="ACO281" s="27"/>
      <c r="ACP281" s="27"/>
      <c r="ACQ281" s="27"/>
      <c r="ACR281" s="27"/>
      <c r="ACS281" s="27"/>
      <c r="ACT281" s="27"/>
      <c r="ACU281" s="27"/>
      <c r="ACV281" s="27"/>
      <c r="ACW281" s="27"/>
      <c r="ACX281" s="27"/>
      <c r="ACY281" s="27"/>
      <c r="ACZ281" s="27"/>
      <c r="ADA281" s="27"/>
      <c r="ADB281" s="27"/>
      <c r="ADC281" s="27"/>
      <c r="ADD281" s="27"/>
      <c r="ADE281" s="27"/>
      <c r="ADF281" s="27"/>
      <c r="ADG281" s="27"/>
      <c r="ADH281" s="27"/>
      <c r="ADI281" s="27"/>
      <c r="ADJ281" s="27"/>
      <c r="ADK281" s="27"/>
      <c r="ADL281" s="27"/>
      <c r="ADM281" s="27"/>
      <c r="ADN281" s="27"/>
      <c r="ADO281" s="27"/>
      <c r="ADP281" s="27"/>
      <c r="ADQ281" s="27"/>
      <c r="ADR281" s="27"/>
      <c r="ADS281" s="27"/>
      <c r="ADT281" s="27"/>
      <c r="ADU281" s="27"/>
      <c r="ADV281" s="27"/>
      <c r="ADW281" s="27"/>
      <c r="ADX281" s="27"/>
      <c r="ADY281" s="27"/>
      <c r="ADZ281" s="27"/>
      <c r="AEA281" s="27"/>
      <c r="AEB281" s="27"/>
      <c r="AEC281" s="27"/>
      <c r="AED281" s="27"/>
      <c r="AEE281" s="27"/>
      <c r="AEF281" s="27"/>
      <c r="AEG281" s="27"/>
      <c r="AEH281" s="27"/>
      <c r="AEI281" s="27"/>
      <c r="AEJ281" s="27"/>
      <c r="AEK281" s="27"/>
      <c r="AEL281" s="27"/>
      <c r="AEM281" s="27"/>
      <c r="AEN281" s="27"/>
      <c r="AEO281" s="27"/>
      <c r="AEP281" s="27"/>
      <c r="AEQ281" s="27"/>
      <c r="AER281" s="27"/>
      <c r="AES281" s="27"/>
      <c r="AET281" s="27"/>
      <c r="AEU281" s="27"/>
      <c r="AEV281" s="27"/>
      <c r="AEW281" s="27"/>
      <c r="AEX281" s="27"/>
      <c r="AEY281" s="27"/>
      <c r="AEZ281" s="27"/>
      <c r="AFA281" s="27"/>
      <c r="AFB281" s="27"/>
      <c r="AFC281" s="27"/>
      <c r="AFD281" s="27"/>
      <c r="AFE281" s="27"/>
      <c r="AFF281" s="27"/>
      <c r="AFG281" s="27"/>
      <c r="AFH281" s="27"/>
      <c r="AFI281" s="27"/>
      <c r="AFJ281" s="27"/>
      <c r="AFK281" s="27"/>
      <c r="AFL281" s="27"/>
      <c r="AFM281" s="27"/>
      <c r="AFN281" s="27"/>
      <c r="AFO281" s="27"/>
      <c r="AFP281" s="27"/>
      <c r="AFQ281" s="27"/>
      <c r="AFR281" s="27"/>
      <c r="AFS281" s="27"/>
      <c r="AFT281" s="27"/>
      <c r="AFU281" s="27"/>
      <c r="AFV281" s="27"/>
      <c r="AFW281" s="27"/>
      <c r="AFX281" s="27"/>
      <c r="AFY281" s="27"/>
      <c r="AFZ281" s="27"/>
      <c r="AGA281" s="27"/>
      <c r="AGB281" s="27"/>
      <c r="AGC281" s="27"/>
      <c r="AGD281" s="27"/>
      <c r="AGE281" s="27"/>
      <c r="AGF281" s="27"/>
      <c r="AGG281" s="27"/>
      <c r="AGH281" s="27"/>
      <c r="AGI281" s="27"/>
      <c r="AGJ281" s="27"/>
      <c r="AGK281" s="27"/>
      <c r="AGL281" s="27"/>
      <c r="AGM281" s="27"/>
      <c r="AGN281" s="27"/>
      <c r="AGO281" s="27"/>
      <c r="AGP281" s="27"/>
      <c r="AGQ281" s="27"/>
      <c r="AGR281" s="27"/>
      <c r="AGS281" s="27"/>
      <c r="AGT281" s="27"/>
      <c r="AGU281" s="27"/>
      <c r="AGV281" s="27"/>
      <c r="AGW281" s="27"/>
      <c r="AGX281" s="27"/>
      <c r="AGY281" s="27"/>
      <c r="AGZ281" s="27"/>
      <c r="AHA281" s="27"/>
      <c r="AHB281" s="27"/>
      <c r="AHC281" s="27"/>
      <c r="AHD281" s="27"/>
      <c r="AHE281" s="27"/>
      <c r="AHF281" s="27"/>
      <c r="AHG281" s="27"/>
      <c r="AHH281" s="27"/>
      <c r="AHI281" s="27"/>
      <c r="AHJ281" s="27"/>
      <c r="AHK281" s="27"/>
      <c r="AHL281" s="27"/>
      <c r="AHM281" s="27"/>
      <c r="AHN281" s="27"/>
      <c r="AHO281" s="27"/>
      <c r="AHP281" s="27"/>
      <c r="AHQ281" s="27"/>
      <c r="AHR281" s="27"/>
      <c r="AHS281" s="27"/>
      <c r="AHT281" s="27"/>
      <c r="AHU281" s="27"/>
      <c r="AHV281" s="27"/>
      <c r="AHW281" s="27"/>
      <c r="AHX281" s="27"/>
      <c r="AHY281" s="27"/>
      <c r="AHZ281" s="27"/>
      <c r="AIA281" s="27"/>
      <c r="AIB281" s="27"/>
      <c r="AIC281" s="27"/>
      <c r="AID281" s="27"/>
      <c r="AIE281" s="27"/>
      <c r="AIF281" s="27"/>
      <c r="AIG281" s="27"/>
      <c r="AIH281" s="27"/>
      <c r="AII281" s="27"/>
      <c r="AIJ281" s="27"/>
      <c r="AIK281" s="27"/>
      <c r="AIL281" s="27"/>
      <c r="AIM281" s="27"/>
      <c r="AIN281" s="27"/>
      <c r="AIO281" s="27"/>
      <c r="AIP281" s="27"/>
      <c r="AIQ281" s="27"/>
      <c r="AIR281" s="27"/>
      <c r="AIS281" s="27"/>
      <c r="AIT281" s="27"/>
      <c r="AIU281" s="27"/>
      <c r="AIV281" s="27"/>
      <c r="AIW281" s="27"/>
      <c r="AIX281" s="27"/>
      <c r="AIY281" s="27"/>
      <c r="AIZ281" s="27"/>
      <c r="AJA281" s="27"/>
      <c r="AJB281" s="27"/>
      <c r="AJC281" s="27"/>
      <c r="AJD281" s="27"/>
      <c r="AJE281" s="27"/>
      <c r="AJF281" s="27"/>
      <c r="AJG281" s="27"/>
      <c r="AJH281" s="27"/>
      <c r="AJI281" s="27"/>
      <c r="AJJ281" s="27"/>
      <c r="AJK281" s="27"/>
      <c r="AJL281" s="27"/>
      <c r="AJM281" s="27"/>
      <c r="AJN281" s="27"/>
      <c r="AJO281" s="27"/>
      <c r="AJP281" s="27"/>
      <c r="AJQ281" s="27"/>
      <c r="AJR281" s="27"/>
      <c r="AJS281" s="27"/>
      <c r="AJT281" s="27"/>
      <c r="AJU281" s="27"/>
      <c r="AJV281" s="27"/>
      <c r="AJW281" s="27"/>
      <c r="AJX281" s="27"/>
      <c r="AJY281" s="27"/>
      <c r="AJZ281" s="27"/>
      <c r="AKA281" s="27"/>
      <c r="AKB281" s="27"/>
      <c r="AKC281" s="27"/>
      <c r="AKD281" s="27"/>
      <c r="AKE281" s="27"/>
      <c r="AKF281" s="27"/>
      <c r="AKG281" s="27"/>
      <c r="AKH281" s="27"/>
      <c r="AKI281" s="27"/>
      <c r="AKJ281" s="27"/>
      <c r="AKK281" s="27"/>
      <c r="AKL281" s="27"/>
      <c r="AKM281" s="27"/>
      <c r="AKN281" s="27"/>
      <c r="AKO281" s="27"/>
      <c r="AKP281" s="27"/>
      <c r="AKQ281" s="27"/>
      <c r="AKR281" s="27"/>
      <c r="AKS281" s="27"/>
      <c r="AKT281" s="27"/>
      <c r="AKU281" s="27"/>
      <c r="AKV281" s="27"/>
      <c r="AKW281" s="27"/>
      <c r="AKX281" s="27"/>
      <c r="AKY281" s="27"/>
      <c r="AKZ281" s="27"/>
      <c r="ALA281" s="27"/>
      <c r="ALB281" s="27"/>
      <c r="ALC281" s="27"/>
      <c r="ALD281" s="27"/>
      <c r="ALE281" s="27"/>
      <c r="ALF281" s="27"/>
      <c r="ALG281" s="27"/>
      <c r="ALH281" s="27"/>
      <c r="ALI281" s="27"/>
      <c r="ALJ281" s="27"/>
      <c r="ALK281" s="27"/>
      <c r="ALL281" s="27"/>
      <c r="ALM281" s="27"/>
      <c r="ALN281" s="27"/>
      <c r="ALO281" s="27"/>
      <c r="ALP281" s="27"/>
      <c r="ALQ281" s="27"/>
      <c r="ALR281" s="27"/>
      <c r="ALS281" s="27"/>
    </row>
    <row r="282" spans="1:1007" ht="19.5" customHeight="1" thickBot="1" x14ac:dyDescent="0.25">
      <c r="A282" s="607" t="s">
        <v>489</v>
      </c>
      <c r="B282" s="607"/>
      <c r="C282" s="607"/>
      <c r="D282" s="607"/>
      <c r="E282" s="607"/>
      <c r="F282" s="607"/>
      <c r="G282" s="607"/>
      <c r="H282" s="607"/>
      <c r="I282" s="607"/>
      <c r="J282" s="607"/>
      <c r="K282" s="607"/>
      <c r="L282" s="607"/>
      <c r="M282" s="607"/>
      <c r="N282" s="607"/>
      <c r="O282" s="607"/>
      <c r="P282" s="607"/>
      <c r="Q282" s="607"/>
      <c r="R282" s="607"/>
      <c r="S282" s="607"/>
      <c r="T282" s="607"/>
      <c r="U282" s="607"/>
      <c r="V282" s="607"/>
      <c r="W282" s="608"/>
      <c r="X282" s="454"/>
      <c r="Y282" s="454"/>
      <c r="Z282" s="454"/>
      <c r="AA282" s="454"/>
      <c r="AB282" s="454"/>
      <c r="AC282" s="454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7"/>
      <c r="HW282" s="27"/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7"/>
      <c r="IJ282" s="27"/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7"/>
      <c r="IW282" s="27"/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7"/>
      <c r="JJ282" s="27"/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7"/>
      <c r="JW282" s="27"/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7"/>
      <c r="KJ282" s="27"/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7"/>
      <c r="KW282" s="27"/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7"/>
      <c r="LJ282" s="27"/>
      <c r="LK282" s="27"/>
      <c r="LL282" s="27"/>
      <c r="LM282" s="27"/>
      <c r="LN282" s="27"/>
      <c r="LO282" s="27"/>
      <c r="LP282" s="27"/>
      <c r="LQ282" s="27"/>
      <c r="LR282" s="27"/>
      <c r="LS282" s="27"/>
      <c r="LT282" s="27"/>
      <c r="LU282" s="27"/>
      <c r="LV282" s="27"/>
      <c r="LW282" s="27"/>
      <c r="LX282" s="27"/>
      <c r="LY282" s="27"/>
      <c r="LZ282" s="27"/>
      <c r="MA282" s="27"/>
      <c r="MB282" s="27"/>
      <c r="MC282" s="27"/>
      <c r="MD282" s="27"/>
      <c r="ME282" s="27"/>
      <c r="MF282" s="27"/>
      <c r="MG282" s="27"/>
      <c r="MH282" s="27"/>
      <c r="MI282" s="27"/>
      <c r="MJ282" s="27"/>
      <c r="MK282" s="27"/>
      <c r="ML282" s="27"/>
      <c r="MM282" s="27"/>
      <c r="MN282" s="27"/>
      <c r="MO282" s="27"/>
      <c r="MP282" s="27"/>
      <c r="MQ282" s="27"/>
      <c r="MR282" s="27"/>
      <c r="MS282" s="27"/>
      <c r="MT282" s="27"/>
      <c r="MU282" s="27"/>
      <c r="MV282" s="27"/>
      <c r="MW282" s="27"/>
      <c r="MX282" s="27"/>
      <c r="MY282" s="27"/>
      <c r="MZ282" s="27"/>
      <c r="NA282" s="27"/>
      <c r="NB282" s="27"/>
      <c r="NC282" s="27"/>
      <c r="ND282" s="27"/>
      <c r="NE282" s="27"/>
      <c r="NF282" s="27"/>
      <c r="NG282" s="27"/>
      <c r="NH282" s="27"/>
      <c r="NI282" s="27"/>
      <c r="NJ282" s="27"/>
      <c r="NK282" s="27"/>
      <c r="NL282" s="27"/>
      <c r="NM282" s="27"/>
      <c r="NN282" s="27"/>
      <c r="NO282" s="27"/>
      <c r="NP282" s="27"/>
      <c r="NQ282" s="27"/>
      <c r="NR282" s="27"/>
      <c r="NS282" s="27"/>
      <c r="NT282" s="27"/>
      <c r="NU282" s="27"/>
      <c r="NV282" s="27"/>
      <c r="NW282" s="27"/>
      <c r="NX282" s="27"/>
      <c r="NY282" s="27"/>
      <c r="NZ282" s="27"/>
      <c r="OA282" s="27"/>
      <c r="OB282" s="27"/>
      <c r="OC282" s="27"/>
      <c r="OD282" s="27"/>
      <c r="OE282" s="27"/>
      <c r="OF282" s="27"/>
      <c r="OG282" s="27"/>
      <c r="OH282" s="27"/>
      <c r="OI282" s="27"/>
      <c r="OJ282" s="27"/>
      <c r="OK282" s="27"/>
      <c r="OL282" s="27"/>
      <c r="OM282" s="27"/>
      <c r="ON282" s="27"/>
      <c r="OO282" s="27"/>
      <c r="OP282" s="27"/>
      <c r="OQ282" s="27"/>
      <c r="OR282" s="27"/>
      <c r="OS282" s="27"/>
      <c r="OT282" s="27"/>
      <c r="OU282" s="27"/>
      <c r="OV282" s="27"/>
      <c r="OW282" s="27"/>
      <c r="OX282" s="27"/>
      <c r="OY282" s="27"/>
      <c r="OZ282" s="27"/>
      <c r="PA282" s="27"/>
      <c r="PB282" s="27"/>
      <c r="PC282" s="27"/>
      <c r="PD282" s="27"/>
      <c r="PE282" s="27"/>
      <c r="PF282" s="27"/>
      <c r="PG282" s="27"/>
      <c r="PH282" s="27"/>
      <c r="PI282" s="27"/>
      <c r="PJ282" s="27"/>
      <c r="PK282" s="27"/>
      <c r="PL282" s="27"/>
      <c r="PM282" s="27"/>
      <c r="PN282" s="27"/>
      <c r="PO282" s="27"/>
      <c r="PP282" s="27"/>
      <c r="PQ282" s="27"/>
      <c r="PR282" s="27"/>
      <c r="PS282" s="27"/>
      <c r="PT282" s="27"/>
      <c r="PU282" s="27"/>
      <c r="PV282" s="27"/>
      <c r="PW282" s="27"/>
      <c r="PX282" s="27"/>
      <c r="PY282" s="27"/>
      <c r="PZ282" s="27"/>
      <c r="QA282" s="27"/>
      <c r="QB282" s="27"/>
      <c r="QC282" s="27"/>
      <c r="QD282" s="27"/>
      <c r="QE282" s="27"/>
      <c r="QF282" s="27"/>
      <c r="QG282" s="27"/>
      <c r="QH282" s="27"/>
      <c r="QI282" s="27"/>
      <c r="QJ282" s="27"/>
      <c r="QK282" s="27"/>
      <c r="QL282" s="27"/>
      <c r="QM282" s="27"/>
      <c r="QN282" s="27"/>
      <c r="QO282" s="27"/>
      <c r="QP282" s="27"/>
      <c r="QQ282" s="27"/>
      <c r="QR282" s="27"/>
      <c r="QS282" s="27"/>
      <c r="QT282" s="27"/>
      <c r="QU282" s="27"/>
      <c r="QV282" s="27"/>
      <c r="QW282" s="27"/>
      <c r="QX282" s="27"/>
      <c r="QY282" s="27"/>
      <c r="QZ282" s="27"/>
      <c r="RA282" s="27"/>
      <c r="RB282" s="27"/>
      <c r="RC282" s="27"/>
      <c r="RD282" s="27"/>
      <c r="RE282" s="27"/>
      <c r="RF282" s="27"/>
      <c r="RG282" s="27"/>
      <c r="RH282" s="27"/>
      <c r="RI282" s="27"/>
      <c r="RJ282" s="27"/>
      <c r="RK282" s="27"/>
      <c r="RL282" s="27"/>
      <c r="RM282" s="27"/>
      <c r="RN282" s="27"/>
      <c r="RO282" s="27"/>
      <c r="RP282" s="27"/>
      <c r="RQ282" s="27"/>
      <c r="RR282" s="27"/>
      <c r="RS282" s="27"/>
      <c r="RT282" s="27"/>
      <c r="RU282" s="27"/>
      <c r="RV282" s="27"/>
      <c r="RW282" s="27"/>
      <c r="RX282" s="27"/>
      <c r="RY282" s="27"/>
      <c r="RZ282" s="27"/>
      <c r="SA282" s="27"/>
      <c r="SB282" s="27"/>
      <c r="SC282" s="27"/>
      <c r="SD282" s="27"/>
      <c r="SE282" s="27"/>
      <c r="SF282" s="27"/>
      <c r="SG282" s="27"/>
      <c r="SH282" s="27"/>
      <c r="SI282" s="27"/>
      <c r="SJ282" s="27"/>
      <c r="SK282" s="27"/>
      <c r="SL282" s="27"/>
      <c r="SM282" s="27"/>
      <c r="SN282" s="27"/>
      <c r="SO282" s="27"/>
      <c r="SP282" s="27"/>
      <c r="SQ282" s="27"/>
      <c r="SR282" s="27"/>
      <c r="SS282" s="27"/>
      <c r="ST282" s="27"/>
      <c r="SU282" s="27"/>
      <c r="SV282" s="27"/>
      <c r="SW282" s="27"/>
      <c r="SX282" s="27"/>
      <c r="SY282" s="27"/>
      <c r="SZ282" s="27"/>
      <c r="TA282" s="27"/>
      <c r="TB282" s="27"/>
      <c r="TC282" s="27"/>
      <c r="TD282" s="27"/>
      <c r="TE282" s="27"/>
      <c r="TF282" s="27"/>
      <c r="TG282" s="27"/>
      <c r="TH282" s="27"/>
      <c r="TI282" s="27"/>
      <c r="TJ282" s="27"/>
      <c r="TK282" s="27"/>
      <c r="TL282" s="27"/>
      <c r="TM282" s="27"/>
      <c r="TN282" s="27"/>
      <c r="TO282" s="27"/>
      <c r="TP282" s="27"/>
      <c r="TQ282" s="27"/>
      <c r="TR282" s="27"/>
      <c r="TS282" s="27"/>
      <c r="TT282" s="27"/>
      <c r="TU282" s="27"/>
      <c r="TV282" s="27"/>
      <c r="TW282" s="27"/>
      <c r="TX282" s="27"/>
      <c r="TY282" s="27"/>
      <c r="TZ282" s="27"/>
      <c r="UA282" s="27"/>
      <c r="UB282" s="27"/>
      <c r="UC282" s="27"/>
      <c r="UD282" s="27"/>
      <c r="UE282" s="27"/>
      <c r="UF282" s="27"/>
      <c r="UG282" s="27"/>
      <c r="UH282" s="27"/>
      <c r="UI282" s="27"/>
      <c r="UJ282" s="27"/>
      <c r="UK282" s="27"/>
      <c r="UL282" s="27"/>
      <c r="UM282" s="27"/>
      <c r="UN282" s="27"/>
      <c r="UO282" s="27"/>
      <c r="UP282" s="27"/>
      <c r="UQ282" s="27"/>
      <c r="UR282" s="27"/>
      <c r="US282" s="27"/>
      <c r="UT282" s="27"/>
      <c r="UU282" s="27"/>
      <c r="UV282" s="27"/>
      <c r="UW282" s="27"/>
      <c r="UX282" s="27"/>
      <c r="UY282" s="27"/>
      <c r="UZ282" s="27"/>
      <c r="VA282" s="27"/>
      <c r="VB282" s="27"/>
      <c r="VC282" s="27"/>
      <c r="VD282" s="27"/>
      <c r="VE282" s="27"/>
      <c r="VF282" s="27"/>
      <c r="VG282" s="27"/>
      <c r="VH282" s="27"/>
      <c r="VI282" s="27"/>
      <c r="VJ282" s="27"/>
      <c r="VK282" s="27"/>
      <c r="VL282" s="27"/>
      <c r="VM282" s="27"/>
      <c r="VN282" s="27"/>
      <c r="VO282" s="27"/>
      <c r="VP282" s="27"/>
      <c r="VQ282" s="27"/>
      <c r="VR282" s="27"/>
      <c r="VS282" s="27"/>
      <c r="VT282" s="27"/>
      <c r="VU282" s="27"/>
      <c r="VV282" s="27"/>
      <c r="VW282" s="27"/>
      <c r="VX282" s="27"/>
      <c r="VY282" s="27"/>
      <c r="VZ282" s="27"/>
      <c r="WA282" s="27"/>
      <c r="WB282" s="27"/>
      <c r="WC282" s="27"/>
      <c r="WD282" s="27"/>
      <c r="WE282" s="27"/>
      <c r="WF282" s="27"/>
      <c r="WG282" s="27"/>
      <c r="WH282" s="27"/>
      <c r="WI282" s="27"/>
      <c r="WJ282" s="27"/>
      <c r="WK282" s="27"/>
      <c r="WL282" s="27"/>
      <c r="WM282" s="27"/>
      <c r="WN282" s="27"/>
      <c r="WO282" s="27"/>
      <c r="WP282" s="27"/>
      <c r="WQ282" s="27"/>
      <c r="WR282" s="27"/>
      <c r="WS282" s="27"/>
      <c r="WT282" s="27"/>
      <c r="WU282" s="27"/>
      <c r="WV282" s="27"/>
      <c r="WW282" s="27"/>
      <c r="WX282" s="27"/>
      <c r="WY282" s="27"/>
      <c r="WZ282" s="27"/>
      <c r="XA282" s="27"/>
      <c r="XB282" s="27"/>
      <c r="XC282" s="27"/>
      <c r="XD282" s="27"/>
      <c r="XE282" s="27"/>
      <c r="XF282" s="27"/>
      <c r="XG282" s="27"/>
      <c r="XH282" s="27"/>
      <c r="XI282" s="27"/>
      <c r="XJ282" s="27"/>
      <c r="XK282" s="27"/>
      <c r="XL282" s="27"/>
      <c r="XM282" s="27"/>
      <c r="XN282" s="27"/>
      <c r="XO282" s="27"/>
      <c r="XP282" s="27"/>
      <c r="XQ282" s="27"/>
      <c r="XR282" s="27"/>
      <c r="XS282" s="27"/>
      <c r="XT282" s="27"/>
      <c r="XU282" s="27"/>
      <c r="XV282" s="27"/>
      <c r="XW282" s="27"/>
      <c r="XX282" s="27"/>
      <c r="XY282" s="27"/>
      <c r="XZ282" s="27"/>
      <c r="YA282" s="27"/>
      <c r="YB282" s="27"/>
      <c r="YC282" s="27"/>
      <c r="YD282" s="27"/>
      <c r="YE282" s="27"/>
      <c r="YF282" s="27"/>
      <c r="YG282" s="27"/>
      <c r="YH282" s="27"/>
      <c r="YI282" s="27"/>
      <c r="YJ282" s="27"/>
      <c r="YK282" s="27"/>
      <c r="YL282" s="27"/>
      <c r="YM282" s="27"/>
      <c r="YN282" s="27"/>
      <c r="YO282" s="27"/>
      <c r="YP282" s="27"/>
      <c r="YQ282" s="27"/>
      <c r="YR282" s="27"/>
      <c r="YS282" s="27"/>
      <c r="YT282" s="27"/>
      <c r="YU282" s="27"/>
      <c r="YV282" s="27"/>
      <c r="YW282" s="27"/>
      <c r="YX282" s="27"/>
      <c r="YY282" s="27"/>
      <c r="YZ282" s="27"/>
      <c r="ZA282" s="27"/>
      <c r="ZB282" s="27"/>
      <c r="ZC282" s="27"/>
      <c r="ZD282" s="27"/>
      <c r="ZE282" s="27"/>
      <c r="ZF282" s="27"/>
      <c r="ZG282" s="27"/>
      <c r="ZH282" s="27"/>
      <c r="ZI282" s="27"/>
      <c r="ZJ282" s="27"/>
      <c r="ZK282" s="27"/>
      <c r="ZL282" s="27"/>
      <c r="ZM282" s="27"/>
      <c r="ZN282" s="27"/>
      <c r="ZO282" s="27"/>
      <c r="ZP282" s="27"/>
      <c r="ZQ282" s="27"/>
      <c r="ZR282" s="27"/>
      <c r="ZS282" s="27"/>
      <c r="ZT282" s="27"/>
      <c r="ZU282" s="27"/>
      <c r="ZV282" s="27"/>
      <c r="ZW282" s="27"/>
      <c r="ZX282" s="27"/>
      <c r="ZY282" s="27"/>
      <c r="ZZ282" s="27"/>
      <c r="AAA282" s="27"/>
      <c r="AAB282" s="27"/>
      <c r="AAC282" s="27"/>
      <c r="AAD282" s="27"/>
      <c r="AAE282" s="27"/>
      <c r="AAF282" s="27"/>
      <c r="AAG282" s="27"/>
      <c r="AAH282" s="27"/>
      <c r="AAI282" s="27"/>
      <c r="AAJ282" s="27"/>
      <c r="AAK282" s="27"/>
      <c r="AAL282" s="27"/>
      <c r="AAM282" s="27"/>
      <c r="AAN282" s="27"/>
      <c r="AAO282" s="27"/>
      <c r="AAP282" s="27"/>
      <c r="AAQ282" s="27"/>
      <c r="AAR282" s="27"/>
      <c r="AAS282" s="27"/>
      <c r="AAT282" s="27"/>
      <c r="AAU282" s="27"/>
      <c r="AAV282" s="27"/>
      <c r="AAW282" s="27"/>
      <c r="AAX282" s="27"/>
      <c r="AAY282" s="27"/>
      <c r="AAZ282" s="27"/>
      <c r="ABA282" s="27"/>
      <c r="ABB282" s="27"/>
      <c r="ABC282" s="27"/>
      <c r="ABD282" s="27"/>
      <c r="ABE282" s="27"/>
      <c r="ABF282" s="27"/>
      <c r="ABG282" s="27"/>
      <c r="ABH282" s="27"/>
      <c r="ABI282" s="27"/>
      <c r="ABJ282" s="27"/>
      <c r="ABK282" s="27"/>
      <c r="ABL282" s="27"/>
      <c r="ABM282" s="27"/>
      <c r="ABN282" s="27"/>
      <c r="ABO282" s="27"/>
      <c r="ABP282" s="27"/>
      <c r="ABQ282" s="27"/>
      <c r="ABR282" s="27"/>
      <c r="ABS282" s="27"/>
      <c r="ABT282" s="27"/>
      <c r="ABU282" s="27"/>
      <c r="ABV282" s="27"/>
      <c r="ABW282" s="27"/>
      <c r="ABX282" s="27"/>
      <c r="ABY282" s="27"/>
      <c r="ABZ282" s="27"/>
      <c r="ACA282" s="27"/>
      <c r="ACB282" s="27"/>
      <c r="ACC282" s="27"/>
      <c r="ACD282" s="27"/>
      <c r="ACE282" s="27"/>
      <c r="ACF282" s="27"/>
      <c r="ACG282" s="27"/>
      <c r="ACH282" s="27"/>
      <c r="ACI282" s="27"/>
      <c r="ACJ282" s="27"/>
      <c r="ACK282" s="27"/>
      <c r="ACL282" s="27"/>
      <c r="ACM282" s="27"/>
      <c r="ACN282" s="27"/>
      <c r="ACO282" s="27"/>
      <c r="ACP282" s="27"/>
      <c r="ACQ282" s="27"/>
      <c r="ACR282" s="27"/>
      <c r="ACS282" s="27"/>
      <c r="ACT282" s="27"/>
      <c r="ACU282" s="27"/>
      <c r="ACV282" s="27"/>
      <c r="ACW282" s="27"/>
      <c r="ACX282" s="27"/>
      <c r="ACY282" s="27"/>
      <c r="ACZ282" s="27"/>
      <c r="ADA282" s="27"/>
      <c r="ADB282" s="27"/>
      <c r="ADC282" s="27"/>
      <c r="ADD282" s="27"/>
      <c r="ADE282" s="27"/>
      <c r="ADF282" s="27"/>
      <c r="ADG282" s="27"/>
      <c r="ADH282" s="27"/>
      <c r="ADI282" s="27"/>
      <c r="ADJ282" s="27"/>
      <c r="ADK282" s="27"/>
      <c r="ADL282" s="27"/>
      <c r="ADM282" s="27"/>
      <c r="ADN282" s="27"/>
      <c r="ADO282" s="27"/>
      <c r="ADP282" s="27"/>
      <c r="ADQ282" s="27"/>
      <c r="ADR282" s="27"/>
      <c r="ADS282" s="27"/>
      <c r="ADT282" s="27"/>
      <c r="ADU282" s="27"/>
      <c r="ADV282" s="27"/>
      <c r="ADW282" s="27"/>
      <c r="ADX282" s="27"/>
      <c r="ADY282" s="27"/>
      <c r="ADZ282" s="27"/>
      <c r="AEA282" s="27"/>
      <c r="AEB282" s="27"/>
      <c r="AEC282" s="27"/>
      <c r="AED282" s="27"/>
      <c r="AEE282" s="27"/>
      <c r="AEF282" s="27"/>
      <c r="AEG282" s="27"/>
      <c r="AEH282" s="27"/>
      <c r="AEI282" s="27"/>
      <c r="AEJ282" s="27"/>
      <c r="AEK282" s="27"/>
      <c r="AEL282" s="27"/>
      <c r="AEM282" s="27"/>
      <c r="AEN282" s="27"/>
      <c r="AEO282" s="27"/>
      <c r="AEP282" s="27"/>
      <c r="AEQ282" s="27"/>
      <c r="AER282" s="27"/>
      <c r="AES282" s="27"/>
      <c r="AET282" s="27"/>
      <c r="AEU282" s="27"/>
      <c r="AEV282" s="27"/>
      <c r="AEW282" s="27"/>
      <c r="AEX282" s="27"/>
      <c r="AEY282" s="27"/>
      <c r="AEZ282" s="27"/>
      <c r="AFA282" s="27"/>
      <c r="AFB282" s="27"/>
      <c r="AFC282" s="27"/>
      <c r="AFD282" s="27"/>
      <c r="AFE282" s="27"/>
      <c r="AFF282" s="27"/>
      <c r="AFG282" s="27"/>
      <c r="AFH282" s="27"/>
      <c r="AFI282" s="27"/>
      <c r="AFJ282" s="27"/>
      <c r="AFK282" s="27"/>
      <c r="AFL282" s="27"/>
      <c r="AFM282" s="27"/>
      <c r="AFN282" s="27"/>
      <c r="AFO282" s="27"/>
      <c r="AFP282" s="27"/>
      <c r="AFQ282" s="27"/>
      <c r="AFR282" s="27"/>
      <c r="AFS282" s="27"/>
      <c r="AFT282" s="27"/>
      <c r="AFU282" s="27"/>
      <c r="AFV282" s="27"/>
      <c r="AFW282" s="27"/>
      <c r="AFX282" s="27"/>
      <c r="AFY282" s="27"/>
      <c r="AFZ282" s="27"/>
      <c r="AGA282" s="27"/>
      <c r="AGB282" s="27"/>
      <c r="AGC282" s="27"/>
      <c r="AGD282" s="27"/>
      <c r="AGE282" s="27"/>
      <c r="AGF282" s="27"/>
      <c r="AGG282" s="27"/>
      <c r="AGH282" s="27"/>
      <c r="AGI282" s="27"/>
      <c r="AGJ282" s="27"/>
      <c r="AGK282" s="27"/>
      <c r="AGL282" s="27"/>
      <c r="AGM282" s="27"/>
      <c r="AGN282" s="27"/>
      <c r="AGO282" s="27"/>
      <c r="AGP282" s="27"/>
      <c r="AGQ282" s="27"/>
      <c r="AGR282" s="27"/>
      <c r="AGS282" s="27"/>
      <c r="AGT282" s="27"/>
      <c r="AGU282" s="27"/>
      <c r="AGV282" s="27"/>
      <c r="AGW282" s="27"/>
      <c r="AGX282" s="27"/>
      <c r="AGY282" s="27"/>
      <c r="AGZ282" s="27"/>
      <c r="AHA282" s="27"/>
      <c r="AHB282" s="27"/>
      <c r="AHC282" s="27"/>
      <c r="AHD282" s="27"/>
      <c r="AHE282" s="27"/>
      <c r="AHF282" s="27"/>
      <c r="AHG282" s="27"/>
      <c r="AHH282" s="27"/>
      <c r="AHI282" s="27"/>
      <c r="AHJ282" s="27"/>
      <c r="AHK282" s="27"/>
      <c r="AHL282" s="27"/>
      <c r="AHM282" s="27"/>
      <c r="AHN282" s="27"/>
      <c r="AHO282" s="27"/>
      <c r="AHP282" s="27"/>
      <c r="AHQ282" s="27"/>
      <c r="AHR282" s="27"/>
      <c r="AHS282" s="27"/>
      <c r="AHT282" s="27"/>
      <c r="AHU282" s="27"/>
      <c r="AHV282" s="27"/>
      <c r="AHW282" s="27"/>
      <c r="AHX282" s="27"/>
      <c r="AHY282" s="27"/>
      <c r="AHZ282" s="27"/>
      <c r="AIA282" s="27"/>
      <c r="AIB282" s="27"/>
      <c r="AIC282" s="27"/>
      <c r="AID282" s="27"/>
      <c r="AIE282" s="27"/>
      <c r="AIF282" s="27"/>
      <c r="AIG282" s="27"/>
      <c r="AIH282" s="27"/>
      <c r="AII282" s="27"/>
      <c r="AIJ282" s="27"/>
      <c r="AIK282" s="27"/>
      <c r="AIL282" s="27"/>
      <c r="AIM282" s="27"/>
      <c r="AIN282" s="27"/>
      <c r="AIO282" s="27"/>
      <c r="AIP282" s="27"/>
      <c r="AIQ282" s="27"/>
      <c r="AIR282" s="27"/>
      <c r="AIS282" s="27"/>
      <c r="AIT282" s="27"/>
      <c r="AIU282" s="27"/>
      <c r="AIV282" s="27"/>
      <c r="AIW282" s="27"/>
      <c r="AIX282" s="27"/>
      <c r="AIY282" s="27"/>
      <c r="AIZ282" s="27"/>
      <c r="AJA282" s="27"/>
      <c r="AJB282" s="27"/>
      <c r="AJC282" s="27"/>
      <c r="AJD282" s="27"/>
      <c r="AJE282" s="27"/>
      <c r="AJF282" s="27"/>
      <c r="AJG282" s="27"/>
      <c r="AJH282" s="27"/>
      <c r="AJI282" s="27"/>
      <c r="AJJ282" s="27"/>
      <c r="AJK282" s="27"/>
      <c r="AJL282" s="27"/>
      <c r="AJM282" s="27"/>
      <c r="AJN282" s="27"/>
      <c r="AJO282" s="27"/>
      <c r="AJP282" s="27"/>
      <c r="AJQ282" s="27"/>
      <c r="AJR282" s="27"/>
      <c r="AJS282" s="27"/>
      <c r="AJT282" s="27"/>
      <c r="AJU282" s="27"/>
      <c r="AJV282" s="27"/>
      <c r="AJW282" s="27"/>
      <c r="AJX282" s="27"/>
      <c r="AJY282" s="27"/>
      <c r="AJZ282" s="27"/>
      <c r="AKA282" s="27"/>
      <c r="AKB282" s="27"/>
      <c r="AKC282" s="27"/>
      <c r="AKD282" s="27"/>
      <c r="AKE282" s="27"/>
      <c r="AKF282" s="27"/>
      <c r="AKG282" s="27"/>
      <c r="AKH282" s="27"/>
      <c r="AKI282" s="27"/>
      <c r="AKJ282" s="27"/>
      <c r="AKK282" s="27"/>
      <c r="AKL282" s="27"/>
      <c r="AKM282" s="27"/>
      <c r="AKN282" s="27"/>
      <c r="AKO282" s="27"/>
      <c r="AKP282" s="27"/>
      <c r="AKQ282" s="27"/>
      <c r="AKR282" s="27"/>
      <c r="AKS282" s="27"/>
      <c r="AKT282" s="27"/>
      <c r="AKU282" s="27"/>
      <c r="AKV282" s="27"/>
      <c r="AKW282" s="27"/>
      <c r="AKX282" s="27"/>
      <c r="AKY282" s="27"/>
      <c r="AKZ282" s="27"/>
      <c r="ALA282" s="27"/>
      <c r="ALB282" s="27"/>
      <c r="ALC282" s="27"/>
      <c r="ALD282" s="27"/>
      <c r="ALE282" s="27"/>
      <c r="ALF282" s="27"/>
      <c r="ALG282" s="27"/>
      <c r="ALH282" s="27"/>
      <c r="ALI282" s="27"/>
      <c r="ALJ282" s="27"/>
      <c r="ALK282" s="27"/>
      <c r="ALL282" s="27"/>
      <c r="ALM282" s="27"/>
      <c r="ALN282" s="27"/>
      <c r="ALO282" s="27"/>
      <c r="ALP282" s="27"/>
      <c r="ALQ282" s="27"/>
      <c r="ALR282" s="27"/>
      <c r="ALS282" s="27"/>
    </row>
    <row r="283" spans="1:1007" ht="19.5" customHeight="1" thickBot="1" x14ac:dyDescent="0.25">
      <c r="A283" s="197" t="s">
        <v>14</v>
      </c>
      <c r="B283" s="359" t="s">
        <v>15</v>
      </c>
      <c r="C283" s="346" t="s">
        <v>28</v>
      </c>
      <c r="D283" s="761" t="s">
        <v>74</v>
      </c>
      <c r="E283" s="762"/>
      <c r="F283" s="762"/>
      <c r="G283" s="762"/>
      <c r="H283" s="762"/>
      <c r="I283" s="762"/>
      <c r="J283" s="762"/>
      <c r="K283" s="762"/>
      <c r="L283" s="762"/>
      <c r="M283" s="762"/>
      <c r="N283" s="762"/>
      <c r="O283" s="762"/>
      <c r="P283" s="762"/>
      <c r="Q283" s="762"/>
      <c r="R283" s="762"/>
      <c r="S283" s="762"/>
      <c r="T283" s="762"/>
      <c r="U283" s="762"/>
      <c r="V283" s="762"/>
      <c r="W283" s="763"/>
      <c r="X283" s="27"/>
      <c r="Y283" s="27"/>
      <c r="Z283" s="27"/>
      <c r="AA283" s="27"/>
      <c r="AB283" s="27"/>
      <c r="AC283" s="27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7"/>
      <c r="IJ283" s="27"/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7"/>
      <c r="IW283" s="27"/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7"/>
      <c r="JJ283" s="27"/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7"/>
      <c r="JW283" s="27"/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7"/>
      <c r="KJ283" s="27"/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7"/>
      <c r="KW283" s="27"/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7"/>
      <c r="LJ283" s="27"/>
      <c r="LK283" s="27"/>
      <c r="LL283" s="27"/>
      <c r="LM283" s="27"/>
      <c r="LN283" s="27"/>
      <c r="LO283" s="27"/>
      <c r="LP283" s="27"/>
      <c r="LQ283" s="27"/>
      <c r="LR283" s="27"/>
      <c r="LS283" s="27"/>
      <c r="LT283" s="27"/>
      <c r="LU283" s="27"/>
      <c r="LV283" s="27"/>
      <c r="LW283" s="27"/>
      <c r="LX283" s="27"/>
      <c r="LY283" s="27"/>
      <c r="LZ283" s="27"/>
      <c r="MA283" s="27"/>
      <c r="MB283" s="27"/>
      <c r="MC283" s="27"/>
      <c r="MD283" s="27"/>
      <c r="ME283" s="27"/>
      <c r="MF283" s="27"/>
      <c r="MG283" s="27"/>
      <c r="MH283" s="27"/>
      <c r="MI283" s="27"/>
      <c r="MJ283" s="27"/>
      <c r="MK283" s="27"/>
      <c r="ML283" s="27"/>
      <c r="MM283" s="27"/>
      <c r="MN283" s="27"/>
      <c r="MO283" s="27"/>
      <c r="MP283" s="27"/>
      <c r="MQ283" s="27"/>
      <c r="MR283" s="27"/>
      <c r="MS283" s="27"/>
      <c r="MT283" s="27"/>
      <c r="MU283" s="27"/>
      <c r="MV283" s="27"/>
      <c r="MW283" s="27"/>
      <c r="MX283" s="27"/>
      <c r="MY283" s="27"/>
      <c r="MZ283" s="27"/>
      <c r="NA283" s="27"/>
      <c r="NB283" s="27"/>
      <c r="NC283" s="27"/>
      <c r="ND283" s="27"/>
      <c r="NE283" s="27"/>
      <c r="NF283" s="27"/>
      <c r="NG283" s="27"/>
      <c r="NH283" s="27"/>
      <c r="NI283" s="27"/>
      <c r="NJ283" s="27"/>
      <c r="NK283" s="27"/>
      <c r="NL283" s="27"/>
      <c r="NM283" s="27"/>
      <c r="NN283" s="27"/>
      <c r="NO283" s="27"/>
      <c r="NP283" s="27"/>
      <c r="NQ283" s="27"/>
      <c r="NR283" s="27"/>
      <c r="NS283" s="27"/>
      <c r="NT283" s="27"/>
      <c r="NU283" s="27"/>
      <c r="NV283" s="27"/>
      <c r="NW283" s="27"/>
      <c r="NX283" s="27"/>
      <c r="NY283" s="27"/>
      <c r="NZ283" s="27"/>
      <c r="OA283" s="27"/>
      <c r="OB283" s="27"/>
      <c r="OC283" s="27"/>
      <c r="OD283" s="27"/>
      <c r="OE283" s="27"/>
      <c r="OF283" s="27"/>
      <c r="OG283" s="27"/>
      <c r="OH283" s="27"/>
      <c r="OI283" s="27"/>
      <c r="OJ283" s="27"/>
      <c r="OK283" s="27"/>
      <c r="OL283" s="27"/>
      <c r="OM283" s="27"/>
      <c r="ON283" s="27"/>
      <c r="OO283" s="27"/>
      <c r="OP283" s="27"/>
      <c r="OQ283" s="27"/>
      <c r="OR283" s="27"/>
      <c r="OS283" s="27"/>
      <c r="OT283" s="27"/>
      <c r="OU283" s="27"/>
      <c r="OV283" s="27"/>
      <c r="OW283" s="27"/>
      <c r="OX283" s="27"/>
      <c r="OY283" s="27"/>
      <c r="OZ283" s="27"/>
      <c r="PA283" s="27"/>
      <c r="PB283" s="27"/>
      <c r="PC283" s="27"/>
      <c r="PD283" s="27"/>
      <c r="PE283" s="27"/>
      <c r="PF283" s="27"/>
      <c r="PG283" s="27"/>
      <c r="PH283" s="27"/>
      <c r="PI283" s="27"/>
      <c r="PJ283" s="27"/>
      <c r="PK283" s="27"/>
      <c r="PL283" s="27"/>
      <c r="PM283" s="27"/>
      <c r="PN283" s="27"/>
      <c r="PO283" s="27"/>
      <c r="PP283" s="27"/>
      <c r="PQ283" s="27"/>
      <c r="PR283" s="27"/>
      <c r="PS283" s="27"/>
      <c r="PT283" s="27"/>
      <c r="PU283" s="27"/>
      <c r="PV283" s="27"/>
      <c r="PW283" s="27"/>
      <c r="PX283" s="27"/>
      <c r="PY283" s="27"/>
      <c r="PZ283" s="27"/>
      <c r="QA283" s="27"/>
      <c r="QB283" s="27"/>
      <c r="QC283" s="27"/>
      <c r="QD283" s="27"/>
      <c r="QE283" s="27"/>
      <c r="QF283" s="27"/>
      <c r="QG283" s="27"/>
      <c r="QH283" s="27"/>
      <c r="QI283" s="27"/>
      <c r="QJ283" s="27"/>
      <c r="QK283" s="27"/>
      <c r="QL283" s="27"/>
      <c r="QM283" s="27"/>
      <c r="QN283" s="27"/>
      <c r="QO283" s="27"/>
      <c r="QP283" s="27"/>
      <c r="QQ283" s="27"/>
      <c r="QR283" s="27"/>
      <c r="QS283" s="27"/>
      <c r="QT283" s="27"/>
      <c r="QU283" s="27"/>
      <c r="QV283" s="27"/>
      <c r="QW283" s="27"/>
      <c r="QX283" s="27"/>
      <c r="QY283" s="27"/>
      <c r="QZ283" s="27"/>
      <c r="RA283" s="27"/>
      <c r="RB283" s="27"/>
      <c r="RC283" s="27"/>
      <c r="RD283" s="27"/>
      <c r="RE283" s="27"/>
      <c r="RF283" s="27"/>
      <c r="RG283" s="27"/>
      <c r="RH283" s="27"/>
      <c r="RI283" s="27"/>
      <c r="RJ283" s="27"/>
      <c r="RK283" s="27"/>
      <c r="RL283" s="27"/>
      <c r="RM283" s="27"/>
      <c r="RN283" s="27"/>
      <c r="RO283" s="27"/>
      <c r="RP283" s="27"/>
      <c r="RQ283" s="27"/>
      <c r="RR283" s="27"/>
      <c r="RS283" s="27"/>
      <c r="RT283" s="27"/>
      <c r="RU283" s="27"/>
      <c r="RV283" s="27"/>
      <c r="RW283" s="27"/>
      <c r="RX283" s="27"/>
      <c r="RY283" s="27"/>
      <c r="RZ283" s="27"/>
      <c r="SA283" s="27"/>
      <c r="SB283" s="27"/>
      <c r="SC283" s="27"/>
      <c r="SD283" s="27"/>
      <c r="SE283" s="27"/>
      <c r="SF283" s="27"/>
      <c r="SG283" s="27"/>
      <c r="SH283" s="27"/>
      <c r="SI283" s="27"/>
      <c r="SJ283" s="27"/>
      <c r="SK283" s="27"/>
      <c r="SL283" s="27"/>
      <c r="SM283" s="27"/>
      <c r="SN283" s="27"/>
      <c r="SO283" s="27"/>
      <c r="SP283" s="27"/>
      <c r="SQ283" s="27"/>
      <c r="SR283" s="27"/>
      <c r="SS283" s="27"/>
      <c r="ST283" s="27"/>
      <c r="SU283" s="27"/>
      <c r="SV283" s="27"/>
      <c r="SW283" s="27"/>
      <c r="SX283" s="27"/>
      <c r="SY283" s="27"/>
      <c r="SZ283" s="27"/>
      <c r="TA283" s="27"/>
      <c r="TB283" s="27"/>
      <c r="TC283" s="27"/>
      <c r="TD283" s="27"/>
      <c r="TE283" s="27"/>
      <c r="TF283" s="27"/>
      <c r="TG283" s="27"/>
      <c r="TH283" s="27"/>
      <c r="TI283" s="27"/>
      <c r="TJ283" s="27"/>
      <c r="TK283" s="27"/>
      <c r="TL283" s="27"/>
      <c r="TM283" s="27"/>
      <c r="TN283" s="27"/>
      <c r="TO283" s="27"/>
      <c r="TP283" s="27"/>
      <c r="TQ283" s="27"/>
      <c r="TR283" s="27"/>
      <c r="TS283" s="27"/>
      <c r="TT283" s="27"/>
      <c r="TU283" s="27"/>
      <c r="TV283" s="27"/>
      <c r="TW283" s="27"/>
      <c r="TX283" s="27"/>
      <c r="TY283" s="27"/>
      <c r="TZ283" s="27"/>
      <c r="UA283" s="27"/>
      <c r="UB283" s="27"/>
      <c r="UC283" s="27"/>
      <c r="UD283" s="27"/>
      <c r="UE283" s="27"/>
      <c r="UF283" s="27"/>
      <c r="UG283" s="27"/>
      <c r="UH283" s="27"/>
      <c r="UI283" s="27"/>
      <c r="UJ283" s="27"/>
      <c r="UK283" s="27"/>
      <c r="UL283" s="27"/>
      <c r="UM283" s="27"/>
      <c r="UN283" s="27"/>
      <c r="UO283" s="27"/>
      <c r="UP283" s="27"/>
      <c r="UQ283" s="27"/>
      <c r="UR283" s="27"/>
      <c r="US283" s="27"/>
      <c r="UT283" s="27"/>
      <c r="UU283" s="27"/>
      <c r="UV283" s="27"/>
      <c r="UW283" s="27"/>
      <c r="UX283" s="27"/>
      <c r="UY283" s="27"/>
      <c r="UZ283" s="27"/>
      <c r="VA283" s="27"/>
      <c r="VB283" s="27"/>
      <c r="VC283" s="27"/>
      <c r="VD283" s="27"/>
      <c r="VE283" s="27"/>
      <c r="VF283" s="27"/>
      <c r="VG283" s="27"/>
      <c r="VH283" s="27"/>
      <c r="VI283" s="27"/>
      <c r="VJ283" s="27"/>
      <c r="VK283" s="27"/>
      <c r="VL283" s="27"/>
      <c r="VM283" s="27"/>
      <c r="VN283" s="27"/>
      <c r="VO283" s="27"/>
      <c r="VP283" s="27"/>
      <c r="VQ283" s="27"/>
      <c r="VR283" s="27"/>
      <c r="VS283" s="27"/>
      <c r="VT283" s="27"/>
      <c r="VU283" s="27"/>
      <c r="VV283" s="27"/>
      <c r="VW283" s="27"/>
      <c r="VX283" s="27"/>
      <c r="VY283" s="27"/>
      <c r="VZ283" s="27"/>
      <c r="WA283" s="27"/>
      <c r="WB283" s="27"/>
      <c r="WC283" s="27"/>
      <c r="WD283" s="27"/>
      <c r="WE283" s="27"/>
      <c r="WF283" s="27"/>
      <c r="WG283" s="27"/>
      <c r="WH283" s="27"/>
      <c r="WI283" s="27"/>
      <c r="WJ283" s="27"/>
      <c r="WK283" s="27"/>
      <c r="WL283" s="27"/>
      <c r="WM283" s="27"/>
      <c r="WN283" s="27"/>
      <c r="WO283" s="27"/>
      <c r="WP283" s="27"/>
      <c r="WQ283" s="27"/>
      <c r="WR283" s="27"/>
      <c r="WS283" s="27"/>
      <c r="WT283" s="27"/>
      <c r="WU283" s="27"/>
      <c r="WV283" s="27"/>
      <c r="WW283" s="27"/>
      <c r="WX283" s="27"/>
      <c r="WY283" s="27"/>
      <c r="WZ283" s="27"/>
      <c r="XA283" s="27"/>
      <c r="XB283" s="27"/>
      <c r="XC283" s="27"/>
      <c r="XD283" s="27"/>
      <c r="XE283" s="27"/>
      <c r="XF283" s="27"/>
      <c r="XG283" s="27"/>
      <c r="XH283" s="27"/>
      <c r="XI283" s="27"/>
      <c r="XJ283" s="27"/>
      <c r="XK283" s="27"/>
      <c r="XL283" s="27"/>
      <c r="XM283" s="27"/>
      <c r="XN283" s="27"/>
      <c r="XO283" s="27"/>
      <c r="XP283" s="27"/>
      <c r="XQ283" s="27"/>
      <c r="XR283" s="27"/>
      <c r="XS283" s="27"/>
      <c r="XT283" s="27"/>
      <c r="XU283" s="27"/>
      <c r="XV283" s="27"/>
      <c r="XW283" s="27"/>
      <c r="XX283" s="27"/>
      <c r="XY283" s="27"/>
      <c r="XZ283" s="27"/>
      <c r="YA283" s="27"/>
      <c r="YB283" s="27"/>
      <c r="YC283" s="27"/>
      <c r="YD283" s="27"/>
      <c r="YE283" s="27"/>
      <c r="YF283" s="27"/>
      <c r="YG283" s="27"/>
      <c r="YH283" s="27"/>
      <c r="YI283" s="27"/>
      <c r="YJ283" s="27"/>
      <c r="YK283" s="27"/>
      <c r="YL283" s="27"/>
      <c r="YM283" s="27"/>
      <c r="YN283" s="27"/>
      <c r="YO283" s="27"/>
      <c r="YP283" s="27"/>
      <c r="YQ283" s="27"/>
      <c r="YR283" s="27"/>
      <c r="YS283" s="27"/>
      <c r="YT283" s="27"/>
      <c r="YU283" s="27"/>
      <c r="YV283" s="27"/>
      <c r="YW283" s="27"/>
      <c r="YX283" s="27"/>
      <c r="YY283" s="27"/>
      <c r="YZ283" s="27"/>
      <c r="ZA283" s="27"/>
      <c r="ZB283" s="27"/>
      <c r="ZC283" s="27"/>
      <c r="ZD283" s="27"/>
      <c r="ZE283" s="27"/>
      <c r="ZF283" s="27"/>
      <c r="ZG283" s="27"/>
      <c r="ZH283" s="27"/>
      <c r="ZI283" s="27"/>
      <c r="ZJ283" s="27"/>
      <c r="ZK283" s="27"/>
      <c r="ZL283" s="27"/>
      <c r="ZM283" s="27"/>
      <c r="ZN283" s="27"/>
      <c r="ZO283" s="27"/>
      <c r="ZP283" s="27"/>
      <c r="ZQ283" s="27"/>
      <c r="ZR283" s="27"/>
      <c r="ZS283" s="27"/>
      <c r="ZT283" s="27"/>
      <c r="ZU283" s="27"/>
      <c r="ZV283" s="27"/>
      <c r="ZW283" s="27"/>
      <c r="ZX283" s="27"/>
      <c r="ZY283" s="27"/>
      <c r="ZZ283" s="27"/>
      <c r="AAA283" s="27"/>
      <c r="AAB283" s="27"/>
      <c r="AAC283" s="27"/>
      <c r="AAD283" s="27"/>
      <c r="AAE283" s="27"/>
      <c r="AAF283" s="27"/>
      <c r="AAG283" s="27"/>
      <c r="AAH283" s="27"/>
      <c r="AAI283" s="27"/>
      <c r="AAJ283" s="27"/>
      <c r="AAK283" s="27"/>
      <c r="AAL283" s="27"/>
      <c r="AAM283" s="27"/>
      <c r="AAN283" s="27"/>
      <c r="AAO283" s="27"/>
      <c r="AAP283" s="27"/>
      <c r="AAQ283" s="27"/>
      <c r="AAR283" s="27"/>
      <c r="AAS283" s="27"/>
      <c r="AAT283" s="27"/>
      <c r="AAU283" s="27"/>
      <c r="AAV283" s="27"/>
      <c r="AAW283" s="27"/>
      <c r="AAX283" s="27"/>
      <c r="AAY283" s="27"/>
      <c r="AAZ283" s="27"/>
      <c r="ABA283" s="27"/>
      <c r="ABB283" s="27"/>
      <c r="ABC283" s="27"/>
      <c r="ABD283" s="27"/>
      <c r="ABE283" s="27"/>
      <c r="ABF283" s="27"/>
      <c r="ABG283" s="27"/>
      <c r="ABH283" s="27"/>
      <c r="ABI283" s="27"/>
      <c r="ABJ283" s="27"/>
      <c r="ABK283" s="27"/>
      <c r="ABL283" s="27"/>
      <c r="ABM283" s="27"/>
      <c r="ABN283" s="27"/>
      <c r="ABO283" s="27"/>
      <c r="ABP283" s="27"/>
      <c r="ABQ283" s="27"/>
      <c r="ABR283" s="27"/>
      <c r="ABS283" s="27"/>
      <c r="ABT283" s="27"/>
      <c r="ABU283" s="27"/>
      <c r="ABV283" s="27"/>
      <c r="ABW283" s="27"/>
      <c r="ABX283" s="27"/>
      <c r="ABY283" s="27"/>
      <c r="ABZ283" s="27"/>
      <c r="ACA283" s="27"/>
      <c r="ACB283" s="27"/>
      <c r="ACC283" s="27"/>
      <c r="ACD283" s="27"/>
      <c r="ACE283" s="27"/>
      <c r="ACF283" s="27"/>
      <c r="ACG283" s="27"/>
      <c r="ACH283" s="27"/>
      <c r="ACI283" s="27"/>
      <c r="ACJ283" s="27"/>
      <c r="ACK283" s="27"/>
      <c r="ACL283" s="27"/>
      <c r="ACM283" s="27"/>
      <c r="ACN283" s="27"/>
      <c r="ACO283" s="27"/>
      <c r="ACP283" s="27"/>
      <c r="ACQ283" s="27"/>
      <c r="ACR283" s="27"/>
      <c r="ACS283" s="27"/>
      <c r="ACT283" s="27"/>
      <c r="ACU283" s="27"/>
      <c r="ACV283" s="27"/>
      <c r="ACW283" s="27"/>
      <c r="ACX283" s="27"/>
      <c r="ACY283" s="27"/>
      <c r="ACZ283" s="27"/>
      <c r="ADA283" s="27"/>
      <c r="ADB283" s="27"/>
      <c r="ADC283" s="27"/>
      <c r="ADD283" s="27"/>
      <c r="ADE283" s="27"/>
      <c r="ADF283" s="27"/>
      <c r="ADG283" s="27"/>
      <c r="ADH283" s="27"/>
      <c r="ADI283" s="27"/>
      <c r="ADJ283" s="27"/>
      <c r="ADK283" s="27"/>
      <c r="ADL283" s="27"/>
      <c r="ADM283" s="27"/>
      <c r="ADN283" s="27"/>
      <c r="ADO283" s="27"/>
      <c r="ADP283" s="27"/>
      <c r="ADQ283" s="27"/>
      <c r="ADR283" s="27"/>
      <c r="ADS283" s="27"/>
      <c r="ADT283" s="27"/>
      <c r="ADU283" s="27"/>
      <c r="ADV283" s="27"/>
      <c r="ADW283" s="27"/>
      <c r="ADX283" s="27"/>
      <c r="ADY283" s="27"/>
      <c r="ADZ283" s="27"/>
      <c r="AEA283" s="27"/>
      <c r="AEB283" s="27"/>
      <c r="AEC283" s="27"/>
      <c r="AED283" s="27"/>
      <c r="AEE283" s="27"/>
      <c r="AEF283" s="27"/>
      <c r="AEG283" s="27"/>
      <c r="AEH283" s="27"/>
      <c r="AEI283" s="27"/>
      <c r="AEJ283" s="27"/>
      <c r="AEK283" s="27"/>
      <c r="AEL283" s="27"/>
      <c r="AEM283" s="27"/>
      <c r="AEN283" s="27"/>
      <c r="AEO283" s="27"/>
      <c r="AEP283" s="27"/>
      <c r="AEQ283" s="27"/>
      <c r="AER283" s="27"/>
      <c r="AES283" s="27"/>
      <c r="AET283" s="27"/>
      <c r="AEU283" s="27"/>
      <c r="AEV283" s="27"/>
      <c r="AEW283" s="27"/>
      <c r="AEX283" s="27"/>
      <c r="AEY283" s="27"/>
      <c r="AEZ283" s="27"/>
      <c r="AFA283" s="27"/>
      <c r="AFB283" s="27"/>
      <c r="AFC283" s="27"/>
      <c r="AFD283" s="27"/>
      <c r="AFE283" s="27"/>
      <c r="AFF283" s="27"/>
      <c r="AFG283" s="27"/>
      <c r="AFH283" s="27"/>
      <c r="AFI283" s="27"/>
      <c r="AFJ283" s="27"/>
      <c r="AFK283" s="27"/>
      <c r="AFL283" s="27"/>
      <c r="AFM283" s="27"/>
      <c r="AFN283" s="27"/>
      <c r="AFO283" s="27"/>
      <c r="AFP283" s="27"/>
      <c r="AFQ283" s="27"/>
      <c r="AFR283" s="27"/>
      <c r="AFS283" s="27"/>
      <c r="AFT283" s="27"/>
      <c r="AFU283" s="27"/>
      <c r="AFV283" s="27"/>
      <c r="AFW283" s="27"/>
      <c r="AFX283" s="27"/>
      <c r="AFY283" s="27"/>
      <c r="AFZ283" s="27"/>
      <c r="AGA283" s="27"/>
      <c r="AGB283" s="27"/>
      <c r="AGC283" s="27"/>
      <c r="AGD283" s="27"/>
      <c r="AGE283" s="27"/>
      <c r="AGF283" s="27"/>
      <c r="AGG283" s="27"/>
      <c r="AGH283" s="27"/>
      <c r="AGI283" s="27"/>
      <c r="AGJ283" s="27"/>
      <c r="AGK283" s="27"/>
      <c r="AGL283" s="27"/>
      <c r="AGM283" s="27"/>
      <c r="AGN283" s="27"/>
      <c r="AGO283" s="27"/>
      <c r="AGP283" s="27"/>
      <c r="AGQ283" s="27"/>
      <c r="AGR283" s="27"/>
      <c r="AGS283" s="27"/>
      <c r="AGT283" s="27"/>
      <c r="AGU283" s="27"/>
      <c r="AGV283" s="27"/>
      <c r="AGW283" s="27"/>
      <c r="AGX283" s="27"/>
      <c r="AGY283" s="27"/>
      <c r="AGZ283" s="27"/>
      <c r="AHA283" s="27"/>
      <c r="AHB283" s="27"/>
      <c r="AHC283" s="27"/>
      <c r="AHD283" s="27"/>
      <c r="AHE283" s="27"/>
      <c r="AHF283" s="27"/>
      <c r="AHG283" s="27"/>
      <c r="AHH283" s="27"/>
      <c r="AHI283" s="27"/>
      <c r="AHJ283" s="27"/>
      <c r="AHK283" s="27"/>
      <c r="AHL283" s="27"/>
      <c r="AHM283" s="27"/>
      <c r="AHN283" s="27"/>
      <c r="AHO283" s="27"/>
      <c r="AHP283" s="27"/>
      <c r="AHQ283" s="27"/>
      <c r="AHR283" s="27"/>
      <c r="AHS283" s="27"/>
      <c r="AHT283" s="27"/>
      <c r="AHU283" s="27"/>
      <c r="AHV283" s="27"/>
      <c r="AHW283" s="27"/>
      <c r="AHX283" s="27"/>
      <c r="AHY283" s="27"/>
      <c r="AHZ283" s="27"/>
      <c r="AIA283" s="27"/>
      <c r="AIB283" s="27"/>
      <c r="AIC283" s="27"/>
      <c r="AID283" s="27"/>
      <c r="AIE283" s="27"/>
      <c r="AIF283" s="27"/>
      <c r="AIG283" s="27"/>
      <c r="AIH283" s="27"/>
      <c r="AII283" s="27"/>
      <c r="AIJ283" s="27"/>
      <c r="AIK283" s="27"/>
      <c r="AIL283" s="27"/>
      <c r="AIM283" s="27"/>
      <c r="AIN283" s="27"/>
      <c r="AIO283" s="27"/>
      <c r="AIP283" s="27"/>
      <c r="AIQ283" s="27"/>
      <c r="AIR283" s="27"/>
      <c r="AIS283" s="27"/>
      <c r="AIT283" s="27"/>
      <c r="AIU283" s="27"/>
      <c r="AIV283" s="27"/>
      <c r="AIW283" s="27"/>
      <c r="AIX283" s="27"/>
      <c r="AIY283" s="27"/>
      <c r="AIZ283" s="27"/>
      <c r="AJA283" s="27"/>
      <c r="AJB283" s="27"/>
      <c r="AJC283" s="27"/>
      <c r="AJD283" s="27"/>
      <c r="AJE283" s="27"/>
      <c r="AJF283" s="27"/>
      <c r="AJG283" s="27"/>
      <c r="AJH283" s="27"/>
      <c r="AJI283" s="27"/>
      <c r="AJJ283" s="27"/>
      <c r="AJK283" s="27"/>
      <c r="AJL283" s="27"/>
      <c r="AJM283" s="27"/>
      <c r="AJN283" s="27"/>
      <c r="AJO283" s="27"/>
      <c r="AJP283" s="27"/>
      <c r="AJQ283" s="27"/>
      <c r="AJR283" s="27"/>
      <c r="AJS283" s="27"/>
      <c r="AJT283" s="27"/>
      <c r="AJU283" s="27"/>
      <c r="AJV283" s="27"/>
      <c r="AJW283" s="27"/>
      <c r="AJX283" s="27"/>
      <c r="AJY283" s="27"/>
      <c r="AJZ283" s="27"/>
      <c r="AKA283" s="27"/>
      <c r="AKB283" s="27"/>
      <c r="AKC283" s="27"/>
      <c r="AKD283" s="27"/>
      <c r="AKE283" s="27"/>
      <c r="AKF283" s="27"/>
      <c r="AKG283" s="27"/>
      <c r="AKH283" s="27"/>
      <c r="AKI283" s="27"/>
      <c r="AKJ283" s="27"/>
      <c r="AKK283" s="27"/>
      <c r="AKL283" s="27"/>
      <c r="AKM283" s="27"/>
      <c r="AKN283" s="27"/>
      <c r="AKO283" s="27"/>
      <c r="AKP283" s="27"/>
      <c r="AKQ283" s="27"/>
      <c r="AKR283" s="27"/>
      <c r="AKS283" s="27"/>
      <c r="AKT283" s="27"/>
      <c r="AKU283" s="27"/>
      <c r="AKV283" s="27"/>
      <c r="AKW283" s="27"/>
      <c r="AKX283" s="27"/>
      <c r="AKY283" s="27"/>
      <c r="AKZ283" s="27"/>
      <c r="ALA283" s="27"/>
      <c r="ALB283" s="27"/>
      <c r="ALC283" s="27"/>
      <c r="ALD283" s="27"/>
      <c r="ALE283" s="27"/>
      <c r="ALF283" s="27"/>
      <c r="ALG283" s="27"/>
      <c r="ALH283" s="27"/>
      <c r="ALI283" s="27"/>
      <c r="ALJ283" s="27"/>
      <c r="ALK283" s="27"/>
      <c r="ALL283" s="27"/>
      <c r="ALM283" s="27"/>
      <c r="ALN283" s="27"/>
      <c r="ALO283" s="27"/>
      <c r="ALP283" s="27"/>
      <c r="ALQ283" s="27"/>
      <c r="ALR283" s="27"/>
      <c r="ALS283" s="27"/>
    </row>
    <row r="284" spans="1:1007" ht="18" customHeight="1" x14ac:dyDescent="0.2">
      <c r="A284" s="614" t="s">
        <v>14</v>
      </c>
      <c r="B284" s="604" t="s">
        <v>15</v>
      </c>
      <c r="C284" s="625" t="s">
        <v>28</v>
      </c>
      <c r="D284" s="648" t="s">
        <v>15</v>
      </c>
      <c r="E284" s="638" t="s">
        <v>75</v>
      </c>
      <c r="F284" s="654" t="s">
        <v>185</v>
      </c>
      <c r="G284" s="617" t="s">
        <v>76</v>
      </c>
      <c r="H284" s="609" t="s">
        <v>18</v>
      </c>
      <c r="I284" s="609" t="s">
        <v>30</v>
      </c>
      <c r="J284" s="566" t="s">
        <v>434</v>
      </c>
      <c r="K284" s="121" t="s">
        <v>77</v>
      </c>
      <c r="L284" s="94">
        <f>+M284+O284</f>
        <v>0</v>
      </c>
      <c r="M284" s="100">
        <v>0</v>
      </c>
      <c r="N284" s="100">
        <v>0</v>
      </c>
      <c r="O284" s="95">
        <v>0</v>
      </c>
      <c r="P284" s="96">
        <f>SUM(Q284,S284)</f>
        <v>0</v>
      </c>
      <c r="Q284" s="92">
        <v>0</v>
      </c>
      <c r="R284" s="92">
        <v>0</v>
      </c>
      <c r="S284" s="93">
        <v>0</v>
      </c>
      <c r="T284" s="96">
        <f>+U284+W284</f>
        <v>0</v>
      </c>
      <c r="U284" s="100">
        <v>0</v>
      </c>
      <c r="V284" s="100">
        <v>0</v>
      </c>
      <c r="W284" s="95">
        <v>0</v>
      </c>
      <c r="X284" s="27"/>
      <c r="Y284" s="27"/>
      <c r="Z284" s="27"/>
      <c r="AA284" s="27"/>
      <c r="AB284" s="27"/>
      <c r="AC284" s="27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7"/>
      <c r="IJ284" s="27"/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7"/>
      <c r="IW284" s="27"/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7"/>
      <c r="JJ284" s="27"/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7"/>
      <c r="JW284" s="27"/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7"/>
      <c r="KJ284" s="27"/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7"/>
      <c r="KW284" s="27"/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7"/>
      <c r="LJ284" s="27"/>
      <c r="LK284" s="27"/>
      <c r="LL284" s="27"/>
      <c r="LM284" s="27"/>
      <c r="LN284" s="27"/>
      <c r="LO284" s="27"/>
      <c r="LP284" s="27"/>
      <c r="LQ284" s="27"/>
      <c r="LR284" s="27"/>
      <c r="LS284" s="27"/>
      <c r="LT284" s="27"/>
      <c r="LU284" s="27"/>
      <c r="LV284" s="27"/>
      <c r="LW284" s="27"/>
      <c r="LX284" s="27"/>
      <c r="LY284" s="27"/>
      <c r="LZ284" s="27"/>
      <c r="MA284" s="27"/>
      <c r="MB284" s="27"/>
      <c r="MC284" s="27"/>
      <c r="MD284" s="27"/>
      <c r="ME284" s="27"/>
      <c r="MF284" s="27"/>
      <c r="MG284" s="27"/>
      <c r="MH284" s="27"/>
      <c r="MI284" s="27"/>
      <c r="MJ284" s="27"/>
      <c r="MK284" s="27"/>
      <c r="ML284" s="27"/>
      <c r="MM284" s="27"/>
      <c r="MN284" s="27"/>
      <c r="MO284" s="27"/>
      <c r="MP284" s="27"/>
      <c r="MQ284" s="27"/>
      <c r="MR284" s="27"/>
      <c r="MS284" s="27"/>
      <c r="MT284" s="27"/>
      <c r="MU284" s="27"/>
      <c r="MV284" s="27"/>
      <c r="MW284" s="27"/>
      <c r="MX284" s="27"/>
      <c r="MY284" s="27"/>
      <c r="MZ284" s="27"/>
      <c r="NA284" s="27"/>
      <c r="NB284" s="27"/>
      <c r="NC284" s="27"/>
      <c r="ND284" s="27"/>
      <c r="NE284" s="27"/>
      <c r="NF284" s="27"/>
      <c r="NG284" s="27"/>
      <c r="NH284" s="27"/>
      <c r="NI284" s="27"/>
      <c r="NJ284" s="27"/>
      <c r="NK284" s="27"/>
      <c r="NL284" s="27"/>
      <c r="NM284" s="27"/>
      <c r="NN284" s="27"/>
      <c r="NO284" s="27"/>
      <c r="NP284" s="27"/>
      <c r="NQ284" s="27"/>
      <c r="NR284" s="27"/>
      <c r="NS284" s="27"/>
      <c r="NT284" s="27"/>
      <c r="NU284" s="27"/>
      <c r="NV284" s="27"/>
      <c r="NW284" s="27"/>
      <c r="NX284" s="27"/>
      <c r="NY284" s="27"/>
      <c r="NZ284" s="27"/>
      <c r="OA284" s="27"/>
      <c r="OB284" s="27"/>
      <c r="OC284" s="27"/>
      <c r="OD284" s="27"/>
      <c r="OE284" s="27"/>
      <c r="OF284" s="27"/>
      <c r="OG284" s="27"/>
      <c r="OH284" s="27"/>
      <c r="OI284" s="27"/>
      <c r="OJ284" s="27"/>
      <c r="OK284" s="27"/>
      <c r="OL284" s="27"/>
      <c r="OM284" s="27"/>
      <c r="ON284" s="27"/>
      <c r="OO284" s="27"/>
      <c r="OP284" s="27"/>
      <c r="OQ284" s="27"/>
      <c r="OR284" s="27"/>
      <c r="OS284" s="27"/>
      <c r="OT284" s="27"/>
      <c r="OU284" s="27"/>
      <c r="OV284" s="27"/>
      <c r="OW284" s="27"/>
      <c r="OX284" s="27"/>
      <c r="OY284" s="27"/>
      <c r="OZ284" s="27"/>
      <c r="PA284" s="27"/>
      <c r="PB284" s="27"/>
      <c r="PC284" s="27"/>
      <c r="PD284" s="27"/>
      <c r="PE284" s="27"/>
      <c r="PF284" s="27"/>
      <c r="PG284" s="27"/>
      <c r="PH284" s="27"/>
      <c r="PI284" s="27"/>
      <c r="PJ284" s="27"/>
      <c r="PK284" s="27"/>
      <c r="PL284" s="27"/>
      <c r="PM284" s="27"/>
      <c r="PN284" s="27"/>
      <c r="PO284" s="27"/>
      <c r="PP284" s="27"/>
      <c r="PQ284" s="27"/>
      <c r="PR284" s="27"/>
      <c r="PS284" s="27"/>
      <c r="PT284" s="27"/>
      <c r="PU284" s="27"/>
      <c r="PV284" s="27"/>
      <c r="PW284" s="27"/>
      <c r="PX284" s="27"/>
      <c r="PY284" s="27"/>
      <c r="PZ284" s="27"/>
      <c r="QA284" s="27"/>
      <c r="QB284" s="27"/>
      <c r="QC284" s="27"/>
      <c r="QD284" s="27"/>
      <c r="QE284" s="27"/>
      <c r="QF284" s="27"/>
      <c r="QG284" s="27"/>
      <c r="QH284" s="27"/>
      <c r="QI284" s="27"/>
      <c r="QJ284" s="27"/>
      <c r="QK284" s="27"/>
      <c r="QL284" s="27"/>
      <c r="QM284" s="27"/>
      <c r="QN284" s="27"/>
      <c r="QO284" s="27"/>
      <c r="QP284" s="27"/>
      <c r="QQ284" s="27"/>
      <c r="QR284" s="27"/>
      <c r="QS284" s="27"/>
      <c r="QT284" s="27"/>
      <c r="QU284" s="27"/>
      <c r="QV284" s="27"/>
      <c r="QW284" s="27"/>
      <c r="QX284" s="27"/>
      <c r="QY284" s="27"/>
      <c r="QZ284" s="27"/>
      <c r="RA284" s="27"/>
      <c r="RB284" s="27"/>
      <c r="RC284" s="27"/>
      <c r="RD284" s="27"/>
      <c r="RE284" s="27"/>
      <c r="RF284" s="27"/>
      <c r="RG284" s="27"/>
      <c r="RH284" s="27"/>
      <c r="RI284" s="27"/>
      <c r="RJ284" s="27"/>
      <c r="RK284" s="27"/>
      <c r="RL284" s="27"/>
      <c r="RM284" s="27"/>
      <c r="RN284" s="27"/>
      <c r="RO284" s="27"/>
      <c r="RP284" s="27"/>
      <c r="RQ284" s="27"/>
      <c r="RR284" s="27"/>
      <c r="RS284" s="27"/>
      <c r="RT284" s="27"/>
      <c r="RU284" s="27"/>
      <c r="RV284" s="27"/>
      <c r="RW284" s="27"/>
      <c r="RX284" s="27"/>
      <c r="RY284" s="27"/>
      <c r="RZ284" s="27"/>
      <c r="SA284" s="27"/>
      <c r="SB284" s="27"/>
      <c r="SC284" s="27"/>
      <c r="SD284" s="27"/>
      <c r="SE284" s="27"/>
      <c r="SF284" s="27"/>
      <c r="SG284" s="27"/>
      <c r="SH284" s="27"/>
      <c r="SI284" s="27"/>
      <c r="SJ284" s="27"/>
      <c r="SK284" s="27"/>
      <c r="SL284" s="27"/>
      <c r="SM284" s="27"/>
      <c r="SN284" s="27"/>
      <c r="SO284" s="27"/>
      <c r="SP284" s="27"/>
      <c r="SQ284" s="27"/>
      <c r="SR284" s="27"/>
      <c r="SS284" s="27"/>
      <c r="ST284" s="27"/>
      <c r="SU284" s="27"/>
      <c r="SV284" s="27"/>
      <c r="SW284" s="27"/>
      <c r="SX284" s="27"/>
      <c r="SY284" s="27"/>
      <c r="SZ284" s="27"/>
      <c r="TA284" s="27"/>
      <c r="TB284" s="27"/>
      <c r="TC284" s="27"/>
      <c r="TD284" s="27"/>
      <c r="TE284" s="27"/>
      <c r="TF284" s="27"/>
      <c r="TG284" s="27"/>
      <c r="TH284" s="27"/>
      <c r="TI284" s="27"/>
      <c r="TJ284" s="27"/>
      <c r="TK284" s="27"/>
      <c r="TL284" s="27"/>
      <c r="TM284" s="27"/>
      <c r="TN284" s="27"/>
      <c r="TO284" s="27"/>
      <c r="TP284" s="27"/>
      <c r="TQ284" s="27"/>
      <c r="TR284" s="27"/>
      <c r="TS284" s="27"/>
      <c r="TT284" s="27"/>
      <c r="TU284" s="27"/>
      <c r="TV284" s="27"/>
      <c r="TW284" s="27"/>
      <c r="TX284" s="27"/>
      <c r="TY284" s="27"/>
      <c r="TZ284" s="27"/>
      <c r="UA284" s="27"/>
      <c r="UB284" s="27"/>
      <c r="UC284" s="27"/>
      <c r="UD284" s="27"/>
      <c r="UE284" s="27"/>
      <c r="UF284" s="27"/>
      <c r="UG284" s="27"/>
      <c r="UH284" s="27"/>
      <c r="UI284" s="27"/>
      <c r="UJ284" s="27"/>
      <c r="UK284" s="27"/>
      <c r="UL284" s="27"/>
      <c r="UM284" s="27"/>
      <c r="UN284" s="27"/>
      <c r="UO284" s="27"/>
      <c r="UP284" s="27"/>
      <c r="UQ284" s="27"/>
      <c r="UR284" s="27"/>
      <c r="US284" s="27"/>
      <c r="UT284" s="27"/>
      <c r="UU284" s="27"/>
      <c r="UV284" s="27"/>
      <c r="UW284" s="27"/>
      <c r="UX284" s="27"/>
      <c r="UY284" s="27"/>
      <c r="UZ284" s="27"/>
      <c r="VA284" s="27"/>
      <c r="VB284" s="27"/>
      <c r="VC284" s="27"/>
      <c r="VD284" s="27"/>
      <c r="VE284" s="27"/>
      <c r="VF284" s="27"/>
      <c r="VG284" s="27"/>
      <c r="VH284" s="27"/>
      <c r="VI284" s="27"/>
      <c r="VJ284" s="27"/>
      <c r="VK284" s="27"/>
      <c r="VL284" s="27"/>
      <c r="VM284" s="27"/>
      <c r="VN284" s="27"/>
      <c r="VO284" s="27"/>
      <c r="VP284" s="27"/>
      <c r="VQ284" s="27"/>
      <c r="VR284" s="27"/>
      <c r="VS284" s="27"/>
      <c r="VT284" s="27"/>
      <c r="VU284" s="27"/>
      <c r="VV284" s="27"/>
      <c r="VW284" s="27"/>
      <c r="VX284" s="27"/>
      <c r="VY284" s="27"/>
      <c r="VZ284" s="27"/>
      <c r="WA284" s="27"/>
      <c r="WB284" s="27"/>
      <c r="WC284" s="27"/>
      <c r="WD284" s="27"/>
      <c r="WE284" s="27"/>
      <c r="WF284" s="27"/>
      <c r="WG284" s="27"/>
      <c r="WH284" s="27"/>
      <c r="WI284" s="27"/>
      <c r="WJ284" s="27"/>
      <c r="WK284" s="27"/>
      <c r="WL284" s="27"/>
      <c r="WM284" s="27"/>
      <c r="WN284" s="27"/>
      <c r="WO284" s="27"/>
      <c r="WP284" s="27"/>
      <c r="WQ284" s="27"/>
      <c r="WR284" s="27"/>
      <c r="WS284" s="27"/>
      <c r="WT284" s="27"/>
      <c r="WU284" s="27"/>
      <c r="WV284" s="27"/>
      <c r="WW284" s="27"/>
      <c r="WX284" s="27"/>
      <c r="WY284" s="27"/>
      <c r="WZ284" s="27"/>
      <c r="XA284" s="27"/>
      <c r="XB284" s="27"/>
      <c r="XC284" s="27"/>
      <c r="XD284" s="27"/>
      <c r="XE284" s="27"/>
      <c r="XF284" s="27"/>
      <c r="XG284" s="27"/>
      <c r="XH284" s="27"/>
      <c r="XI284" s="27"/>
      <c r="XJ284" s="27"/>
      <c r="XK284" s="27"/>
      <c r="XL284" s="27"/>
      <c r="XM284" s="27"/>
      <c r="XN284" s="27"/>
      <c r="XO284" s="27"/>
      <c r="XP284" s="27"/>
      <c r="XQ284" s="27"/>
      <c r="XR284" s="27"/>
      <c r="XS284" s="27"/>
      <c r="XT284" s="27"/>
      <c r="XU284" s="27"/>
      <c r="XV284" s="27"/>
      <c r="XW284" s="27"/>
      <c r="XX284" s="27"/>
      <c r="XY284" s="27"/>
      <c r="XZ284" s="27"/>
      <c r="YA284" s="27"/>
      <c r="YB284" s="27"/>
      <c r="YC284" s="27"/>
      <c r="YD284" s="27"/>
      <c r="YE284" s="27"/>
      <c r="YF284" s="27"/>
      <c r="YG284" s="27"/>
      <c r="YH284" s="27"/>
      <c r="YI284" s="27"/>
      <c r="YJ284" s="27"/>
      <c r="YK284" s="27"/>
      <c r="YL284" s="27"/>
      <c r="YM284" s="27"/>
      <c r="YN284" s="27"/>
      <c r="YO284" s="27"/>
      <c r="YP284" s="27"/>
      <c r="YQ284" s="27"/>
      <c r="YR284" s="27"/>
      <c r="YS284" s="27"/>
      <c r="YT284" s="27"/>
      <c r="YU284" s="27"/>
      <c r="YV284" s="27"/>
      <c r="YW284" s="27"/>
      <c r="YX284" s="27"/>
      <c r="YY284" s="27"/>
      <c r="YZ284" s="27"/>
      <c r="ZA284" s="27"/>
      <c r="ZB284" s="27"/>
      <c r="ZC284" s="27"/>
      <c r="ZD284" s="27"/>
      <c r="ZE284" s="27"/>
      <c r="ZF284" s="27"/>
      <c r="ZG284" s="27"/>
      <c r="ZH284" s="27"/>
      <c r="ZI284" s="27"/>
      <c r="ZJ284" s="27"/>
      <c r="ZK284" s="27"/>
      <c r="ZL284" s="27"/>
      <c r="ZM284" s="27"/>
      <c r="ZN284" s="27"/>
      <c r="ZO284" s="27"/>
      <c r="ZP284" s="27"/>
      <c r="ZQ284" s="27"/>
      <c r="ZR284" s="27"/>
      <c r="ZS284" s="27"/>
      <c r="ZT284" s="27"/>
      <c r="ZU284" s="27"/>
      <c r="ZV284" s="27"/>
      <c r="ZW284" s="27"/>
      <c r="ZX284" s="27"/>
      <c r="ZY284" s="27"/>
      <c r="ZZ284" s="27"/>
      <c r="AAA284" s="27"/>
      <c r="AAB284" s="27"/>
      <c r="AAC284" s="27"/>
      <c r="AAD284" s="27"/>
      <c r="AAE284" s="27"/>
      <c r="AAF284" s="27"/>
      <c r="AAG284" s="27"/>
      <c r="AAH284" s="27"/>
      <c r="AAI284" s="27"/>
      <c r="AAJ284" s="27"/>
      <c r="AAK284" s="27"/>
      <c r="AAL284" s="27"/>
      <c r="AAM284" s="27"/>
      <c r="AAN284" s="27"/>
      <c r="AAO284" s="27"/>
      <c r="AAP284" s="27"/>
      <c r="AAQ284" s="27"/>
      <c r="AAR284" s="27"/>
      <c r="AAS284" s="27"/>
      <c r="AAT284" s="27"/>
      <c r="AAU284" s="27"/>
      <c r="AAV284" s="27"/>
      <c r="AAW284" s="27"/>
      <c r="AAX284" s="27"/>
      <c r="AAY284" s="27"/>
      <c r="AAZ284" s="27"/>
      <c r="ABA284" s="27"/>
      <c r="ABB284" s="27"/>
      <c r="ABC284" s="27"/>
      <c r="ABD284" s="27"/>
      <c r="ABE284" s="27"/>
      <c r="ABF284" s="27"/>
      <c r="ABG284" s="27"/>
      <c r="ABH284" s="27"/>
      <c r="ABI284" s="27"/>
      <c r="ABJ284" s="27"/>
      <c r="ABK284" s="27"/>
      <c r="ABL284" s="27"/>
      <c r="ABM284" s="27"/>
      <c r="ABN284" s="27"/>
      <c r="ABO284" s="27"/>
      <c r="ABP284" s="27"/>
      <c r="ABQ284" s="27"/>
      <c r="ABR284" s="27"/>
      <c r="ABS284" s="27"/>
      <c r="ABT284" s="27"/>
      <c r="ABU284" s="27"/>
      <c r="ABV284" s="27"/>
      <c r="ABW284" s="27"/>
      <c r="ABX284" s="27"/>
      <c r="ABY284" s="27"/>
      <c r="ABZ284" s="27"/>
      <c r="ACA284" s="27"/>
      <c r="ACB284" s="27"/>
      <c r="ACC284" s="27"/>
      <c r="ACD284" s="27"/>
      <c r="ACE284" s="27"/>
      <c r="ACF284" s="27"/>
      <c r="ACG284" s="27"/>
      <c r="ACH284" s="27"/>
      <c r="ACI284" s="27"/>
      <c r="ACJ284" s="27"/>
      <c r="ACK284" s="27"/>
      <c r="ACL284" s="27"/>
      <c r="ACM284" s="27"/>
      <c r="ACN284" s="27"/>
      <c r="ACO284" s="27"/>
      <c r="ACP284" s="27"/>
      <c r="ACQ284" s="27"/>
      <c r="ACR284" s="27"/>
      <c r="ACS284" s="27"/>
      <c r="ACT284" s="27"/>
      <c r="ACU284" s="27"/>
      <c r="ACV284" s="27"/>
      <c r="ACW284" s="27"/>
      <c r="ACX284" s="27"/>
      <c r="ACY284" s="27"/>
      <c r="ACZ284" s="27"/>
      <c r="ADA284" s="27"/>
      <c r="ADB284" s="27"/>
      <c r="ADC284" s="27"/>
      <c r="ADD284" s="27"/>
      <c r="ADE284" s="27"/>
      <c r="ADF284" s="27"/>
      <c r="ADG284" s="27"/>
      <c r="ADH284" s="27"/>
      <c r="ADI284" s="27"/>
      <c r="ADJ284" s="27"/>
      <c r="ADK284" s="27"/>
      <c r="ADL284" s="27"/>
      <c r="ADM284" s="27"/>
      <c r="ADN284" s="27"/>
      <c r="ADO284" s="27"/>
      <c r="ADP284" s="27"/>
      <c r="ADQ284" s="27"/>
      <c r="ADR284" s="27"/>
      <c r="ADS284" s="27"/>
      <c r="ADT284" s="27"/>
      <c r="ADU284" s="27"/>
      <c r="ADV284" s="27"/>
      <c r="ADW284" s="27"/>
      <c r="ADX284" s="27"/>
      <c r="ADY284" s="27"/>
      <c r="ADZ284" s="27"/>
      <c r="AEA284" s="27"/>
      <c r="AEB284" s="27"/>
      <c r="AEC284" s="27"/>
      <c r="AED284" s="27"/>
      <c r="AEE284" s="27"/>
      <c r="AEF284" s="27"/>
      <c r="AEG284" s="27"/>
      <c r="AEH284" s="27"/>
      <c r="AEI284" s="27"/>
      <c r="AEJ284" s="27"/>
      <c r="AEK284" s="27"/>
      <c r="AEL284" s="27"/>
      <c r="AEM284" s="27"/>
      <c r="AEN284" s="27"/>
      <c r="AEO284" s="27"/>
      <c r="AEP284" s="27"/>
      <c r="AEQ284" s="27"/>
      <c r="AER284" s="27"/>
      <c r="AES284" s="27"/>
      <c r="AET284" s="27"/>
      <c r="AEU284" s="27"/>
      <c r="AEV284" s="27"/>
      <c r="AEW284" s="27"/>
      <c r="AEX284" s="27"/>
      <c r="AEY284" s="27"/>
      <c r="AEZ284" s="27"/>
      <c r="AFA284" s="27"/>
      <c r="AFB284" s="27"/>
      <c r="AFC284" s="27"/>
      <c r="AFD284" s="27"/>
      <c r="AFE284" s="27"/>
      <c r="AFF284" s="27"/>
      <c r="AFG284" s="27"/>
      <c r="AFH284" s="27"/>
      <c r="AFI284" s="27"/>
      <c r="AFJ284" s="27"/>
      <c r="AFK284" s="27"/>
      <c r="AFL284" s="27"/>
      <c r="AFM284" s="27"/>
      <c r="AFN284" s="27"/>
      <c r="AFO284" s="27"/>
      <c r="AFP284" s="27"/>
      <c r="AFQ284" s="27"/>
      <c r="AFR284" s="27"/>
      <c r="AFS284" s="27"/>
      <c r="AFT284" s="27"/>
      <c r="AFU284" s="27"/>
      <c r="AFV284" s="27"/>
      <c r="AFW284" s="27"/>
      <c r="AFX284" s="27"/>
      <c r="AFY284" s="27"/>
      <c r="AFZ284" s="27"/>
      <c r="AGA284" s="27"/>
      <c r="AGB284" s="27"/>
      <c r="AGC284" s="27"/>
      <c r="AGD284" s="27"/>
      <c r="AGE284" s="27"/>
      <c r="AGF284" s="27"/>
      <c r="AGG284" s="27"/>
      <c r="AGH284" s="27"/>
      <c r="AGI284" s="27"/>
      <c r="AGJ284" s="27"/>
      <c r="AGK284" s="27"/>
      <c r="AGL284" s="27"/>
      <c r="AGM284" s="27"/>
      <c r="AGN284" s="27"/>
      <c r="AGO284" s="27"/>
      <c r="AGP284" s="27"/>
      <c r="AGQ284" s="27"/>
      <c r="AGR284" s="27"/>
      <c r="AGS284" s="27"/>
      <c r="AGT284" s="27"/>
      <c r="AGU284" s="27"/>
      <c r="AGV284" s="27"/>
      <c r="AGW284" s="27"/>
      <c r="AGX284" s="27"/>
      <c r="AGY284" s="27"/>
      <c r="AGZ284" s="27"/>
      <c r="AHA284" s="27"/>
      <c r="AHB284" s="27"/>
      <c r="AHC284" s="27"/>
      <c r="AHD284" s="27"/>
      <c r="AHE284" s="27"/>
      <c r="AHF284" s="27"/>
      <c r="AHG284" s="27"/>
      <c r="AHH284" s="27"/>
      <c r="AHI284" s="27"/>
      <c r="AHJ284" s="27"/>
      <c r="AHK284" s="27"/>
      <c r="AHL284" s="27"/>
      <c r="AHM284" s="27"/>
      <c r="AHN284" s="27"/>
      <c r="AHO284" s="27"/>
      <c r="AHP284" s="27"/>
      <c r="AHQ284" s="27"/>
      <c r="AHR284" s="27"/>
      <c r="AHS284" s="27"/>
      <c r="AHT284" s="27"/>
      <c r="AHU284" s="27"/>
      <c r="AHV284" s="27"/>
      <c r="AHW284" s="27"/>
      <c r="AHX284" s="27"/>
      <c r="AHY284" s="27"/>
      <c r="AHZ284" s="27"/>
      <c r="AIA284" s="27"/>
      <c r="AIB284" s="27"/>
      <c r="AIC284" s="27"/>
      <c r="AID284" s="27"/>
      <c r="AIE284" s="27"/>
      <c r="AIF284" s="27"/>
      <c r="AIG284" s="27"/>
      <c r="AIH284" s="27"/>
      <c r="AII284" s="27"/>
      <c r="AIJ284" s="27"/>
      <c r="AIK284" s="27"/>
      <c r="AIL284" s="27"/>
      <c r="AIM284" s="27"/>
      <c r="AIN284" s="27"/>
      <c r="AIO284" s="27"/>
      <c r="AIP284" s="27"/>
      <c r="AIQ284" s="27"/>
      <c r="AIR284" s="27"/>
      <c r="AIS284" s="27"/>
      <c r="AIT284" s="27"/>
      <c r="AIU284" s="27"/>
      <c r="AIV284" s="27"/>
      <c r="AIW284" s="27"/>
      <c r="AIX284" s="27"/>
      <c r="AIY284" s="27"/>
      <c r="AIZ284" s="27"/>
      <c r="AJA284" s="27"/>
      <c r="AJB284" s="27"/>
      <c r="AJC284" s="27"/>
      <c r="AJD284" s="27"/>
      <c r="AJE284" s="27"/>
      <c r="AJF284" s="27"/>
      <c r="AJG284" s="27"/>
      <c r="AJH284" s="27"/>
      <c r="AJI284" s="27"/>
      <c r="AJJ284" s="27"/>
      <c r="AJK284" s="27"/>
      <c r="AJL284" s="27"/>
      <c r="AJM284" s="27"/>
      <c r="AJN284" s="27"/>
      <c r="AJO284" s="27"/>
      <c r="AJP284" s="27"/>
      <c r="AJQ284" s="27"/>
      <c r="AJR284" s="27"/>
      <c r="AJS284" s="27"/>
      <c r="AJT284" s="27"/>
      <c r="AJU284" s="27"/>
      <c r="AJV284" s="27"/>
      <c r="AJW284" s="27"/>
      <c r="AJX284" s="27"/>
      <c r="AJY284" s="27"/>
      <c r="AJZ284" s="27"/>
      <c r="AKA284" s="27"/>
      <c r="AKB284" s="27"/>
      <c r="AKC284" s="27"/>
      <c r="AKD284" s="27"/>
      <c r="AKE284" s="27"/>
      <c r="AKF284" s="27"/>
      <c r="AKG284" s="27"/>
      <c r="AKH284" s="27"/>
      <c r="AKI284" s="27"/>
      <c r="AKJ284" s="27"/>
      <c r="AKK284" s="27"/>
      <c r="AKL284" s="27"/>
      <c r="AKM284" s="27"/>
      <c r="AKN284" s="27"/>
      <c r="AKO284" s="27"/>
      <c r="AKP284" s="27"/>
      <c r="AKQ284" s="27"/>
      <c r="AKR284" s="27"/>
      <c r="AKS284" s="27"/>
      <c r="AKT284" s="27"/>
      <c r="AKU284" s="27"/>
      <c r="AKV284" s="27"/>
      <c r="AKW284" s="27"/>
      <c r="AKX284" s="27"/>
      <c r="AKY284" s="27"/>
      <c r="AKZ284" s="27"/>
      <c r="ALA284" s="27"/>
      <c r="ALB284" s="27"/>
      <c r="ALC284" s="27"/>
      <c r="ALD284" s="27"/>
      <c r="ALE284" s="27"/>
      <c r="ALF284" s="27"/>
      <c r="ALG284" s="27"/>
      <c r="ALH284" s="27"/>
      <c r="ALI284" s="27"/>
      <c r="ALJ284" s="27"/>
      <c r="ALK284" s="27"/>
      <c r="ALL284" s="27"/>
      <c r="ALM284" s="27"/>
      <c r="ALN284" s="27"/>
      <c r="ALO284" s="27"/>
      <c r="ALP284" s="27"/>
      <c r="ALQ284" s="27"/>
      <c r="ALR284" s="27"/>
      <c r="ALS284" s="27"/>
    </row>
    <row r="285" spans="1:1007" ht="16.5" customHeight="1" x14ac:dyDescent="0.2">
      <c r="A285" s="637"/>
      <c r="B285" s="605"/>
      <c r="C285" s="647"/>
      <c r="D285" s="649"/>
      <c r="E285" s="639"/>
      <c r="F285" s="658"/>
      <c r="G285" s="659"/>
      <c r="H285" s="610"/>
      <c r="I285" s="610"/>
      <c r="J285" s="567"/>
      <c r="K285" s="138" t="s">
        <v>21</v>
      </c>
      <c r="L285" s="106">
        <f>M285+O285</f>
        <v>0</v>
      </c>
      <c r="M285" s="74">
        <v>0</v>
      </c>
      <c r="N285" s="74">
        <v>0</v>
      </c>
      <c r="O285" s="90">
        <v>0</v>
      </c>
      <c r="P285" s="111">
        <f>Q285+S285</f>
        <v>0</v>
      </c>
      <c r="Q285" s="73">
        <v>0</v>
      </c>
      <c r="R285" s="73">
        <v>0</v>
      </c>
      <c r="S285" s="91">
        <v>0</v>
      </c>
      <c r="T285" s="111">
        <f>U285+W285</f>
        <v>0</v>
      </c>
      <c r="U285" s="74">
        <v>0</v>
      </c>
      <c r="V285" s="74">
        <v>0</v>
      </c>
      <c r="W285" s="90">
        <v>0</v>
      </c>
      <c r="X285" s="27"/>
      <c r="Y285" s="27"/>
      <c r="Z285" s="27"/>
      <c r="AA285" s="27"/>
      <c r="AB285" s="27"/>
      <c r="AC285" s="27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7"/>
      <c r="IJ285" s="27"/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7"/>
      <c r="IW285" s="27"/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7"/>
      <c r="JJ285" s="27"/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7"/>
      <c r="JW285" s="27"/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7"/>
      <c r="KJ285" s="27"/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7"/>
      <c r="KW285" s="27"/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7"/>
      <c r="LJ285" s="27"/>
      <c r="LK285" s="27"/>
      <c r="LL285" s="27"/>
      <c r="LM285" s="27"/>
      <c r="LN285" s="27"/>
      <c r="LO285" s="27"/>
      <c r="LP285" s="27"/>
      <c r="LQ285" s="27"/>
      <c r="LR285" s="27"/>
      <c r="LS285" s="27"/>
      <c r="LT285" s="27"/>
      <c r="LU285" s="27"/>
      <c r="LV285" s="27"/>
      <c r="LW285" s="27"/>
      <c r="LX285" s="27"/>
      <c r="LY285" s="27"/>
      <c r="LZ285" s="27"/>
      <c r="MA285" s="27"/>
      <c r="MB285" s="27"/>
      <c r="MC285" s="27"/>
      <c r="MD285" s="27"/>
      <c r="ME285" s="27"/>
      <c r="MF285" s="27"/>
      <c r="MG285" s="27"/>
      <c r="MH285" s="27"/>
      <c r="MI285" s="27"/>
      <c r="MJ285" s="27"/>
      <c r="MK285" s="27"/>
      <c r="ML285" s="27"/>
      <c r="MM285" s="27"/>
      <c r="MN285" s="27"/>
      <c r="MO285" s="27"/>
      <c r="MP285" s="27"/>
      <c r="MQ285" s="27"/>
      <c r="MR285" s="27"/>
      <c r="MS285" s="27"/>
      <c r="MT285" s="27"/>
      <c r="MU285" s="27"/>
      <c r="MV285" s="27"/>
      <c r="MW285" s="27"/>
      <c r="MX285" s="27"/>
      <c r="MY285" s="27"/>
      <c r="MZ285" s="27"/>
      <c r="NA285" s="27"/>
      <c r="NB285" s="27"/>
      <c r="NC285" s="27"/>
      <c r="ND285" s="27"/>
      <c r="NE285" s="27"/>
      <c r="NF285" s="27"/>
      <c r="NG285" s="27"/>
      <c r="NH285" s="27"/>
      <c r="NI285" s="27"/>
      <c r="NJ285" s="27"/>
      <c r="NK285" s="27"/>
      <c r="NL285" s="27"/>
      <c r="NM285" s="27"/>
      <c r="NN285" s="27"/>
      <c r="NO285" s="27"/>
      <c r="NP285" s="27"/>
      <c r="NQ285" s="27"/>
      <c r="NR285" s="27"/>
      <c r="NS285" s="27"/>
      <c r="NT285" s="27"/>
      <c r="NU285" s="27"/>
      <c r="NV285" s="27"/>
      <c r="NW285" s="27"/>
      <c r="NX285" s="27"/>
      <c r="NY285" s="27"/>
      <c r="NZ285" s="27"/>
      <c r="OA285" s="27"/>
      <c r="OB285" s="27"/>
      <c r="OC285" s="27"/>
      <c r="OD285" s="27"/>
      <c r="OE285" s="27"/>
      <c r="OF285" s="27"/>
      <c r="OG285" s="27"/>
      <c r="OH285" s="27"/>
      <c r="OI285" s="27"/>
      <c r="OJ285" s="27"/>
      <c r="OK285" s="27"/>
      <c r="OL285" s="27"/>
      <c r="OM285" s="27"/>
      <c r="ON285" s="27"/>
      <c r="OO285" s="27"/>
      <c r="OP285" s="27"/>
      <c r="OQ285" s="27"/>
      <c r="OR285" s="27"/>
      <c r="OS285" s="27"/>
      <c r="OT285" s="27"/>
      <c r="OU285" s="27"/>
      <c r="OV285" s="27"/>
      <c r="OW285" s="27"/>
      <c r="OX285" s="27"/>
      <c r="OY285" s="27"/>
      <c r="OZ285" s="27"/>
      <c r="PA285" s="27"/>
      <c r="PB285" s="27"/>
      <c r="PC285" s="27"/>
      <c r="PD285" s="27"/>
      <c r="PE285" s="27"/>
      <c r="PF285" s="27"/>
      <c r="PG285" s="27"/>
      <c r="PH285" s="27"/>
      <c r="PI285" s="27"/>
      <c r="PJ285" s="27"/>
      <c r="PK285" s="27"/>
      <c r="PL285" s="27"/>
      <c r="PM285" s="27"/>
      <c r="PN285" s="27"/>
      <c r="PO285" s="27"/>
      <c r="PP285" s="27"/>
      <c r="PQ285" s="27"/>
      <c r="PR285" s="27"/>
      <c r="PS285" s="27"/>
      <c r="PT285" s="27"/>
      <c r="PU285" s="27"/>
      <c r="PV285" s="27"/>
      <c r="PW285" s="27"/>
      <c r="PX285" s="27"/>
      <c r="PY285" s="27"/>
      <c r="PZ285" s="27"/>
      <c r="QA285" s="27"/>
      <c r="QB285" s="27"/>
      <c r="QC285" s="27"/>
      <c r="QD285" s="27"/>
      <c r="QE285" s="27"/>
      <c r="QF285" s="27"/>
      <c r="QG285" s="27"/>
      <c r="QH285" s="27"/>
      <c r="QI285" s="27"/>
      <c r="QJ285" s="27"/>
      <c r="QK285" s="27"/>
      <c r="QL285" s="27"/>
      <c r="QM285" s="27"/>
      <c r="QN285" s="27"/>
      <c r="QO285" s="27"/>
      <c r="QP285" s="27"/>
      <c r="QQ285" s="27"/>
      <c r="QR285" s="27"/>
      <c r="QS285" s="27"/>
      <c r="QT285" s="27"/>
      <c r="QU285" s="27"/>
      <c r="QV285" s="27"/>
      <c r="QW285" s="27"/>
      <c r="QX285" s="27"/>
      <c r="QY285" s="27"/>
      <c r="QZ285" s="27"/>
      <c r="RA285" s="27"/>
      <c r="RB285" s="27"/>
      <c r="RC285" s="27"/>
      <c r="RD285" s="27"/>
      <c r="RE285" s="27"/>
      <c r="RF285" s="27"/>
      <c r="RG285" s="27"/>
      <c r="RH285" s="27"/>
      <c r="RI285" s="27"/>
      <c r="RJ285" s="27"/>
      <c r="RK285" s="27"/>
      <c r="RL285" s="27"/>
      <c r="RM285" s="27"/>
      <c r="RN285" s="27"/>
      <c r="RO285" s="27"/>
      <c r="RP285" s="27"/>
      <c r="RQ285" s="27"/>
      <c r="RR285" s="27"/>
      <c r="RS285" s="27"/>
      <c r="RT285" s="27"/>
      <c r="RU285" s="27"/>
      <c r="RV285" s="27"/>
      <c r="RW285" s="27"/>
      <c r="RX285" s="27"/>
      <c r="RY285" s="27"/>
      <c r="RZ285" s="27"/>
      <c r="SA285" s="27"/>
      <c r="SB285" s="27"/>
      <c r="SC285" s="27"/>
      <c r="SD285" s="27"/>
      <c r="SE285" s="27"/>
      <c r="SF285" s="27"/>
      <c r="SG285" s="27"/>
      <c r="SH285" s="27"/>
      <c r="SI285" s="27"/>
      <c r="SJ285" s="27"/>
      <c r="SK285" s="27"/>
      <c r="SL285" s="27"/>
      <c r="SM285" s="27"/>
      <c r="SN285" s="27"/>
      <c r="SO285" s="27"/>
      <c r="SP285" s="27"/>
      <c r="SQ285" s="27"/>
      <c r="SR285" s="27"/>
      <c r="SS285" s="27"/>
      <c r="ST285" s="27"/>
      <c r="SU285" s="27"/>
      <c r="SV285" s="27"/>
      <c r="SW285" s="27"/>
      <c r="SX285" s="27"/>
      <c r="SY285" s="27"/>
      <c r="SZ285" s="27"/>
      <c r="TA285" s="27"/>
      <c r="TB285" s="27"/>
      <c r="TC285" s="27"/>
      <c r="TD285" s="27"/>
      <c r="TE285" s="27"/>
      <c r="TF285" s="27"/>
      <c r="TG285" s="27"/>
      <c r="TH285" s="27"/>
      <c r="TI285" s="27"/>
      <c r="TJ285" s="27"/>
      <c r="TK285" s="27"/>
      <c r="TL285" s="27"/>
      <c r="TM285" s="27"/>
      <c r="TN285" s="27"/>
      <c r="TO285" s="27"/>
      <c r="TP285" s="27"/>
      <c r="TQ285" s="27"/>
      <c r="TR285" s="27"/>
      <c r="TS285" s="27"/>
      <c r="TT285" s="27"/>
      <c r="TU285" s="27"/>
      <c r="TV285" s="27"/>
      <c r="TW285" s="27"/>
      <c r="TX285" s="27"/>
      <c r="TY285" s="27"/>
      <c r="TZ285" s="27"/>
      <c r="UA285" s="27"/>
      <c r="UB285" s="27"/>
      <c r="UC285" s="27"/>
      <c r="UD285" s="27"/>
      <c r="UE285" s="27"/>
      <c r="UF285" s="27"/>
      <c r="UG285" s="27"/>
      <c r="UH285" s="27"/>
      <c r="UI285" s="27"/>
      <c r="UJ285" s="27"/>
      <c r="UK285" s="27"/>
      <c r="UL285" s="27"/>
      <c r="UM285" s="27"/>
      <c r="UN285" s="27"/>
      <c r="UO285" s="27"/>
      <c r="UP285" s="27"/>
      <c r="UQ285" s="27"/>
      <c r="UR285" s="27"/>
      <c r="US285" s="27"/>
      <c r="UT285" s="27"/>
      <c r="UU285" s="27"/>
      <c r="UV285" s="27"/>
      <c r="UW285" s="27"/>
      <c r="UX285" s="27"/>
      <c r="UY285" s="27"/>
      <c r="UZ285" s="27"/>
      <c r="VA285" s="27"/>
      <c r="VB285" s="27"/>
      <c r="VC285" s="27"/>
      <c r="VD285" s="27"/>
      <c r="VE285" s="27"/>
      <c r="VF285" s="27"/>
      <c r="VG285" s="27"/>
      <c r="VH285" s="27"/>
      <c r="VI285" s="27"/>
      <c r="VJ285" s="27"/>
      <c r="VK285" s="27"/>
      <c r="VL285" s="27"/>
      <c r="VM285" s="27"/>
      <c r="VN285" s="27"/>
      <c r="VO285" s="27"/>
      <c r="VP285" s="27"/>
      <c r="VQ285" s="27"/>
      <c r="VR285" s="27"/>
      <c r="VS285" s="27"/>
      <c r="VT285" s="27"/>
      <c r="VU285" s="27"/>
      <c r="VV285" s="27"/>
      <c r="VW285" s="27"/>
      <c r="VX285" s="27"/>
      <c r="VY285" s="27"/>
      <c r="VZ285" s="27"/>
      <c r="WA285" s="27"/>
      <c r="WB285" s="27"/>
      <c r="WC285" s="27"/>
      <c r="WD285" s="27"/>
      <c r="WE285" s="27"/>
      <c r="WF285" s="27"/>
      <c r="WG285" s="27"/>
      <c r="WH285" s="27"/>
      <c r="WI285" s="27"/>
      <c r="WJ285" s="27"/>
      <c r="WK285" s="27"/>
      <c r="WL285" s="27"/>
      <c r="WM285" s="27"/>
      <c r="WN285" s="27"/>
      <c r="WO285" s="27"/>
      <c r="WP285" s="27"/>
      <c r="WQ285" s="27"/>
      <c r="WR285" s="27"/>
      <c r="WS285" s="27"/>
      <c r="WT285" s="27"/>
      <c r="WU285" s="27"/>
      <c r="WV285" s="27"/>
      <c r="WW285" s="27"/>
      <c r="WX285" s="27"/>
      <c r="WY285" s="27"/>
      <c r="WZ285" s="27"/>
      <c r="XA285" s="27"/>
      <c r="XB285" s="27"/>
      <c r="XC285" s="27"/>
      <c r="XD285" s="27"/>
      <c r="XE285" s="27"/>
      <c r="XF285" s="27"/>
      <c r="XG285" s="27"/>
      <c r="XH285" s="27"/>
      <c r="XI285" s="27"/>
      <c r="XJ285" s="27"/>
      <c r="XK285" s="27"/>
      <c r="XL285" s="27"/>
      <c r="XM285" s="27"/>
      <c r="XN285" s="27"/>
      <c r="XO285" s="27"/>
      <c r="XP285" s="27"/>
      <c r="XQ285" s="27"/>
      <c r="XR285" s="27"/>
      <c r="XS285" s="27"/>
      <c r="XT285" s="27"/>
      <c r="XU285" s="27"/>
      <c r="XV285" s="27"/>
      <c r="XW285" s="27"/>
      <c r="XX285" s="27"/>
      <c r="XY285" s="27"/>
      <c r="XZ285" s="27"/>
      <c r="YA285" s="27"/>
      <c r="YB285" s="27"/>
      <c r="YC285" s="27"/>
      <c r="YD285" s="27"/>
      <c r="YE285" s="27"/>
      <c r="YF285" s="27"/>
      <c r="YG285" s="27"/>
      <c r="YH285" s="27"/>
      <c r="YI285" s="27"/>
      <c r="YJ285" s="27"/>
      <c r="YK285" s="27"/>
      <c r="YL285" s="27"/>
      <c r="YM285" s="27"/>
      <c r="YN285" s="27"/>
      <c r="YO285" s="27"/>
      <c r="YP285" s="27"/>
      <c r="YQ285" s="27"/>
      <c r="YR285" s="27"/>
      <c r="YS285" s="27"/>
      <c r="YT285" s="27"/>
      <c r="YU285" s="27"/>
      <c r="YV285" s="27"/>
      <c r="YW285" s="27"/>
      <c r="YX285" s="27"/>
      <c r="YY285" s="27"/>
      <c r="YZ285" s="27"/>
      <c r="ZA285" s="27"/>
      <c r="ZB285" s="27"/>
      <c r="ZC285" s="27"/>
      <c r="ZD285" s="27"/>
      <c r="ZE285" s="27"/>
      <c r="ZF285" s="27"/>
      <c r="ZG285" s="27"/>
      <c r="ZH285" s="27"/>
      <c r="ZI285" s="27"/>
      <c r="ZJ285" s="27"/>
      <c r="ZK285" s="27"/>
      <c r="ZL285" s="27"/>
      <c r="ZM285" s="27"/>
      <c r="ZN285" s="27"/>
      <c r="ZO285" s="27"/>
      <c r="ZP285" s="27"/>
      <c r="ZQ285" s="27"/>
      <c r="ZR285" s="27"/>
      <c r="ZS285" s="27"/>
      <c r="ZT285" s="27"/>
      <c r="ZU285" s="27"/>
      <c r="ZV285" s="27"/>
      <c r="ZW285" s="27"/>
      <c r="ZX285" s="27"/>
      <c r="ZY285" s="27"/>
      <c r="ZZ285" s="27"/>
      <c r="AAA285" s="27"/>
      <c r="AAB285" s="27"/>
      <c r="AAC285" s="27"/>
      <c r="AAD285" s="27"/>
      <c r="AAE285" s="27"/>
      <c r="AAF285" s="27"/>
      <c r="AAG285" s="27"/>
      <c r="AAH285" s="27"/>
      <c r="AAI285" s="27"/>
      <c r="AAJ285" s="27"/>
      <c r="AAK285" s="27"/>
      <c r="AAL285" s="27"/>
      <c r="AAM285" s="27"/>
      <c r="AAN285" s="27"/>
      <c r="AAO285" s="27"/>
      <c r="AAP285" s="27"/>
      <c r="AAQ285" s="27"/>
      <c r="AAR285" s="27"/>
      <c r="AAS285" s="27"/>
      <c r="AAT285" s="27"/>
      <c r="AAU285" s="27"/>
      <c r="AAV285" s="27"/>
      <c r="AAW285" s="27"/>
      <c r="AAX285" s="27"/>
      <c r="AAY285" s="27"/>
      <c r="AAZ285" s="27"/>
      <c r="ABA285" s="27"/>
      <c r="ABB285" s="27"/>
      <c r="ABC285" s="27"/>
      <c r="ABD285" s="27"/>
      <c r="ABE285" s="27"/>
      <c r="ABF285" s="27"/>
      <c r="ABG285" s="27"/>
      <c r="ABH285" s="27"/>
      <c r="ABI285" s="27"/>
      <c r="ABJ285" s="27"/>
      <c r="ABK285" s="27"/>
      <c r="ABL285" s="27"/>
      <c r="ABM285" s="27"/>
      <c r="ABN285" s="27"/>
      <c r="ABO285" s="27"/>
      <c r="ABP285" s="27"/>
      <c r="ABQ285" s="27"/>
      <c r="ABR285" s="27"/>
      <c r="ABS285" s="27"/>
      <c r="ABT285" s="27"/>
      <c r="ABU285" s="27"/>
      <c r="ABV285" s="27"/>
      <c r="ABW285" s="27"/>
      <c r="ABX285" s="27"/>
      <c r="ABY285" s="27"/>
      <c r="ABZ285" s="27"/>
      <c r="ACA285" s="27"/>
      <c r="ACB285" s="27"/>
      <c r="ACC285" s="27"/>
      <c r="ACD285" s="27"/>
      <c r="ACE285" s="27"/>
      <c r="ACF285" s="27"/>
      <c r="ACG285" s="27"/>
      <c r="ACH285" s="27"/>
      <c r="ACI285" s="27"/>
      <c r="ACJ285" s="27"/>
      <c r="ACK285" s="27"/>
      <c r="ACL285" s="27"/>
      <c r="ACM285" s="27"/>
      <c r="ACN285" s="27"/>
      <c r="ACO285" s="27"/>
      <c r="ACP285" s="27"/>
      <c r="ACQ285" s="27"/>
      <c r="ACR285" s="27"/>
      <c r="ACS285" s="27"/>
      <c r="ACT285" s="27"/>
      <c r="ACU285" s="27"/>
      <c r="ACV285" s="27"/>
      <c r="ACW285" s="27"/>
      <c r="ACX285" s="27"/>
      <c r="ACY285" s="27"/>
      <c r="ACZ285" s="27"/>
      <c r="ADA285" s="27"/>
      <c r="ADB285" s="27"/>
      <c r="ADC285" s="27"/>
      <c r="ADD285" s="27"/>
      <c r="ADE285" s="27"/>
      <c r="ADF285" s="27"/>
      <c r="ADG285" s="27"/>
      <c r="ADH285" s="27"/>
      <c r="ADI285" s="27"/>
      <c r="ADJ285" s="27"/>
      <c r="ADK285" s="27"/>
      <c r="ADL285" s="27"/>
      <c r="ADM285" s="27"/>
      <c r="ADN285" s="27"/>
      <c r="ADO285" s="27"/>
      <c r="ADP285" s="27"/>
      <c r="ADQ285" s="27"/>
      <c r="ADR285" s="27"/>
      <c r="ADS285" s="27"/>
      <c r="ADT285" s="27"/>
      <c r="ADU285" s="27"/>
      <c r="ADV285" s="27"/>
      <c r="ADW285" s="27"/>
      <c r="ADX285" s="27"/>
      <c r="ADY285" s="27"/>
      <c r="ADZ285" s="27"/>
      <c r="AEA285" s="27"/>
      <c r="AEB285" s="27"/>
      <c r="AEC285" s="27"/>
      <c r="AED285" s="27"/>
      <c r="AEE285" s="27"/>
      <c r="AEF285" s="27"/>
      <c r="AEG285" s="27"/>
      <c r="AEH285" s="27"/>
      <c r="AEI285" s="27"/>
      <c r="AEJ285" s="27"/>
      <c r="AEK285" s="27"/>
      <c r="AEL285" s="27"/>
      <c r="AEM285" s="27"/>
      <c r="AEN285" s="27"/>
      <c r="AEO285" s="27"/>
      <c r="AEP285" s="27"/>
      <c r="AEQ285" s="27"/>
      <c r="AER285" s="27"/>
      <c r="AES285" s="27"/>
      <c r="AET285" s="27"/>
      <c r="AEU285" s="27"/>
      <c r="AEV285" s="27"/>
      <c r="AEW285" s="27"/>
      <c r="AEX285" s="27"/>
      <c r="AEY285" s="27"/>
      <c r="AEZ285" s="27"/>
      <c r="AFA285" s="27"/>
      <c r="AFB285" s="27"/>
      <c r="AFC285" s="27"/>
      <c r="AFD285" s="27"/>
      <c r="AFE285" s="27"/>
      <c r="AFF285" s="27"/>
      <c r="AFG285" s="27"/>
      <c r="AFH285" s="27"/>
      <c r="AFI285" s="27"/>
      <c r="AFJ285" s="27"/>
      <c r="AFK285" s="27"/>
      <c r="AFL285" s="27"/>
      <c r="AFM285" s="27"/>
      <c r="AFN285" s="27"/>
      <c r="AFO285" s="27"/>
      <c r="AFP285" s="27"/>
      <c r="AFQ285" s="27"/>
      <c r="AFR285" s="27"/>
      <c r="AFS285" s="27"/>
      <c r="AFT285" s="27"/>
      <c r="AFU285" s="27"/>
      <c r="AFV285" s="27"/>
      <c r="AFW285" s="27"/>
      <c r="AFX285" s="27"/>
      <c r="AFY285" s="27"/>
      <c r="AFZ285" s="27"/>
      <c r="AGA285" s="27"/>
      <c r="AGB285" s="27"/>
      <c r="AGC285" s="27"/>
      <c r="AGD285" s="27"/>
      <c r="AGE285" s="27"/>
      <c r="AGF285" s="27"/>
      <c r="AGG285" s="27"/>
      <c r="AGH285" s="27"/>
      <c r="AGI285" s="27"/>
      <c r="AGJ285" s="27"/>
      <c r="AGK285" s="27"/>
      <c r="AGL285" s="27"/>
      <c r="AGM285" s="27"/>
      <c r="AGN285" s="27"/>
      <c r="AGO285" s="27"/>
      <c r="AGP285" s="27"/>
      <c r="AGQ285" s="27"/>
      <c r="AGR285" s="27"/>
      <c r="AGS285" s="27"/>
      <c r="AGT285" s="27"/>
      <c r="AGU285" s="27"/>
      <c r="AGV285" s="27"/>
      <c r="AGW285" s="27"/>
      <c r="AGX285" s="27"/>
      <c r="AGY285" s="27"/>
      <c r="AGZ285" s="27"/>
      <c r="AHA285" s="27"/>
      <c r="AHB285" s="27"/>
      <c r="AHC285" s="27"/>
      <c r="AHD285" s="27"/>
      <c r="AHE285" s="27"/>
      <c r="AHF285" s="27"/>
      <c r="AHG285" s="27"/>
      <c r="AHH285" s="27"/>
      <c r="AHI285" s="27"/>
      <c r="AHJ285" s="27"/>
      <c r="AHK285" s="27"/>
      <c r="AHL285" s="27"/>
      <c r="AHM285" s="27"/>
      <c r="AHN285" s="27"/>
      <c r="AHO285" s="27"/>
      <c r="AHP285" s="27"/>
      <c r="AHQ285" s="27"/>
      <c r="AHR285" s="27"/>
      <c r="AHS285" s="27"/>
      <c r="AHT285" s="27"/>
      <c r="AHU285" s="27"/>
      <c r="AHV285" s="27"/>
      <c r="AHW285" s="27"/>
      <c r="AHX285" s="27"/>
      <c r="AHY285" s="27"/>
      <c r="AHZ285" s="27"/>
      <c r="AIA285" s="27"/>
      <c r="AIB285" s="27"/>
      <c r="AIC285" s="27"/>
      <c r="AID285" s="27"/>
      <c r="AIE285" s="27"/>
      <c r="AIF285" s="27"/>
      <c r="AIG285" s="27"/>
      <c r="AIH285" s="27"/>
      <c r="AII285" s="27"/>
      <c r="AIJ285" s="27"/>
      <c r="AIK285" s="27"/>
      <c r="AIL285" s="27"/>
      <c r="AIM285" s="27"/>
      <c r="AIN285" s="27"/>
      <c r="AIO285" s="27"/>
      <c r="AIP285" s="27"/>
      <c r="AIQ285" s="27"/>
      <c r="AIR285" s="27"/>
      <c r="AIS285" s="27"/>
      <c r="AIT285" s="27"/>
      <c r="AIU285" s="27"/>
      <c r="AIV285" s="27"/>
      <c r="AIW285" s="27"/>
      <c r="AIX285" s="27"/>
      <c r="AIY285" s="27"/>
      <c r="AIZ285" s="27"/>
      <c r="AJA285" s="27"/>
      <c r="AJB285" s="27"/>
      <c r="AJC285" s="27"/>
      <c r="AJD285" s="27"/>
      <c r="AJE285" s="27"/>
      <c r="AJF285" s="27"/>
      <c r="AJG285" s="27"/>
      <c r="AJH285" s="27"/>
      <c r="AJI285" s="27"/>
      <c r="AJJ285" s="27"/>
      <c r="AJK285" s="27"/>
      <c r="AJL285" s="27"/>
      <c r="AJM285" s="27"/>
      <c r="AJN285" s="27"/>
      <c r="AJO285" s="27"/>
      <c r="AJP285" s="27"/>
      <c r="AJQ285" s="27"/>
      <c r="AJR285" s="27"/>
      <c r="AJS285" s="27"/>
      <c r="AJT285" s="27"/>
      <c r="AJU285" s="27"/>
      <c r="AJV285" s="27"/>
      <c r="AJW285" s="27"/>
      <c r="AJX285" s="27"/>
      <c r="AJY285" s="27"/>
      <c r="AJZ285" s="27"/>
      <c r="AKA285" s="27"/>
      <c r="AKB285" s="27"/>
      <c r="AKC285" s="27"/>
      <c r="AKD285" s="27"/>
      <c r="AKE285" s="27"/>
      <c r="AKF285" s="27"/>
      <c r="AKG285" s="27"/>
      <c r="AKH285" s="27"/>
      <c r="AKI285" s="27"/>
      <c r="AKJ285" s="27"/>
      <c r="AKK285" s="27"/>
      <c r="AKL285" s="27"/>
      <c r="AKM285" s="27"/>
      <c r="AKN285" s="27"/>
      <c r="AKO285" s="27"/>
      <c r="AKP285" s="27"/>
      <c r="AKQ285" s="27"/>
      <c r="AKR285" s="27"/>
      <c r="AKS285" s="27"/>
      <c r="AKT285" s="27"/>
      <c r="AKU285" s="27"/>
      <c r="AKV285" s="27"/>
      <c r="AKW285" s="27"/>
      <c r="AKX285" s="27"/>
      <c r="AKY285" s="27"/>
      <c r="AKZ285" s="27"/>
      <c r="ALA285" s="27"/>
      <c r="ALB285" s="27"/>
      <c r="ALC285" s="27"/>
      <c r="ALD285" s="27"/>
      <c r="ALE285" s="27"/>
      <c r="ALF285" s="27"/>
      <c r="ALG285" s="27"/>
      <c r="ALH285" s="27"/>
      <c r="ALI285" s="27"/>
      <c r="ALJ285" s="27"/>
      <c r="ALK285" s="27"/>
      <c r="ALL285" s="27"/>
      <c r="ALM285" s="27"/>
      <c r="ALN285" s="27"/>
      <c r="ALO285" s="27"/>
      <c r="ALP285" s="27"/>
      <c r="ALQ285" s="27"/>
      <c r="ALR285" s="27"/>
      <c r="ALS285" s="27"/>
    </row>
    <row r="286" spans="1:1007" ht="19.5" customHeight="1" thickBot="1" x14ac:dyDescent="0.25">
      <c r="A286" s="637"/>
      <c r="B286" s="605"/>
      <c r="C286" s="701"/>
      <c r="D286" s="702"/>
      <c r="E286" s="640"/>
      <c r="F286" s="670"/>
      <c r="G286" s="759"/>
      <c r="H286" s="760"/>
      <c r="I286" s="760"/>
      <c r="J286" s="567"/>
      <c r="K286" s="76" t="s">
        <v>25</v>
      </c>
      <c r="L286" s="80">
        <f>+M286+O286</f>
        <v>620</v>
      </c>
      <c r="M286" s="78">
        <v>0</v>
      </c>
      <c r="N286" s="78">
        <v>0</v>
      </c>
      <c r="O286" s="79">
        <v>620</v>
      </c>
      <c r="P286" s="80">
        <f>+Q286+S286</f>
        <v>0</v>
      </c>
      <c r="Q286" s="78">
        <v>0</v>
      </c>
      <c r="R286" s="78">
        <v>0</v>
      </c>
      <c r="S286" s="79">
        <v>0</v>
      </c>
      <c r="T286" s="109">
        <f>+U286+W286</f>
        <v>0</v>
      </c>
      <c r="U286" s="78">
        <v>0</v>
      </c>
      <c r="V286" s="78">
        <v>0</v>
      </c>
      <c r="W286" s="79">
        <v>0</v>
      </c>
      <c r="X286" s="27"/>
      <c r="Y286" s="27"/>
      <c r="Z286" s="27"/>
      <c r="AA286" s="27"/>
      <c r="AB286" s="27"/>
      <c r="AC286" s="27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7"/>
      <c r="HW286" s="27"/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7"/>
      <c r="IJ286" s="27"/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7"/>
      <c r="IW286" s="27"/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7"/>
      <c r="JJ286" s="27"/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7"/>
      <c r="JW286" s="27"/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7"/>
      <c r="KJ286" s="27"/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7"/>
      <c r="KW286" s="27"/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7"/>
      <c r="LJ286" s="27"/>
      <c r="LK286" s="27"/>
      <c r="LL286" s="27"/>
      <c r="LM286" s="27"/>
      <c r="LN286" s="27"/>
      <c r="LO286" s="27"/>
      <c r="LP286" s="27"/>
      <c r="LQ286" s="27"/>
      <c r="LR286" s="27"/>
      <c r="LS286" s="27"/>
      <c r="LT286" s="27"/>
      <c r="LU286" s="27"/>
      <c r="LV286" s="27"/>
      <c r="LW286" s="27"/>
      <c r="LX286" s="27"/>
      <c r="LY286" s="27"/>
      <c r="LZ286" s="27"/>
      <c r="MA286" s="27"/>
      <c r="MB286" s="27"/>
      <c r="MC286" s="27"/>
      <c r="MD286" s="27"/>
      <c r="ME286" s="27"/>
      <c r="MF286" s="27"/>
      <c r="MG286" s="27"/>
      <c r="MH286" s="27"/>
      <c r="MI286" s="27"/>
      <c r="MJ286" s="27"/>
      <c r="MK286" s="27"/>
      <c r="ML286" s="27"/>
      <c r="MM286" s="27"/>
      <c r="MN286" s="27"/>
      <c r="MO286" s="27"/>
      <c r="MP286" s="27"/>
      <c r="MQ286" s="27"/>
      <c r="MR286" s="27"/>
      <c r="MS286" s="27"/>
      <c r="MT286" s="27"/>
      <c r="MU286" s="27"/>
      <c r="MV286" s="27"/>
      <c r="MW286" s="27"/>
      <c r="MX286" s="27"/>
      <c r="MY286" s="27"/>
      <c r="MZ286" s="27"/>
      <c r="NA286" s="27"/>
      <c r="NB286" s="27"/>
      <c r="NC286" s="27"/>
      <c r="ND286" s="27"/>
      <c r="NE286" s="27"/>
      <c r="NF286" s="27"/>
      <c r="NG286" s="27"/>
      <c r="NH286" s="27"/>
      <c r="NI286" s="27"/>
      <c r="NJ286" s="27"/>
      <c r="NK286" s="27"/>
      <c r="NL286" s="27"/>
      <c r="NM286" s="27"/>
      <c r="NN286" s="27"/>
      <c r="NO286" s="27"/>
      <c r="NP286" s="27"/>
      <c r="NQ286" s="27"/>
      <c r="NR286" s="27"/>
      <c r="NS286" s="27"/>
      <c r="NT286" s="27"/>
      <c r="NU286" s="27"/>
      <c r="NV286" s="27"/>
      <c r="NW286" s="27"/>
      <c r="NX286" s="27"/>
      <c r="NY286" s="27"/>
      <c r="NZ286" s="27"/>
      <c r="OA286" s="27"/>
      <c r="OB286" s="27"/>
      <c r="OC286" s="27"/>
      <c r="OD286" s="27"/>
      <c r="OE286" s="27"/>
      <c r="OF286" s="27"/>
      <c r="OG286" s="27"/>
      <c r="OH286" s="27"/>
      <c r="OI286" s="27"/>
      <c r="OJ286" s="27"/>
      <c r="OK286" s="27"/>
      <c r="OL286" s="27"/>
      <c r="OM286" s="27"/>
      <c r="ON286" s="27"/>
      <c r="OO286" s="27"/>
      <c r="OP286" s="27"/>
      <c r="OQ286" s="27"/>
      <c r="OR286" s="27"/>
      <c r="OS286" s="27"/>
      <c r="OT286" s="27"/>
      <c r="OU286" s="27"/>
      <c r="OV286" s="27"/>
      <c r="OW286" s="27"/>
      <c r="OX286" s="27"/>
      <c r="OY286" s="27"/>
      <c r="OZ286" s="27"/>
      <c r="PA286" s="27"/>
      <c r="PB286" s="27"/>
      <c r="PC286" s="27"/>
      <c r="PD286" s="27"/>
      <c r="PE286" s="27"/>
      <c r="PF286" s="27"/>
      <c r="PG286" s="27"/>
      <c r="PH286" s="27"/>
      <c r="PI286" s="27"/>
      <c r="PJ286" s="27"/>
      <c r="PK286" s="27"/>
      <c r="PL286" s="27"/>
      <c r="PM286" s="27"/>
      <c r="PN286" s="27"/>
      <c r="PO286" s="27"/>
      <c r="PP286" s="27"/>
      <c r="PQ286" s="27"/>
      <c r="PR286" s="27"/>
      <c r="PS286" s="27"/>
      <c r="PT286" s="27"/>
      <c r="PU286" s="27"/>
      <c r="PV286" s="27"/>
      <c r="PW286" s="27"/>
      <c r="PX286" s="27"/>
      <c r="PY286" s="27"/>
      <c r="PZ286" s="27"/>
      <c r="QA286" s="27"/>
      <c r="QB286" s="27"/>
      <c r="QC286" s="27"/>
      <c r="QD286" s="27"/>
      <c r="QE286" s="27"/>
      <c r="QF286" s="27"/>
      <c r="QG286" s="27"/>
      <c r="QH286" s="27"/>
      <c r="QI286" s="27"/>
      <c r="QJ286" s="27"/>
      <c r="QK286" s="27"/>
      <c r="QL286" s="27"/>
      <c r="QM286" s="27"/>
      <c r="QN286" s="27"/>
      <c r="QO286" s="27"/>
      <c r="QP286" s="27"/>
      <c r="QQ286" s="27"/>
      <c r="QR286" s="27"/>
      <c r="QS286" s="27"/>
      <c r="QT286" s="27"/>
      <c r="QU286" s="27"/>
      <c r="QV286" s="27"/>
      <c r="QW286" s="27"/>
      <c r="QX286" s="27"/>
      <c r="QY286" s="27"/>
      <c r="QZ286" s="27"/>
      <c r="RA286" s="27"/>
      <c r="RB286" s="27"/>
      <c r="RC286" s="27"/>
      <c r="RD286" s="27"/>
      <c r="RE286" s="27"/>
      <c r="RF286" s="27"/>
      <c r="RG286" s="27"/>
      <c r="RH286" s="27"/>
      <c r="RI286" s="27"/>
      <c r="RJ286" s="27"/>
      <c r="RK286" s="27"/>
      <c r="RL286" s="27"/>
      <c r="RM286" s="27"/>
      <c r="RN286" s="27"/>
      <c r="RO286" s="27"/>
      <c r="RP286" s="27"/>
      <c r="RQ286" s="27"/>
      <c r="RR286" s="27"/>
      <c r="RS286" s="27"/>
      <c r="RT286" s="27"/>
      <c r="RU286" s="27"/>
      <c r="RV286" s="27"/>
      <c r="RW286" s="27"/>
      <c r="RX286" s="27"/>
      <c r="RY286" s="27"/>
      <c r="RZ286" s="27"/>
      <c r="SA286" s="27"/>
      <c r="SB286" s="27"/>
      <c r="SC286" s="27"/>
      <c r="SD286" s="27"/>
      <c r="SE286" s="27"/>
      <c r="SF286" s="27"/>
      <c r="SG286" s="27"/>
      <c r="SH286" s="27"/>
      <c r="SI286" s="27"/>
      <c r="SJ286" s="27"/>
      <c r="SK286" s="27"/>
      <c r="SL286" s="27"/>
      <c r="SM286" s="27"/>
      <c r="SN286" s="27"/>
      <c r="SO286" s="27"/>
      <c r="SP286" s="27"/>
      <c r="SQ286" s="27"/>
      <c r="SR286" s="27"/>
      <c r="SS286" s="27"/>
      <c r="ST286" s="27"/>
      <c r="SU286" s="27"/>
      <c r="SV286" s="27"/>
      <c r="SW286" s="27"/>
      <c r="SX286" s="27"/>
      <c r="SY286" s="27"/>
      <c r="SZ286" s="27"/>
      <c r="TA286" s="27"/>
      <c r="TB286" s="27"/>
      <c r="TC286" s="27"/>
      <c r="TD286" s="27"/>
      <c r="TE286" s="27"/>
      <c r="TF286" s="27"/>
      <c r="TG286" s="27"/>
      <c r="TH286" s="27"/>
      <c r="TI286" s="27"/>
      <c r="TJ286" s="27"/>
      <c r="TK286" s="27"/>
      <c r="TL286" s="27"/>
      <c r="TM286" s="27"/>
      <c r="TN286" s="27"/>
      <c r="TO286" s="27"/>
      <c r="TP286" s="27"/>
      <c r="TQ286" s="27"/>
      <c r="TR286" s="27"/>
      <c r="TS286" s="27"/>
      <c r="TT286" s="27"/>
      <c r="TU286" s="27"/>
      <c r="TV286" s="27"/>
      <c r="TW286" s="27"/>
      <c r="TX286" s="27"/>
      <c r="TY286" s="27"/>
      <c r="TZ286" s="27"/>
      <c r="UA286" s="27"/>
      <c r="UB286" s="27"/>
      <c r="UC286" s="27"/>
      <c r="UD286" s="27"/>
      <c r="UE286" s="27"/>
      <c r="UF286" s="27"/>
      <c r="UG286" s="27"/>
      <c r="UH286" s="27"/>
      <c r="UI286" s="27"/>
      <c r="UJ286" s="27"/>
      <c r="UK286" s="27"/>
      <c r="UL286" s="27"/>
      <c r="UM286" s="27"/>
      <c r="UN286" s="27"/>
      <c r="UO286" s="27"/>
      <c r="UP286" s="27"/>
      <c r="UQ286" s="27"/>
      <c r="UR286" s="27"/>
      <c r="US286" s="27"/>
      <c r="UT286" s="27"/>
      <c r="UU286" s="27"/>
      <c r="UV286" s="27"/>
      <c r="UW286" s="27"/>
      <c r="UX286" s="27"/>
      <c r="UY286" s="27"/>
      <c r="UZ286" s="27"/>
      <c r="VA286" s="27"/>
      <c r="VB286" s="27"/>
      <c r="VC286" s="27"/>
      <c r="VD286" s="27"/>
      <c r="VE286" s="27"/>
      <c r="VF286" s="27"/>
      <c r="VG286" s="27"/>
      <c r="VH286" s="27"/>
      <c r="VI286" s="27"/>
      <c r="VJ286" s="27"/>
      <c r="VK286" s="27"/>
      <c r="VL286" s="27"/>
      <c r="VM286" s="27"/>
      <c r="VN286" s="27"/>
      <c r="VO286" s="27"/>
      <c r="VP286" s="27"/>
      <c r="VQ286" s="27"/>
      <c r="VR286" s="27"/>
      <c r="VS286" s="27"/>
      <c r="VT286" s="27"/>
      <c r="VU286" s="27"/>
      <c r="VV286" s="27"/>
      <c r="VW286" s="27"/>
      <c r="VX286" s="27"/>
      <c r="VY286" s="27"/>
      <c r="VZ286" s="27"/>
      <c r="WA286" s="27"/>
      <c r="WB286" s="27"/>
      <c r="WC286" s="27"/>
      <c r="WD286" s="27"/>
      <c r="WE286" s="27"/>
      <c r="WF286" s="27"/>
      <c r="WG286" s="27"/>
      <c r="WH286" s="27"/>
      <c r="WI286" s="27"/>
      <c r="WJ286" s="27"/>
      <c r="WK286" s="27"/>
      <c r="WL286" s="27"/>
      <c r="WM286" s="27"/>
      <c r="WN286" s="27"/>
      <c r="WO286" s="27"/>
      <c r="WP286" s="27"/>
      <c r="WQ286" s="27"/>
      <c r="WR286" s="27"/>
      <c r="WS286" s="27"/>
      <c r="WT286" s="27"/>
      <c r="WU286" s="27"/>
      <c r="WV286" s="27"/>
      <c r="WW286" s="27"/>
      <c r="WX286" s="27"/>
      <c r="WY286" s="27"/>
      <c r="WZ286" s="27"/>
      <c r="XA286" s="27"/>
      <c r="XB286" s="27"/>
      <c r="XC286" s="27"/>
      <c r="XD286" s="27"/>
      <c r="XE286" s="27"/>
      <c r="XF286" s="27"/>
      <c r="XG286" s="27"/>
      <c r="XH286" s="27"/>
      <c r="XI286" s="27"/>
      <c r="XJ286" s="27"/>
      <c r="XK286" s="27"/>
      <c r="XL286" s="27"/>
      <c r="XM286" s="27"/>
      <c r="XN286" s="27"/>
      <c r="XO286" s="27"/>
      <c r="XP286" s="27"/>
      <c r="XQ286" s="27"/>
      <c r="XR286" s="27"/>
      <c r="XS286" s="27"/>
      <c r="XT286" s="27"/>
      <c r="XU286" s="27"/>
      <c r="XV286" s="27"/>
      <c r="XW286" s="27"/>
      <c r="XX286" s="27"/>
      <c r="XY286" s="27"/>
      <c r="XZ286" s="27"/>
      <c r="YA286" s="27"/>
      <c r="YB286" s="27"/>
      <c r="YC286" s="27"/>
      <c r="YD286" s="27"/>
      <c r="YE286" s="27"/>
      <c r="YF286" s="27"/>
      <c r="YG286" s="27"/>
      <c r="YH286" s="27"/>
      <c r="YI286" s="27"/>
      <c r="YJ286" s="27"/>
      <c r="YK286" s="27"/>
      <c r="YL286" s="27"/>
      <c r="YM286" s="27"/>
      <c r="YN286" s="27"/>
      <c r="YO286" s="27"/>
      <c r="YP286" s="27"/>
      <c r="YQ286" s="27"/>
      <c r="YR286" s="27"/>
      <c r="YS286" s="27"/>
      <c r="YT286" s="27"/>
      <c r="YU286" s="27"/>
      <c r="YV286" s="27"/>
      <c r="YW286" s="27"/>
      <c r="YX286" s="27"/>
      <c r="YY286" s="27"/>
      <c r="YZ286" s="27"/>
      <c r="ZA286" s="27"/>
      <c r="ZB286" s="27"/>
      <c r="ZC286" s="27"/>
      <c r="ZD286" s="27"/>
      <c r="ZE286" s="27"/>
      <c r="ZF286" s="27"/>
      <c r="ZG286" s="27"/>
      <c r="ZH286" s="27"/>
      <c r="ZI286" s="27"/>
      <c r="ZJ286" s="27"/>
      <c r="ZK286" s="27"/>
      <c r="ZL286" s="27"/>
      <c r="ZM286" s="27"/>
      <c r="ZN286" s="27"/>
      <c r="ZO286" s="27"/>
      <c r="ZP286" s="27"/>
      <c r="ZQ286" s="27"/>
      <c r="ZR286" s="27"/>
      <c r="ZS286" s="27"/>
      <c r="ZT286" s="27"/>
      <c r="ZU286" s="27"/>
      <c r="ZV286" s="27"/>
      <c r="ZW286" s="27"/>
      <c r="ZX286" s="27"/>
      <c r="ZY286" s="27"/>
      <c r="ZZ286" s="27"/>
      <c r="AAA286" s="27"/>
      <c r="AAB286" s="27"/>
      <c r="AAC286" s="27"/>
      <c r="AAD286" s="27"/>
      <c r="AAE286" s="27"/>
      <c r="AAF286" s="27"/>
      <c r="AAG286" s="27"/>
      <c r="AAH286" s="27"/>
      <c r="AAI286" s="27"/>
      <c r="AAJ286" s="27"/>
      <c r="AAK286" s="27"/>
      <c r="AAL286" s="27"/>
      <c r="AAM286" s="27"/>
      <c r="AAN286" s="27"/>
      <c r="AAO286" s="27"/>
      <c r="AAP286" s="27"/>
      <c r="AAQ286" s="27"/>
      <c r="AAR286" s="27"/>
      <c r="AAS286" s="27"/>
      <c r="AAT286" s="27"/>
      <c r="AAU286" s="27"/>
      <c r="AAV286" s="27"/>
      <c r="AAW286" s="27"/>
      <c r="AAX286" s="27"/>
      <c r="AAY286" s="27"/>
      <c r="AAZ286" s="27"/>
      <c r="ABA286" s="27"/>
      <c r="ABB286" s="27"/>
      <c r="ABC286" s="27"/>
      <c r="ABD286" s="27"/>
      <c r="ABE286" s="27"/>
      <c r="ABF286" s="27"/>
      <c r="ABG286" s="27"/>
      <c r="ABH286" s="27"/>
      <c r="ABI286" s="27"/>
      <c r="ABJ286" s="27"/>
      <c r="ABK286" s="27"/>
      <c r="ABL286" s="27"/>
      <c r="ABM286" s="27"/>
      <c r="ABN286" s="27"/>
      <c r="ABO286" s="27"/>
      <c r="ABP286" s="27"/>
      <c r="ABQ286" s="27"/>
      <c r="ABR286" s="27"/>
      <c r="ABS286" s="27"/>
      <c r="ABT286" s="27"/>
      <c r="ABU286" s="27"/>
      <c r="ABV286" s="27"/>
      <c r="ABW286" s="27"/>
      <c r="ABX286" s="27"/>
      <c r="ABY286" s="27"/>
      <c r="ABZ286" s="27"/>
      <c r="ACA286" s="27"/>
      <c r="ACB286" s="27"/>
      <c r="ACC286" s="27"/>
      <c r="ACD286" s="27"/>
      <c r="ACE286" s="27"/>
      <c r="ACF286" s="27"/>
      <c r="ACG286" s="27"/>
      <c r="ACH286" s="27"/>
      <c r="ACI286" s="27"/>
      <c r="ACJ286" s="27"/>
      <c r="ACK286" s="27"/>
      <c r="ACL286" s="27"/>
      <c r="ACM286" s="27"/>
      <c r="ACN286" s="27"/>
      <c r="ACO286" s="27"/>
      <c r="ACP286" s="27"/>
      <c r="ACQ286" s="27"/>
      <c r="ACR286" s="27"/>
      <c r="ACS286" s="27"/>
      <c r="ACT286" s="27"/>
      <c r="ACU286" s="27"/>
      <c r="ACV286" s="27"/>
      <c r="ACW286" s="27"/>
      <c r="ACX286" s="27"/>
      <c r="ACY286" s="27"/>
      <c r="ACZ286" s="27"/>
      <c r="ADA286" s="27"/>
      <c r="ADB286" s="27"/>
      <c r="ADC286" s="27"/>
      <c r="ADD286" s="27"/>
      <c r="ADE286" s="27"/>
      <c r="ADF286" s="27"/>
      <c r="ADG286" s="27"/>
      <c r="ADH286" s="27"/>
      <c r="ADI286" s="27"/>
      <c r="ADJ286" s="27"/>
      <c r="ADK286" s="27"/>
      <c r="ADL286" s="27"/>
      <c r="ADM286" s="27"/>
      <c r="ADN286" s="27"/>
      <c r="ADO286" s="27"/>
      <c r="ADP286" s="27"/>
      <c r="ADQ286" s="27"/>
      <c r="ADR286" s="27"/>
      <c r="ADS286" s="27"/>
      <c r="ADT286" s="27"/>
      <c r="ADU286" s="27"/>
      <c r="ADV286" s="27"/>
      <c r="ADW286" s="27"/>
      <c r="ADX286" s="27"/>
      <c r="ADY286" s="27"/>
      <c r="ADZ286" s="27"/>
      <c r="AEA286" s="27"/>
      <c r="AEB286" s="27"/>
      <c r="AEC286" s="27"/>
      <c r="AED286" s="27"/>
      <c r="AEE286" s="27"/>
      <c r="AEF286" s="27"/>
      <c r="AEG286" s="27"/>
      <c r="AEH286" s="27"/>
      <c r="AEI286" s="27"/>
      <c r="AEJ286" s="27"/>
      <c r="AEK286" s="27"/>
      <c r="AEL286" s="27"/>
      <c r="AEM286" s="27"/>
      <c r="AEN286" s="27"/>
      <c r="AEO286" s="27"/>
      <c r="AEP286" s="27"/>
      <c r="AEQ286" s="27"/>
      <c r="AER286" s="27"/>
      <c r="AES286" s="27"/>
      <c r="AET286" s="27"/>
      <c r="AEU286" s="27"/>
      <c r="AEV286" s="27"/>
      <c r="AEW286" s="27"/>
      <c r="AEX286" s="27"/>
      <c r="AEY286" s="27"/>
      <c r="AEZ286" s="27"/>
      <c r="AFA286" s="27"/>
      <c r="AFB286" s="27"/>
      <c r="AFC286" s="27"/>
      <c r="AFD286" s="27"/>
      <c r="AFE286" s="27"/>
      <c r="AFF286" s="27"/>
      <c r="AFG286" s="27"/>
      <c r="AFH286" s="27"/>
      <c r="AFI286" s="27"/>
      <c r="AFJ286" s="27"/>
      <c r="AFK286" s="27"/>
      <c r="AFL286" s="27"/>
      <c r="AFM286" s="27"/>
      <c r="AFN286" s="27"/>
      <c r="AFO286" s="27"/>
      <c r="AFP286" s="27"/>
      <c r="AFQ286" s="27"/>
      <c r="AFR286" s="27"/>
      <c r="AFS286" s="27"/>
      <c r="AFT286" s="27"/>
      <c r="AFU286" s="27"/>
      <c r="AFV286" s="27"/>
      <c r="AFW286" s="27"/>
      <c r="AFX286" s="27"/>
      <c r="AFY286" s="27"/>
      <c r="AFZ286" s="27"/>
      <c r="AGA286" s="27"/>
      <c r="AGB286" s="27"/>
      <c r="AGC286" s="27"/>
      <c r="AGD286" s="27"/>
      <c r="AGE286" s="27"/>
      <c r="AGF286" s="27"/>
      <c r="AGG286" s="27"/>
      <c r="AGH286" s="27"/>
      <c r="AGI286" s="27"/>
      <c r="AGJ286" s="27"/>
      <c r="AGK286" s="27"/>
      <c r="AGL286" s="27"/>
      <c r="AGM286" s="27"/>
      <c r="AGN286" s="27"/>
      <c r="AGO286" s="27"/>
      <c r="AGP286" s="27"/>
      <c r="AGQ286" s="27"/>
      <c r="AGR286" s="27"/>
      <c r="AGS286" s="27"/>
      <c r="AGT286" s="27"/>
      <c r="AGU286" s="27"/>
      <c r="AGV286" s="27"/>
      <c r="AGW286" s="27"/>
      <c r="AGX286" s="27"/>
      <c r="AGY286" s="27"/>
      <c r="AGZ286" s="27"/>
      <c r="AHA286" s="27"/>
      <c r="AHB286" s="27"/>
      <c r="AHC286" s="27"/>
      <c r="AHD286" s="27"/>
      <c r="AHE286" s="27"/>
      <c r="AHF286" s="27"/>
      <c r="AHG286" s="27"/>
      <c r="AHH286" s="27"/>
      <c r="AHI286" s="27"/>
      <c r="AHJ286" s="27"/>
      <c r="AHK286" s="27"/>
      <c r="AHL286" s="27"/>
      <c r="AHM286" s="27"/>
      <c r="AHN286" s="27"/>
      <c r="AHO286" s="27"/>
      <c r="AHP286" s="27"/>
      <c r="AHQ286" s="27"/>
      <c r="AHR286" s="27"/>
      <c r="AHS286" s="27"/>
      <c r="AHT286" s="27"/>
      <c r="AHU286" s="27"/>
      <c r="AHV286" s="27"/>
      <c r="AHW286" s="27"/>
      <c r="AHX286" s="27"/>
      <c r="AHY286" s="27"/>
      <c r="AHZ286" s="27"/>
      <c r="AIA286" s="27"/>
      <c r="AIB286" s="27"/>
      <c r="AIC286" s="27"/>
      <c r="AID286" s="27"/>
      <c r="AIE286" s="27"/>
      <c r="AIF286" s="27"/>
      <c r="AIG286" s="27"/>
      <c r="AIH286" s="27"/>
      <c r="AII286" s="27"/>
      <c r="AIJ286" s="27"/>
      <c r="AIK286" s="27"/>
      <c r="AIL286" s="27"/>
      <c r="AIM286" s="27"/>
      <c r="AIN286" s="27"/>
      <c r="AIO286" s="27"/>
      <c r="AIP286" s="27"/>
      <c r="AIQ286" s="27"/>
      <c r="AIR286" s="27"/>
      <c r="AIS286" s="27"/>
      <c r="AIT286" s="27"/>
      <c r="AIU286" s="27"/>
      <c r="AIV286" s="27"/>
      <c r="AIW286" s="27"/>
      <c r="AIX286" s="27"/>
      <c r="AIY286" s="27"/>
      <c r="AIZ286" s="27"/>
      <c r="AJA286" s="27"/>
      <c r="AJB286" s="27"/>
      <c r="AJC286" s="27"/>
      <c r="AJD286" s="27"/>
      <c r="AJE286" s="27"/>
      <c r="AJF286" s="27"/>
      <c r="AJG286" s="27"/>
      <c r="AJH286" s="27"/>
      <c r="AJI286" s="27"/>
      <c r="AJJ286" s="27"/>
      <c r="AJK286" s="27"/>
      <c r="AJL286" s="27"/>
      <c r="AJM286" s="27"/>
      <c r="AJN286" s="27"/>
      <c r="AJO286" s="27"/>
      <c r="AJP286" s="27"/>
      <c r="AJQ286" s="27"/>
      <c r="AJR286" s="27"/>
      <c r="AJS286" s="27"/>
      <c r="AJT286" s="27"/>
      <c r="AJU286" s="27"/>
      <c r="AJV286" s="27"/>
      <c r="AJW286" s="27"/>
      <c r="AJX286" s="27"/>
      <c r="AJY286" s="27"/>
      <c r="AJZ286" s="27"/>
      <c r="AKA286" s="27"/>
      <c r="AKB286" s="27"/>
      <c r="AKC286" s="27"/>
      <c r="AKD286" s="27"/>
      <c r="AKE286" s="27"/>
      <c r="AKF286" s="27"/>
      <c r="AKG286" s="27"/>
      <c r="AKH286" s="27"/>
      <c r="AKI286" s="27"/>
      <c r="AKJ286" s="27"/>
      <c r="AKK286" s="27"/>
      <c r="AKL286" s="27"/>
      <c r="AKM286" s="27"/>
      <c r="AKN286" s="27"/>
      <c r="AKO286" s="27"/>
      <c r="AKP286" s="27"/>
      <c r="AKQ286" s="27"/>
      <c r="AKR286" s="27"/>
      <c r="AKS286" s="27"/>
      <c r="AKT286" s="27"/>
      <c r="AKU286" s="27"/>
      <c r="AKV286" s="27"/>
      <c r="AKW286" s="27"/>
      <c r="AKX286" s="27"/>
      <c r="AKY286" s="27"/>
      <c r="AKZ286" s="27"/>
      <c r="ALA286" s="27"/>
      <c r="ALB286" s="27"/>
      <c r="ALC286" s="27"/>
      <c r="ALD286" s="27"/>
      <c r="ALE286" s="27"/>
      <c r="ALF286" s="27"/>
      <c r="ALG286" s="27"/>
      <c r="ALH286" s="27"/>
      <c r="ALI286" s="27"/>
      <c r="ALJ286" s="27"/>
      <c r="ALK286" s="27"/>
      <c r="ALL286" s="27"/>
      <c r="ALM286" s="27"/>
      <c r="ALN286" s="27"/>
      <c r="ALO286" s="27"/>
      <c r="ALP286" s="27"/>
      <c r="ALQ286" s="27"/>
      <c r="ALR286" s="27"/>
      <c r="ALS286" s="27"/>
    </row>
    <row r="287" spans="1:1007" ht="19.5" customHeight="1" thickBot="1" x14ac:dyDescent="0.25">
      <c r="A287" s="615"/>
      <c r="B287" s="606"/>
      <c r="C287" s="626"/>
      <c r="D287" s="650"/>
      <c r="E287" s="632"/>
      <c r="F287" s="595"/>
      <c r="G287" s="618"/>
      <c r="H287" s="655"/>
      <c r="I287" s="655"/>
      <c r="J287" s="568"/>
      <c r="K287" s="81" t="s">
        <v>11</v>
      </c>
      <c r="L287" s="8">
        <f t="shared" ref="L287:W287" si="82">SUM(L284:L286)</f>
        <v>620</v>
      </c>
      <c r="M287" s="1">
        <f t="shared" si="82"/>
        <v>0</v>
      </c>
      <c r="N287" s="1">
        <f t="shared" si="82"/>
        <v>0</v>
      </c>
      <c r="O287" s="10">
        <f t="shared" si="82"/>
        <v>620</v>
      </c>
      <c r="P287" s="8">
        <f t="shared" si="82"/>
        <v>0</v>
      </c>
      <c r="Q287" s="1">
        <f t="shared" si="82"/>
        <v>0</v>
      </c>
      <c r="R287" s="1">
        <f t="shared" si="82"/>
        <v>0</v>
      </c>
      <c r="S287" s="10">
        <f t="shared" si="82"/>
        <v>0</v>
      </c>
      <c r="T287" s="8">
        <f t="shared" si="82"/>
        <v>0</v>
      </c>
      <c r="U287" s="1">
        <f t="shared" si="82"/>
        <v>0</v>
      </c>
      <c r="V287" s="1">
        <f t="shared" si="82"/>
        <v>0</v>
      </c>
      <c r="W287" s="10">
        <f t="shared" si="82"/>
        <v>0</v>
      </c>
      <c r="X287" s="27"/>
      <c r="Y287" s="27"/>
      <c r="Z287" s="27"/>
      <c r="AA287" s="27"/>
      <c r="AB287" s="27"/>
      <c r="AC287" s="27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7"/>
      <c r="HW287" s="27"/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7"/>
      <c r="IJ287" s="27"/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7"/>
      <c r="IW287" s="27"/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7"/>
      <c r="JJ287" s="27"/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7"/>
      <c r="JW287" s="27"/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7"/>
      <c r="KJ287" s="27"/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7"/>
      <c r="KW287" s="27"/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7"/>
      <c r="LJ287" s="27"/>
      <c r="LK287" s="27"/>
      <c r="LL287" s="27"/>
      <c r="LM287" s="27"/>
      <c r="LN287" s="27"/>
      <c r="LO287" s="27"/>
      <c r="LP287" s="27"/>
      <c r="LQ287" s="27"/>
      <c r="LR287" s="27"/>
      <c r="LS287" s="27"/>
      <c r="LT287" s="27"/>
      <c r="LU287" s="27"/>
      <c r="LV287" s="27"/>
      <c r="LW287" s="27"/>
      <c r="LX287" s="27"/>
      <c r="LY287" s="27"/>
      <c r="LZ287" s="27"/>
      <c r="MA287" s="27"/>
      <c r="MB287" s="27"/>
      <c r="MC287" s="27"/>
      <c r="MD287" s="27"/>
      <c r="ME287" s="27"/>
      <c r="MF287" s="27"/>
      <c r="MG287" s="27"/>
      <c r="MH287" s="27"/>
      <c r="MI287" s="27"/>
      <c r="MJ287" s="27"/>
      <c r="MK287" s="27"/>
      <c r="ML287" s="27"/>
      <c r="MM287" s="27"/>
      <c r="MN287" s="27"/>
      <c r="MO287" s="27"/>
      <c r="MP287" s="27"/>
      <c r="MQ287" s="27"/>
      <c r="MR287" s="27"/>
      <c r="MS287" s="27"/>
      <c r="MT287" s="27"/>
      <c r="MU287" s="27"/>
      <c r="MV287" s="27"/>
      <c r="MW287" s="27"/>
      <c r="MX287" s="27"/>
      <c r="MY287" s="27"/>
      <c r="MZ287" s="27"/>
      <c r="NA287" s="27"/>
      <c r="NB287" s="27"/>
      <c r="NC287" s="27"/>
      <c r="ND287" s="27"/>
      <c r="NE287" s="27"/>
      <c r="NF287" s="27"/>
      <c r="NG287" s="27"/>
      <c r="NH287" s="27"/>
      <c r="NI287" s="27"/>
      <c r="NJ287" s="27"/>
      <c r="NK287" s="27"/>
      <c r="NL287" s="27"/>
      <c r="NM287" s="27"/>
      <c r="NN287" s="27"/>
      <c r="NO287" s="27"/>
      <c r="NP287" s="27"/>
      <c r="NQ287" s="27"/>
      <c r="NR287" s="27"/>
      <c r="NS287" s="27"/>
      <c r="NT287" s="27"/>
      <c r="NU287" s="27"/>
      <c r="NV287" s="27"/>
      <c r="NW287" s="27"/>
      <c r="NX287" s="27"/>
      <c r="NY287" s="27"/>
      <c r="NZ287" s="27"/>
      <c r="OA287" s="27"/>
      <c r="OB287" s="27"/>
      <c r="OC287" s="27"/>
      <c r="OD287" s="27"/>
      <c r="OE287" s="27"/>
      <c r="OF287" s="27"/>
      <c r="OG287" s="27"/>
      <c r="OH287" s="27"/>
      <c r="OI287" s="27"/>
      <c r="OJ287" s="27"/>
      <c r="OK287" s="27"/>
      <c r="OL287" s="27"/>
      <c r="OM287" s="27"/>
      <c r="ON287" s="27"/>
      <c r="OO287" s="27"/>
      <c r="OP287" s="27"/>
      <c r="OQ287" s="27"/>
      <c r="OR287" s="27"/>
      <c r="OS287" s="27"/>
      <c r="OT287" s="27"/>
      <c r="OU287" s="27"/>
      <c r="OV287" s="27"/>
      <c r="OW287" s="27"/>
      <c r="OX287" s="27"/>
      <c r="OY287" s="27"/>
      <c r="OZ287" s="27"/>
      <c r="PA287" s="27"/>
      <c r="PB287" s="27"/>
      <c r="PC287" s="27"/>
      <c r="PD287" s="27"/>
      <c r="PE287" s="27"/>
      <c r="PF287" s="27"/>
      <c r="PG287" s="27"/>
      <c r="PH287" s="27"/>
      <c r="PI287" s="27"/>
      <c r="PJ287" s="27"/>
      <c r="PK287" s="27"/>
      <c r="PL287" s="27"/>
      <c r="PM287" s="27"/>
      <c r="PN287" s="27"/>
      <c r="PO287" s="27"/>
      <c r="PP287" s="27"/>
      <c r="PQ287" s="27"/>
      <c r="PR287" s="27"/>
      <c r="PS287" s="27"/>
      <c r="PT287" s="27"/>
      <c r="PU287" s="27"/>
      <c r="PV287" s="27"/>
      <c r="PW287" s="27"/>
      <c r="PX287" s="27"/>
      <c r="PY287" s="27"/>
      <c r="PZ287" s="27"/>
      <c r="QA287" s="27"/>
      <c r="QB287" s="27"/>
      <c r="QC287" s="27"/>
      <c r="QD287" s="27"/>
      <c r="QE287" s="27"/>
      <c r="QF287" s="27"/>
      <c r="QG287" s="27"/>
      <c r="QH287" s="27"/>
      <c r="QI287" s="27"/>
      <c r="QJ287" s="27"/>
      <c r="QK287" s="27"/>
      <c r="QL287" s="27"/>
      <c r="QM287" s="27"/>
      <c r="QN287" s="27"/>
      <c r="QO287" s="27"/>
      <c r="QP287" s="27"/>
      <c r="QQ287" s="27"/>
      <c r="QR287" s="27"/>
      <c r="QS287" s="27"/>
      <c r="QT287" s="27"/>
      <c r="QU287" s="27"/>
      <c r="QV287" s="27"/>
      <c r="QW287" s="27"/>
      <c r="QX287" s="27"/>
      <c r="QY287" s="27"/>
      <c r="QZ287" s="27"/>
      <c r="RA287" s="27"/>
      <c r="RB287" s="27"/>
      <c r="RC287" s="27"/>
      <c r="RD287" s="27"/>
      <c r="RE287" s="27"/>
      <c r="RF287" s="27"/>
      <c r="RG287" s="27"/>
      <c r="RH287" s="27"/>
      <c r="RI287" s="27"/>
      <c r="RJ287" s="27"/>
      <c r="RK287" s="27"/>
      <c r="RL287" s="27"/>
      <c r="RM287" s="27"/>
      <c r="RN287" s="27"/>
      <c r="RO287" s="27"/>
      <c r="RP287" s="27"/>
      <c r="RQ287" s="27"/>
      <c r="RR287" s="27"/>
      <c r="RS287" s="27"/>
      <c r="RT287" s="27"/>
      <c r="RU287" s="27"/>
      <c r="RV287" s="27"/>
      <c r="RW287" s="27"/>
      <c r="RX287" s="27"/>
      <c r="RY287" s="27"/>
      <c r="RZ287" s="27"/>
      <c r="SA287" s="27"/>
      <c r="SB287" s="27"/>
      <c r="SC287" s="27"/>
      <c r="SD287" s="27"/>
      <c r="SE287" s="27"/>
      <c r="SF287" s="27"/>
      <c r="SG287" s="27"/>
      <c r="SH287" s="27"/>
      <c r="SI287" s="27"/>
      <c r="SJ287" s="27"/>
      <c r="SK287" s="27"/>
      <c r="SL287" s="27"/>
      <c r="SM287" s="27"/>
      <c r="SN287" s="27"/>
      <c r="SO287" s="27"/>
      <c r="SP287" s="27"/>
      <c r="SQ287" s="27"/>
      <c r="SR287" s="27"/>
      <c r="SS287" s="27"/>
      <c r="ST287" s="27"/>
      <c r="SU287" s="27"/>
      <c r="SV287" s="27"/>
      <c r="SW287" s="27"/>
      <c r="SX287" s="27"/>
      <c r="SY287" s="27"/>
      <c r="SZ287" s="27"/>
      <c r="TA287" s="27"/>
      <c r="TB287" s="27"/>
      <c r="TC287" s="27"/>
      <c r="TD287" s="27"/>
      <c r="TE287" s="27"/>
      <c r="TF287" s="27"/>
      <c r="TG287" s="27"/>
      <c r="TH287" s="27"/>
      <c r="TI287" s="27"/>
      <c r="TJ287" s="27"/>
      <c r="TK287" s="27"/>
      <c r="TL287" s="27"/>
      <c r="TM287" s="27"/>
      <c r="TN287" s="27"/>
      <c r="TO287" s="27"/>
      <c r="TP287" s="27"/>
      <c r="TQ287" s="27"/>
      <c r="TR287" s="27"/>
      <c r="TS287" s="27"/>
      <c r="TT287" s="27"/>
      <c r="TU287" s="27"/>
      <c r="TV287" s="27"/>
      <c r="TW287" s="27"/>
      <c r="TX287" s="27"/>
      <c r="TY287" s="27"/>
      <c r="TZ287" s="27"/>
      <c r="UA287" s="27"/>
      <c r="UB287" s="27"/>
      <c r="UC287" s="27"/>
      <c r="UD287" s="27"/>
      <c r="UE287" s="27"/>
      <c r="UF287" s="27"/>
      <c r="UG287" s="27"/>
      <c r="UH287" s="27"/>
      <c r="UI287" s="27"/>
      <c r="UJ287" s="27"/>
      <c r="UK287" s="27"/>
      <c r="UL287" s="27"/>
      <c r="UM287" s="27"/>
      <c r="UN287" s="27"/>
      <c r="UO287" s="27"/>
      <c r="UP287" s="27"/>
      <c r="UQ287" s="27"/>
      <c r="UR287" s="27"/>
      <c r="US287" s="27"/>
      <c r="UT287" s="27"/>
      <c r="UU287" s="27"/>
      <c r="UV287" s="27"/>
      <c r="UW287" s="27"/>
      <c r="UX287" s="27"/>
      <c r="UY287" s="27"/>
      <c r="UZ287" s="27"/>
      <c r="VA287" s="27"/>
      <c r="VB287" s="27"/>
      <c r="VC287" s="27"/>
      <c r="VD287" s="27"/>
      <c r="VE287" s="27"/>
      <c r="VF287" s="27"/>
      <c r="VG287" s="27"/>
      <c r="VH287" s="27"/>
      <c r="VI287" s="27"/>
      <c r="VJ287" s="27"/>
      <c r="VK287" s="27"/>
      <c r="VL287" s="27"/>
      <c r="VM287" s="27"/>
      <c r="VN287" s="27"/>
      <c r="VO287" s="27"/>
      <c r="VP287" s="27"/>
      <c r="VQ287" s="27"/>
      <c r="VR287" s="27"/>
      <c r="VS287" s="27"/>
      <c r="VT287" s="27"/>
      <c r="VU287" s="27"/>
      <c r="VV287" s="27"/>
      <c r="VW287" s="27"/>
      <c r="VX287" s="27"/>
      <c r="VY287" s="27"/>
      <c r="VZ287" s="27"/>
      <c r="WA287" s="27"/>
      <c r="WB287" s="27"/>
      <c r="WC287" s="27"/>
      <c r="WD287" s="27"/>
      <c r="WE287" s="27"/>
      <c r="WF287" s="27"/>
      <c r="WG287" s="27"/>
      <c r="WH287" s="27"/>
      <c r="WI287" s="27"/>
      <c r="WJ287" s="27"/>
      <c r="WK287" s="27"/>
      <c r="WL287" s="27"/>
      <c r="WM287" s="27"/>
      <c r="WN287" s="27"/>
      <c r="WO287" s="27"/>
      <c r="WP287" s="27"/>
      <c r="WQ287" s="27"/>
      <c r="WR287" s="27"/>
      <c r="WS287" s="27"/>
      <c r="WT287" s="27"/>
      <c r="WU287" s="27"/>
      <c r="WV287" s="27"/>
      <c r="WW287" s="27"/>
      <c r="WX287" s="27"/>
      <c r="WY287" s="27"/>
      <c r="WZ287" s="27"/>
      <c r="XA287" s="27"/>
      <c r="XB287" s="27"/>
      <c r="XC287" s="27"/>
      <c r="XD287" s="27"/>
      <c r="XE287" s="27"/>
      <c r="XF287" s="27"/>
      <c r="XG287" s="27"/>
      <c r="XH287" s="27"/>
      <c r="XI287" s="27"/>
      <c r="XJ287" s="27"/>
      <c r="XK287" s="27"/>
      <c r="XL287" s="27"/>
      <c r="XM287" s="27"/>
      <c r="XN287" s="27"/>
      <c r="XO287" s="27"/>
      <c r="XP287" s="27"/>
      <c r="XQ287" s="27"/>
      <c r="XR287" s="27"/>
      <c r="XS287" s="27"/>
      <c r="XT287" s="27"/>
      <c r="XU287" s="27"/>
      <c r="XV287" s="27"/>
      <c r="XW287" s="27"/>
      <c r="XX287" s="27"/>
      <c r="XY287" s="27"/>
      <c r="XZ287" s="27"/>
      <c r="YA287" s="27"/>
      <c r="YB287" s="27"/>
      <c r="YC287" s="27"/>
      <c r="YD287" s="27"/>
      <c r="YE287" s="27"/>
      <c r="YF287" s="27"/>
      <c r="YG287" s="27"/>
      <c r="YH287" s="27"/>
      <c r="YI287" s="27"/>
      <c r="YJ287" s="27"/>
      <c r="YK287" s="27"/>
      <c r="YL287" s="27"/>
      <c r="YM287" s="27"/>
      <c r="YN287" s="27"/>
      <c r="YO287" s="27"/>
      <c r="YP287" s="27"/>
      <c r="YQ287" s="27"/>
      <c r="YR287" s="27"/>
      <c r="YS287" s="27"/>
      <c r="YT287" s="27"/>
      <c r="YU287" s="27"/>
      <c r="YV287" s="27"/>
      <c r="YW287" s="27"/>
      <c r="YX287" s="27"/>
      <c r="YY287" s="27"/>
      <c r="YZ287" s="27"/>
      <c r="ZA287" s="27"/>
      <c r="ZB287" s="27"/>
      <c r="ZC287" s="27"/>
      <c r="ZD287" s="27"/>
      <c r="ZE287" s="27"/>
      <c r="ZF287" s="27"/>
      <c r="ZG287" s="27"/>
      <c r="ZH287" s="27"/>
      <c r="ZI287" s="27"/>
      <c r="ZJ287" s="27"/>
      <c r="ZK287" s="27"/>
      <c r="ZL287" s="27"/>
      <c r="ZM287" s="27"/>
      <c r="ZN287" s="27"/>
      <c r="ZO287" s="27"/>
      <c r="ZP287" s="27"/>
      <c r="ZQ287" s="27"/>
      <c r="ZR287" s="27"/>
      <c r="ZS287" s="27"/>
      <c r="ZT287" s="27"/>
      <c r="ZU287" s="27"/>
      <c r="ZV287" s="27"/>
      <c r="ZW287" s="27"/>
      <c r="ZX287" s="27"/>
      <c r="ZY287" s="27"/>
      <c r="ZZ287" s="27"/>
      <c r="AAA287" s="27"/>
      <c r="AAB287" s="27"/>
      <c r="AAC287" s="27"/>
      <c r="AAD287" s="27"/>
      <c r="AAE287" s="27"/>
      <c r="AAF287" s="27"/>
      <c r="AAG287" s="27"/>
      <c r="AAH287" s="27"/>
      <c r="AAI287" s="27"/>
      <c r="AAJ287" s="27"/>
      <c r="AAK287" s="27"/>
      <c r="AAL287" s="27"/>
      <c r="AAM287" s="27"/>
      <c r="AAN287" s="27"/>
      <c r="AAO287" s="27"/>
      <c r="AAP287" s="27"/>
      <c r="AAQ287" s="27"/>
      <c r="AAR287" s="27"/>
      <c r="AAS287" s="27"/>
      <c r="AAT287" s="27"/>
      <c r="AAU287" s="27"/>
      <c r="AAV287" s="27"/>
      <c r="AAW287" s="27"/>
      <c r="AAX287" s="27"/>
      <c r="AAY287" s="27"/>
      <c r="AAZ287" s="27"/>
      <c r="ABA287" s="27"/>
      <c r="ABB287" s="27"/>
      <c r="ABC287" s="27"/>
      <c r="ABD287" s="27"/>
      <c r="ABE287" s="27"/>
      <c r="ABF287" s="27"/>
      <c r="ABG287" s="27"/>
      <c r="ABH287" s="27"/>
      <c r="ABI287" s="27"/>
      <c r="ABJ287" s="27"/>
      <c r="ABK287" s="27"/>
      <c r="ABL287" s="27"/>
      <c r="ABM287" s="27"/>
      <c r="ABN287" s="27"/>
      <c r="ABO287" s="27"/>
      <c r="ABP287" s="27"/>
      <c r="ABQ287" s="27"/>
      <c r="ABR287" s="27"/>
      <c r="ABS287" s="27"/>
      <c r="ABT287" s="27"/>
      <c r="ABU287" s="27"/>
      <c r="ABV287" s="27"/>
      <c r="ABW287" s="27"/>
      <c r="ABX287" s="27"/>
      <c r="ABY287" s="27"/>
      <c r="ABZ287" s="27"/>
      <c r="ACA287" s="27"/>
      <c r="ACB287" s="27"/>
      <c r="ACC287" s="27"/>
      <c r="ACD287" s="27"/>
      <c r="ACE287" s="27"/>
      <c r="ACF287" s="27"/>
      <c r="ACG287" s="27"/>
      <c r="ACH287" s="27"/>
      <c r="ACI287" s="27"/>
      <c r="ACJ287" s="27"/>
      <c r="ACK287" s="27"/>
      <c r="ACL287" s="27"/>
      <c r="ACM287" s="27"/>
      <c r="ACN287" s="27"/>
      <c r="ACO287" s="27"/>
      <c r="ACP287" s="27"/>
      <c r="ACQ287" s="27"/>
      <c r="ACR287" s="27"/>
      <c r="ACS287" s="27"/>
      <c r="ACT287" s="27"/>
      <c r="ACU287" s="27"/>
      <c r="ACV287" s="27"/>
      <c r="ACW287" s="27"/>
      <c r="ACX287" s="27"/>
      <c r="ACY287" s="27"/>
      <c r="ACZ287" s="27"/>
      <c r="ADA287" s="27"/>
      <c r="ADB287" s="27"/>
      <c r="ADC287" s="27"/>
      <c r="ADD287" s="27"/>
      <c r="ADE287" s="27"/>
      <c r="ADF287" s="27"/>
      <c r="ADG287" s="27"/>
      <c r="ADH287" s="27"/>
      <c r="ADI287" s="27"/>
      <c r="ADJ287" s="27"/>
      <c r="ADK287" s="27"/>
      <c r="ADL287" s="27"/>
      <c r="ADM287" s="27"/>
      <c r="ADN287" s="27"/>
      <c r="ADO287" s="27"/>
      <c r="ADP287" s="27"/>
      <c r="ADQ287" s="27"/>
      <c r="ADR287" s="27"/>
      <c r="ADS287" s="27"/>
      <c r="ADT287" s="27"/>
      <c r="ADU287" s="27"/>
      <c r="ADV287" s="27"/>
      <c r="ADW287" s="27"/>
      <c r="ADX287" s="27"/>
      <c r="ADY287" s="27"/>
      <c r="ADZ287" s="27"/>
      <c r="AEA287" s="27"/>
      <c r="AEB287" s="27"/>
      <c r="AEC287" s="27"/>
      <c r="AED287" s="27"/>
      <c r="AEE287" s="27"/>
      <c r="AEF287" s="27"/>
      <c r="AEG287" s="27"/>
      <c r="AEH287" s="27"/>
      <c r="AEI287" s="27"/>
      <c r="AEJ287" s="27"/>
      <c r="AEK287" s="27"/>
      <c r="AEL287" s="27"/>
      <c r="AEM287" s="27"/>
      <c r="AEN287" s="27"/>
      <c r="AEO287" s="27"/>
      <c r="AEP287" s="27"/>
      <c r="AEQ287" s="27"/>
      <c r="AER287" s="27"/>
      <c r="AES287" s="27"/>
      <c r="AET287" s="27"/>
      <c r="AEU287" s="27"/>
      <c r="AEV287" s="27"/>
      <c r="AEW287" s="27"/>
      <c r="AEX287" s="27"/>
      <c r="AEY287" s="27"/>
      <c r="AEZ287" s="27"/>
      <c r="AFA287" s="27"/>
      <c r="AFB287" s="27"/>
      <c r="AFC287" s="27"/>
      <c r="AFD287" s="27"/>
      <c r="AFE287" s="27"/>
      <c r="AFF287" s="27"/>
      <c r="AFG287" s="27"/>
      <c r="AFH287" s="27"/>
      <c r="AFI287" s="27"/>
      <c r="AFJ287" s="27"/>
      <c r="AFK287" s="27"/>
      <c r="AFL287" s="27"/>
      <c r="AFM287" s="27"/>
      <c r="AFN287" s="27"/>
      <c r="AFO287" s="27"/>
      <c r="AFP287" s="27"/>
      <c r="AFQ287" s="27"/>
      <c r="AFR287" s="27"/>
      <c r="AFS287" s="27"/>
      <c r="AFT287" s="27"/>
      <c r="AFU287" s="27"/>
      <c r="AFV287" s="27"/>
      <c r="AFW287" s="27"/>
      <c r="AFX287" s="27"/>
      <c r="AFY287" s="27"/>
      <c r="AFZ287" s="27"/>
      <c r="AGA287" s="27"/>
      <c r="AGB287" s="27"/>
      <c r="AGC287" s="27"/>
      <c r="AGD287" s="27"/>
      <c r="AGE287" s="27"/>
      <c r="AGF287" s="27"/>
      <c r="AGG287" s="27"/>
      <c r="AGH287" s="27"/>
      <c r="AGI287" s="27"/>
      <c r="AGJ287" s="27"/>
      <c r="AGK287" s="27"/>
      <c r="AGL287" s="27"/>
      <c r="AGM287" s="27"/>
      <c r="AGN287" s="27"/>
      <c r="AGO287" s="27"/>
      <c r="AGP287" s="27"/>
      <c r="AGQ287" s="27"/>
      <c r="AGR287" s="27"/>
      <c r="AGS287" s="27"/>
      <c r="AGT287" s="27"/>
      <c r="AGU287" s="27"/>
      <c r="AGV287" s="27"/>
      <c r="AGW287" s="27"/>
      <c r="AGX287" s="27"/>
      <c r="AGY287" s="27"/>
      <c r="AGZ287" s="27"/>
      <c r="AHA287" s="27"/>
      <c r="AHB287" s="27"/>
      <c r="AHC287" s="27"/>
      <c r="AHD287" s="27"/>
      <c r="AHE287" s="27"/>
      <c r="AHF287" s="27"/>
      <c r="AHG287" s="27"/>
      <c r="AHH287" s="27"/>
      <c r="AHI287" s="27"/>
      <c r="AHJ287" s="27"/>
      <c r="AHK287" s="27"/>
      <c r="AHL287" s="27"/>
      <c r="AHM287" s="27"/>
      <c r="AHN287" s="27"/>
      <c r="AHO287" s="27"/>
      <c r="AHP287" s="27"/>
      <c r="AHQ287" s="27"/>
      <c r="AHR287" s="27"/>
      <c r="AHS287" s="27"/>
      <c r="AHT287" s="27"/>
      <c r="AHU287" s="27"/>
      <c r="AHV287" s="27"/>
      <c r="AHW287" s="27"/>
      <c r="AHX287" s="27"/>
      <c r="AHY287" s="27"/>
      <c r="AHZ287" s="27"/>
      <c r="AIA287" s="27"/>
      <c r="AIB287" s="27"/>
      <c r="AIC287" s="27"/>
      <c r="AID287" s="27"/>
      <c r="AIE287" s="27"/>
      <c r="AIF287" s="27"/>
      <c r="AIG287" s="27"/>
      <c r="AIH287" s="27"/>
      <c r="AII287" s="27"/>
      <c r="AIJ287" s="27"/>
      <c r="AIK287" s="27"/>
      <c r="AIL287" s="27"/>
      <c r="AIM287" s="27"/>
      <c r="AIN287" s="27"/>
      <c r="AIO287" s="27"/>
      <c r="AIP287" s="27"/>
      <c r="AIQ287" s="27"/>
      <c r="AIR287" s="27"/>
      <c r="AIS287" s="27"/>
      <c r="AIT287" s="27"/>
      <c r="AIU287" s="27"/>
      <c r="AIV287" s="27"/>
      <c r="AIW287" s="27"/>
      <c r="AIX287" s="27"/>
      <c r="AIY287" s="27"/>
      <c r="AIZ287" s="27"/>
      <c r="AJA287" s="27"/>
      <c r="AJB287" s="27"/>
      <c r="AJC287" s="27"/>
      <c r="AJD287" s="27"/>
      <c r="AJE287" s="27"/>
      <c r="AJF287" s="27"/>
      <c r="AJG287" s="27"/>
      <c r="AJH287" s="27"/>
      <c r="AJI287" s="27"/>
      <c r="AJJ287" s="27"/>
      <c r="AJK287" s="27"/>
      <c r="AJL287" s="27"/>
      <c r="AJM287" s="27"/>
      <c r="AJN287" s="27"/>
      <c r="AJO287" s="27"/>
      <c r="AJP287" s="27"/>
      <c r="AJQ287" s="27"/>
      <c r="AJR287" s="27"/>
      <c r="AJS287" s="27"/>
      <c r="AJT287" s="27"/>
      <c r="AJU287" s="27"/>
      <c r="AJV287" s="27"/>
      <c r="AJW287" s="27"/>
      <c r="AJX287" s="27"/>
      <c r="AJY287" s="27"/>
      <c r="AJZ287" s="27"/>
      <c r="AKA287" s="27"/>
      <c r="AKB287" s="27"/>
      <c r="AKC287" s="27"/>
      <c r="AKD287" s="27"/>
      <c r="AKE287" s="27"/>
      <c r="AKF287" s="27"/>
      <c r="AKG287" s="27"/>
      <c r="AKH287" s="27"/>
      <c r="AKI287" s="27"/>
      <c r="AKJ287" s="27"/>
      <c r="AKK287" s="27"/>
      <c r="AKL287" s="27"/>
      <c r="AKM287" s="27"/>
      <c r="AKN287" s="27"/>
      <c r="AKO287" s="27"/>
      <c r="AKP287" s="27"/>
      <c r="AKQ287" s="27"/>
      <c r="AKR287" s="27"/>
      <c r="AKS287" s="27"/>
      <c r="AKT287" s="27"/>
      <c r="AKU287" s="27"/>
      <c r="AKV287" s="27"/>
      <c r="AKW287" s="27"/>
      <c r="AKX287" s="27"/>
      <c r="AKY287" s="27"/>
      <c r="AKZ287" s="27"/>
      <c r="ALA287" s="27"/>
      <c r="ALB287" s="27"/>
      <c r="ALC287" s="27"/>
      <c r="ALD287" s="27"/>
      <c r="ALE287" s="27"/>
      <c r="ALF287" s="27"/>
      <c r="ALG287" s="27"/>
      <c r="ALH287" s="27"/>
      <c r="ALI287" s="27"/>
      <c r="ALJ287" s="27"/>
      <c r="ALK287" s="27"/>
      <c r="ALL287" s="27"/>
      <c r="ALM287" s="27"/>
      <c r="ALN287" s="27"/>
      <c r="ALO287" s="27"/>
      <c r="ALP287" s="27"/>
      <c r="ALQ287" s="27"/>
      <c r="ALR287" s="27"/>
      <c r="ALS287" s="27"/>
    </row>
    <row r="288" spans="1:1007" ht="16.5" customHeight="1" x14ac:dyDescent="0.2">
      <c r="A288" s="614" t="s">
        <v>14</v>
      </c>
      <c r="B288" s="604" t="s">
        <v>15</v>
      </c>
      <c r="C288" s="661" t="s">
        <v>28</v>
      </c>
      <c r="D288" s="698" t="s">
        <v>24</v>
      </c>
      <c r="E288" s="638" t="s">
        <v>126</v>
      </c>
      <c r="F288" s="703" t="s">
        <v>185</v>
      </c>
      <c r="G288" s="706" t="s">
        <v>76</v>
      </c>
      <c r="H288" s="695" t="s">
        <v>18</v>
      </c>
      <c r="I288" s="609" t="s">
        <v>30</v>
      </c>
      <c r="J288" s="566" t="s">
        <v>439</v>
      </c>
      <c r="K288" s="121" t="s">
        <v>77</v>
      </c>
      <c r="L288" s="94">
        <f>+M288+O288</f>
        <v>2000</v>
      </c>
      <c r="M288" s="100">
        <v>0</v>
      </c>
      <c r="N288" s="100">
        <v>0</v>
      </c>
      <c r="O288" s="95">
        <v>2000</v>
      </c>
      <c r="P288" s="96">
        <f>SUM(Q288,S288)</f>
        <v>2500</v>
      </c>
      <c r="Q288" s="92">
        <v>0</v>
      </c>
      <c r="R288" s="92">
        <v>0</v>
      </c>
      <c r="S288" s="93">
        <v>2500</v>
      </c>
      <c r="T288" s="96">
        <f>+U288+W288</f>
        <v>2600</v>
      </c>
      <c r="U288" s="92">
        <v>0</v>
      </c>
      <c r="V288" s="92">
        <v>0</v>
      </c>
      <c r="W288" s="93">
        <v>2600</v>
      </c>
      <c r="X288" s="27"/>
      <c r="Y288" s="27"/>
      <c r="Z288" s="27"/>
      <c r="AA288" s="27"/>
      <c r="AB288" s="27"/>
      <c r="AC288" s="27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7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7"/>
      <c r="HW288" s="27"/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7"/>
      <c r="IJ288" s="27"/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7"/>
      <c r="IW288" s="27"/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7"/>
      <c r="JJ288" s="27"/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7"/>
      <c r="JW288" s="27"/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7"/>
      <c r="KJ288" s="27"/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7"/>
      <c r="KW288" s="27"/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7"/>
      <c r="LJ288" s="27"/>
      <c r="LK288" s="27"/>
      <c r="LL288" s="27"/>
      <c r="LM288" s="27"/>
      <c r="LN288" s="27"/>
      <c r="LO288" s="27"/>
      <c r="LP288" s="27"/>
      <c r="LQ288" s="27"/>
      <c r="LR288" s="27"/>
      <c r="LS288" s="27"/>
      <c r="LT288" s="27"/>
      <c r="LU288" s="27"/>
      <c r="LV288" s="27"/>
      <c r="LW288" s="27"/>
      <c r="LX288" s="27"/>
      <c r="LY288" s="27"/>
      <c r="LZ288" s="27"/>
      <c r="MA288" s="27"/>
      <c r="MB288" s="27"/>
      <c r="MC288" s="27"/>
      <c r="MD288" s="27"/>
      <c r="ME288" s="27"/>
      <c r="MF288" s="27"/>
      <c r="MG288" s="27"/>
      <c r="MH288" s="27"/>
      <c r="MI288" s="27"/>
      <c r="MJ288" s="27"/>
      <c r="MK288" s="27"/>
      <c r="ML288" s="27"/>
      <c r="MM288" s="27"/>
      <c r="MN288" s="27"/>
      <c r="MO288" s="27"/>
      <c r="MP288" s="27"/>
      <c r="MQ288" s="27"/>
      <c r="MR288" s="27"/>
      <c r="MS288" s="27"/>
      <c r="MT288" s="27"/>
      <c r="MU288" s="27"/>
      <c r="MV288" s="27"/>
      <c r="MW288" s="27"/>
      <c r="MX288" s="27"/>
      <c r="MY288" s="27"/>
      <c r="MZ288" s="27"/>
      <c r="NA288" s="27"/>
      <c r="NB288" s="27"/>
      <c r="NC288" s="27"/>
      <c r="ND288" s="27"/>
      <c r="NE288" s="27"/>
      <c r="NF288" s="27"/>
      <c r="NG288" s="27"/>
      <c r="NH288" s="27"/>
      <c r="NI288" s="27"/>
      <c r="NJ288" s="27"/>
      <c r="NK288" s="27"/>
      <c r="NL288" s="27"/>
      <c r="NM288" s="27"/>
      <c r="NN288" s="27"/>
      <c r="NO288" s="27"/>
      <c r="NP288" s="27"/>
      <c r="NQ288" s="27"/>
      <c r="NR288" s="27"/>
      <c r="NS288" s="27"/>
      <c r="NT288" s="27"/>
      <c r="NU288" s="27"/>
      <c r="NV288" s="27"/>
      <c r="NW288" s="27"/>
      <c r="NX288" s="27"/>
      <c r="NY288" s="27"/>
      <c r="NZ288" s="27"/>
      <c r="OA288" s="27"/>
      <c r="OB288" s="27"/>
      <c r="OC288" s="27"/>
      <c r="OD288" s="27"/>
      <c r="OE288" s="27"/>
      <c r="OF288" s="27"/>
      <c r="OG288" s="27"/>
      <c r="OH288" s="27"/>
      <c r="OI288" s="27"/>
      <c r="OJ288" s="27"/>
      <c r="OK288" s="27"/>
      <c r="OL288" s="27"/>
      <c r="OM288" s="27"/>
      <c r="ON288" s="27"/>
      <c r="OO288" s="27"/>
      <c r="OP288" s="27"/>
      <c r="OQ288" s="27"/>
      <c r="OR288" s="27"/>
      <c r="OS288" s="27"/>
      <c r="OT288" s="27"/>
      <c r="OU288" s="27"/>
      <c r="OV288" s="27"/>
      <c r="OW288" s="27"/>
      <c r="OX288" s="27"/>
      <c r="OY288" s="27"/>
      <c r="OZ288" s="27"/>
      <c r="PA288" s="27"/>
      <c r="PB288" s="27"/>
      <c r="PC288" s="27"/>
      <c r="PD288" s="27"/>
      <c r="PE288" s="27"/>
      <c r="PF288" s="27"/>
      <c r="PG288" s="27"/>
      <c r="PH288" s="27"/>
      <c r="PI288" s="27"/>
      <c r="PJ288" s="27"/>
      <c r="PK288" s="27"/>
      <c r="PL288" s="27"/>
      <c r="PM288" s="27"/>
      <c r="PN288" s="27"/>
      <c r="PO288" s="27"/>
      <c r="PP288" s="27"/>
      <c r="PQ288" s="27"/>
      <c r="PR288" s="27"/>
      <c r="PS288" s="27"/>
      <c r="PT288" s="27"/>
      <c r="PU288" s="27"/>
      <c r="PV288" s="27"/>
      <c r="PW288" s="27"/>
      <c r="PX288" s="27"/>
      <c r="PY288" s="27"/>
      <c r="PZ288" s="27"/>
      <c r="QA288" s="27"/>
      <c r="QB288" s="27"/>
      <c r="QC288" s="27"/>
      <c r="QD288" s="27"/>
      <c r="QE288" s="27"/>
      <c r="QF288" s="27"/>
      <c r="QG288" s="27"/>
      <c r="QH288" s="27"/>
      <c r="QI288" s="27"/>
      <c r="QJ288" s="27"/>
      <c r="QK288" s="27"/>
      <c r="QL288" s="27"/>
      <c r="QM288" s="27"/>
      <c r="QN288" s="27"/>
      <c r="QO288" s="27"/>
      <c r="QP288" s="27"/>
      <c r="QQ288" s="27"/>
      <c r="QR288" s="27"/>
      <c r="QS288" s="27"/>
      <c r="QT288" s="27"/>
      <c r="QU288" s="27"/>
      <c r="QV288" s="27"/>
      <c r="QW288" s="27"/>
      <c r="QX288" s="27"/>
      <c r="QY288" s="27"/>
      <c r="QZ288" s="27"/>
      <c r="RA288" s="27"/>
      <c r="RB288" s="27"/>
      <c r="RC288" s="27"/>
      <c r="RD288" s="27"/>
      <c r="RE288" s="27"/>
      <c r="RF288" s="27"/>
      <c r="RG288" s="27"/>
      <c r="RH288" s="27"/>
      <c r="RI288" s="27"/>
      <c r="RJ288" s="27"/>
      <c r="RK288" s="27"/>
      <c r="RL288" s="27"/>
      <c r="RM288" s="27"/>
      <c r="RN288" s="27"/>
      <c r="RO288" s="27"/>
      <c r="RP288" s="27"/>
      <c r="RQ288" s="27"/>
      <c r="RR288" s="27"/>
      <c r="RS288" s="27"/>
      <c r="RT288" s="27"/>
      <c r="RU288" s="27"/>
      <c r="RV288" s="27"/>
      <c r="RW288" s="27"/>
      <c r="RX288" s="27"/>
      <c r="RY288" s="27"/>
      <c r="RZ288" s="27"/>
      <c r="SA288" s="27"/>
      <c r="SB288" s="27"/>
      <c r="SC288" s="27"/>
      <c r="SD288" s="27"/>
      <c r="SE288" s="27"/>
      <c r="SF288" s="27"/>
      <c r="SG288" s="27"/>
      <c r="SH288" s="27"/>
      <c r="SI288" s="27"/>
      <c r="SJ288" s="27"/>
      <c r="SK288" s="27"/>
      <c r="SL288" s="27"/>
      <c r="SM288" s="27"/>
      <c r="SN288" s="27"/>
      <c r="SO288" s="27"/>
      <c r="SP288" s="27"/>
      <c r="SQ288" s="27"/>
      <c r="SR288" s="27"/>
      <c r="SS288" s="27"/>
      <c r="ST288" s="27"/>
      <c r="SU288" s="27"/>
      <c r="SV288" s="27"/>
      <c r="SW288" s="27"/>
      <c r="SX288" s="27"/>
      <c r="SY288" s="27"/>
      <c r="SZ288" s="27"/>
      <c r="TA288" s="27"/>
      <c r="TB288" s="27"/>
      <c r="TC288" s="27"/>
      <c r="TD288" s="27"/>
      <c r="TE288" s="27"/>
      <c r="TF288" s="27"/>
      <c r="TG288" s="27"/>
      <c r="TH288" s="27"/>
      <c r="TI288" s="27"/>
      <c r="TJ288" s="27"/>
      <c r="TK288" s="27"/>
      <c r="TL288" s="27"/>
      <c r="TM288" s="27"/>
      <c r="TN288" s="27"/>
      <c r="TO288" s="27"/>
      <c r="TP288" s="27"/>
      <c r="TQ288" s="27"/>
      <c r="TR288" s="27"/>
      <c r="TS288" s="27"/>
      <c r="TT288" s="27"/>
      <c r="TU288" s="27"/>
      <c r="TV288" s="27"/>
      <c r="TW288" s="27"/>
      <c r="TX288" s="27"/>
      <c r="TY288" s="27"/>
      <c r="TZ288" s="27"/>
      <c r="UA288" s="27"/>
      <c r="UB288" s="27"/>
      <c r="UC288" s="27"/>
      <c r="UD288" s="27"/>
      <c r="UE288" s="27"/>
      <c r="UF288" s="27"/>
      <c r="UG288" s="27"/>
      <c r="UH288" s="27"/>
      <c r="UI288" s="27"/>
      <c r="UJ288" s="27"/>
      <c r="UK288" s="27"/>
      <c r="UL288" s="27"/>
      <c r="UM288" s="27"/>
      <c r="UN288" s="27"/>
      <c r="UO288" s="27"/>
      <c r="UP288" s="27"/>
      <c r="UQ288" s="27"/>
      <c r="UR288" s="27"/>
      <c r="US288" s="27"/>
      <c r="UT288" s="27"/>
      <c r="UU288" s="27"/>
      <c r="UV288" s="27"/>
      <c r="UW288" s="27"/>
      <c r="UX288" s="27"/>
      <c r="UY288" s="27"/>
      <c r="UZ288" s="27"/>
      <c r="VA288" s="27"/>
      <c r="VB288" s="27"/>
      <c r="VC288" s="27"/>
      <c r="VD288" s="27"/>
      <c r="VE288" s="27"/>
      <c r="VF288" s="27"/>
      <c r="VG288" s="27"/>
      <c r="VH288" s="27"/>
      <c r="VI288" s="27"/>
      <c r="VJ288" s="27"/>
      <c r="VK288" s="27"/>
      <c r="VL288" s="27"/>
      <c r="VM288" s="27"/>
      <c r="VN288" s="27"/>
      <c r="VO288" s="27"/>
      <c r="VP288" s="27"/>
      <c r="VQ288" s="27"/>
      <c r="VR288" s="27"/>
      <c r="VS288" s="27"/>
      <c r="VT288" s="27"/>
      <c r="VU288" s="27"/>
      <c r="VV288" s="27"/>
      <c r="VW288" s="27"/>
      <c r="VX288" s="27"/>
      <c r="VY288" s="27"/>
      <c r="VZ288" s="27"/>
      <c r="WA288" s="27"/>
      <c r="WB288" s="27"/>
      <c r="WC288" s="27"/>
      <c r="WD288" s="27"/>
      <c r="WE288" s="27"/>
      <c r="WF288" s="27"/>
      <c r="WG288" s="27"/>
      <c r="WH288" s="27"/>
      <c r="WI288" s="27"/>
      <c r="WJ288" s="27"/>
      <c r="WK288" s="27"/>
      <c r="WL288" s="27"/>
      <c r="WM288" s="27"/>
      <c r="WN288" s="27"/>
      <c r="WO288" s="27"/>
      <c r="WP288" s="27"/>
      <c r="WQ288" s="27"/>
      <c r="WR288" s="27"/>
      <c r="WS288" s="27"/>
      <c r="WT288" s="27"/>
      <c r="WU288" s="27"/>
      <c r="WV288" s="27"/>
      <c r="WW288" s="27"/>
      <c r="WX288" s="27"/>
      <c r="WY288" s="27"/>
      <c r="WZ288" s="27"/>
      <c r="XA288" s="27"/>
      <c r="XB288" s="27"/>
      <c r="XC288" s="27"/>
      <c r="XD288" s="27"/>
      <c r="XE288" s="27"/>
      <c r="XF288" s="27"/>
      <c r="XG288" s="27"/>
      <c r="XH288" s="27"/>
      <c r="XI288" s="27"/>
      <c r="XJ288" s="27"/>
      <c r="XK288" s="27"/>
      <c r="XL288" s="27"/>
      <c r="XM288" s="27"/>
      <c r="XN288" s="27"/>
      <c r="XO288" s="27"/>
      <c r="XP288" s="27"/>
      <c r="XQ288" s="27"/>
      <c r="XR288" s="27"/>
      <c r="XS288" s="27"/>
      <c r="XT288" s="27"/>
      <c r="XU288" s="27"/>
      <c r="XV288" s="27"/>
      <c r="XW288" s="27"/>
      <c r="XX288" s="27"/>
      <c r="XY288" s="27"/>
      <c r="XZ288" s="27"/>
      <c r="YA288" s="27"/>
      <c r="YB288" s="27"/>
      <c r="YC288" s="27"/>
      <c r="YD288" s="27"/>
      <c r="YE288" s="27"/>
      <c r="YF288" s="27"/>
      <c r="YG288" s="27"/>
      <c r="YH288" s="27"/>
      <c r="YI288" s="27"/>
      <c r="YJ288" s="27"/>
      <c r="YK288" s="27"/>
      <c r="YL288" s="27"/>
      <c r="YM288" s="27"/>
      <c r="YN288" s="27"/>
      <c r="YO288" s="27"/>
      <c r="YP288" s="27"/>
      <c r="YQ288" s="27"/>
      <c r="YR288" s="27"/>
      <c r="YS288" s="27"/>
      <c r="YT288" s="27"/>
      <c r="YU288" s="27"/>
      <c r="YV288" s="27"/>
      <c r="YW288" s="27"/>
      <c r="YX288" s="27"/>
      <c r="YY288" s="27"/>
      <c r="YZ288" s="27"/>
      <c r="ZA288" s="27"/>
      <c r="ZB288" s="27"/>
      <c r="ZC288" s="27"/>
      <c r="ZD288" s="27"/>
      <c r="ZE288" s="27"/>
      <c r="ZF288" s="27"/>
      <c r="ZG288" s="27"/>
      <c r="ZH288" s="27"/>
      <c r="ZI288" s="27"/>
      <c r="ZJ288" s="27"/>
      <c r="ZK288" s="27"/>
      <c r="ZL288" s="27"/>
      <c r="ZM288" s="27"/>
      <c r="ZN288" s="27"/>
      <c r="ZO288" s="27"/>
      <c r="ZP288" s="27"/>
      <c r="ZQ288" s="27"/>
      <c r="ZR288" s="27"/>
      <c r="ZS288" s="27"/>
      <c r="ZT288" s="27"/>
      <c r="ZU288" s="27"/>
      <c r="ZV288" s="27"/>
      <c r="ZW288" s="27"/>
      <c r="ZX288" s="27"/>
      <c r="ZY288" s="27"/>
      <c r="ZZ288" s="27"/>
      <c r="AAA288" s="27"/>
      <c r="AAB288" s="27"/>
      <c r="AAC288" s="27"/>
      <c r="AAD288" s="27"/>
      <c r="AAE288" s="27"/>
      <c r="AAF288" s="27"/>
      <c r="AAG288" s="27"/>
      <c r="AAH288" s="27"/>
      <c r="AAI288" s="27"/>
      <c r="AAJ288" s="27"/>
      <c r="AAK288" s="27"/>
      <c r="AAL288" s="27"/>
      <c r="AAM288" s="27"/>
      <c r="AAN288" s="27"/>
      <c r="AAO288" s="27"/>
      <c r="AAP288" s="27"/>
      <c r="AAQ288" s="27"/>
      <c r="AAR288" s="27"/>
      <c r="AAS288" s="27"/>
      <c r="AAT288" s="27"/>
      <c r="AAU288" s="27"/>
      <c r="AAV288" s="27"/>
      <c r="AAW288" s="27"/>
      <c r="AAX288" s="27"/>
      <c r="AAY288" s="27"/>
      <c r="AAZ288" s="27"/>
      <c r="ABA288" s="27"/>
      <c r="ABB288" s="27"/>
      <c r="ABC288" s="27"/>
      <c r="ABD288" s="27"/>
      <c r="ABE288" s="27"/>
      <c r="ABF288" s="27"/>
      <c r="ABG288" s="27"/>
      <c r="ABH288" s="27"/>
      <c r="ABI288" s="27"/>
      <c r="ABJ288" s="27"/>
      <c r="ABK288" s="27"/>
      <c r="ABL288" s="27"/>
      <c r="ABM288" s="27"/>
      <c r="ABN288" s="27"/>
      <c r="ABO288" s="27"/>
      <c r="ABP288" s="27"/>
      <c r="ABQ288" s="27"/>
      <c r="ABR288" s="27"/>
      <c r="ABS288" s="27"/>
      <c r="ABT288" s="27"/>
      <c r="ABU288" s="27"/>
      <c r="ABV288" s="27"/>
      <c r="ABW288" s="27"/>
      <c r="ABX288" s="27"/>
      <c r="ABY288" s="27"/>
      <c r="ABZ288" s="27"/>
      <c r="ACA288" s="27"/>
      <c r="ACB288" s="27"/>
      <c r="ACC288" s="27"/>
      <c r="ACD288" s="27"/>
      <c r="ACE288" s="27"/>
      <c r="ACF288" s="27"/>
      <c r="ACG288" s="27"/>
      <c r="ACH288" s="27"/>
      <c r="ACI288" s="27"/>
      <c r="ACJ288" s="27"/>
      <c r="ACK288" s="27"/>
      <c r="ACL288" s="27"/>
      <c r="ACM288" s="27"/>
      <c r="ACN288" s="27"/>
      <c r="ACO288" s="27"/>
      <c r="ACP288" s="27"/>
      <c r="ACQ288" s="27"/>
      <c r="ACR288" s="27"/>
      <c r="ACS288" s="27"/>
      <c r="ACT288" s="27"/>
      <c r="ACU288" s="27"/>
      <c r="ACV288" s="27"/>
      <c r="ACW288" s="27"/>
      <c r="ACX288" s="27"/>
      <c r="ACY288" s="27"/>
      <c r="ACZ288" s="27"/>
      <c r="ADA288" s="27"/>
      <c r="ADB288" s="27"/>
      <c r="ADC288" s="27"/>
      <c r="ADD288" s="27"/>
      <c r="ADE288" s="27"/>
      <c r="ADF288" s="27"/>
      <c r="ADG288" s="27"/>
      <c r="ADH288" s="27"/>
      <c r="ADI288" s="27"/>
      <c r="ADJ288" s="27"/>
      <c r="ADK288" s="27"/>
      <c r="ADL288" s="27"/>
      <c r="ADM288" s="27"/>
      <c r="ADN288" s="27"/>
      <c r="ADO288" s="27"/>
      <c r="ADP288" s="27"/>
      <c r="ADQ288" s="27"/>
      <c r="ADR288" s="27"/>
      <c r="ADS288" s="27"/>
      <c r="ADT288" s="27"/>
      <c r="ADU288" s="27"/>
      <c r="ADV288" s="27"/>
      <c r="ADW288" s="27"/>
      <c r="ADX288" s="27"/>
      <c r="ADY288" s="27"/>
      <c r="ADZ288" s="27"/>
      <c r="AEA288" s="27"/>
      <c r="AEB288" s="27"/>
      <c r="AEC288" s="27"/>
      <c r="AED288" s="27"/>
      <c r="AEE288" s="27"/>
      <c r="AEF288" s="27"/>
      <c r="AEG288" s="27"/>
      <c r="AEH288" s="27"/>
      <c r="AEI288" s="27"/>
      <c r="AEJ288" s="27"/>
      <c r="AEK288" s="27"/>
      <c r="AEL288" s="27"/>
      <c r="AEM288" s="27"/>
      <c r="AEN288" s="27"/>
      <c r="AEO288" s="27"/>
      <c r="AEP288" s="27"/>
      <c r="AEQ288" s="27"/>
      <c r="AER288" s="27"/>
      <c r="AES288" s="27"/>
      <c r="AET288" s="27"/>
      <c r="AEU288" s="27"/>
      <c r="AEV288" s="27"/>
      <c r="AEW288" s="27"/>
      <c r="AEX288" s="27"/>
      <c r="AEY288" s="27"/>
      <c r="AEZ288" s="27"/>
      <c r="AFA288" s="27"/>
      <c r="AFB288" s="27"/>
      <c r="AFC288" s="27"/>
      <c r="AFD288" s="27"/>
      <c r="AFE288" s="27"/>
      <c r="AFF288" s="27"/>
      <c r="AFG288" s="27"/>
      <c r="AFH288" s="27"/>
      <c r="AFI288" s="27"/>
      <c r="AFJ288" s="27"/>
      <c r="AFK288" s="27"/>
      <c r="AFL288" s="27"/>
      <c r="AFM288" s="27"/>
      <c r="AFN288" s="27"/>
      <c r="AFO288" s="27"/>
      <c r="AFP288" s="27"/>
      <c r="AFQ288" s="27"/>
      <c r="AFR288" s="27"/>
      <c r="AFS288" s="27"/>
      <c r="AFT288" s="27"/>
      <c r="AFU288" s="27"/>
      <c r="AFV288" s="27"/>
      <c r="AFW288" s="27"/>
      <c r="AFX288" s="27"/>
      <c r="AFY288" s="27"/>
      <c r="AFZ288" s="27"/>
      <c r="AGA288" s="27"/>
      <c r="AGB288" s="27"/>
      <c r="AGC288" s="27"/>
      <c r="AGD288" s="27"/>
      <c r="AGE288" s="27"/>
      <c r="AGF288" s="27"/>
      <c r="AGG288" s="27"/>
      <c r="AGH288" s="27"/>
      <c r="AGI288" s="27"/>
      <c r="AGJ288" s="27"/>
      <c r="AGK288" s="27"/>
      <c r="AGL288" s="27"/>
      <c r="AGM288" s="27"/>
      <c r="AGN288" s="27"/>
      <c r="AGO288" s="27"/>
      <c r="AGP288" s="27"/>
      <c r="AGQ288" s="27"/>
      <c r="AGR288" s="27"/>
      <c r="AGS288" s="27"/>
      <c r="AGT288" s="27"/>
      <c r="AGU288" s="27"/>
      <c r="AGV288" s="27"/>
      <c r="AGW288" s="27"/>
      <c r="AGX288" s="27"/>
      <c r="AGY288" s="27"/>
      <c r="AGZ288" s="27"/>
      <c r="AHA288" s="27"/>
      <c r="AHB288" s="27"/>
      <c r="AHC288" s="27"/>
      <c r="AHD288" s="27"/>
      <c r="AHE288" s="27"/>
      <c r="AHF288" s="27"/>
      <c r="AHG288" s="27"/>
      <c r="AHH288" s="27"/>
      <c r="AHI288" s="27"/>
      <c r="AHJ288" s="27"/>
      <c r="AHK288" s="27"/>
      <c r="AHL288" s="27"/>
      <c r="AHM288" s="27"/>
      <c r="AHN288" s="27"/>
      <c r="AHO288" s="27"/>
      <c r="AHP288" s="27"/>
      <c r="AHQ288" s="27"/>
      <c r="AHR288" s="27"/>
      <c r="AHS288" s="27"/>
      <c r="AHT288" s="27"/>
      <c r="AHU288" s="27"/>
      <c r="AHV288" s="27"/>
      <c r="AHW288" s="27"/>
      <c r="AHX288" s="27"/>
      <c r="AHY288" s="27"/>
      <c r="AHZ288" s="27"/>
      <c r="AIA288" s="27"/>
      <c r="AIB288" s="27"/>
      <c r="AIC288" s="27"/>
      <c r="AID288" s="27"/>
      <c r="AIE288" s="27"/>
      <c r="AIF288" s="27"/>
      <c r="AIG288" s="27"/>
      <c r="AIH288" s="27"/>
      <c r="AII288" s="27"/>
      <c r="AIJ288" s="27"/>
      <c r="AIK288" s="27"/>
      <c r="AIL288" s="27"/>
      <c r="AIM288" s="27"/>
      <c r="AIN288" s="27"/>
      <c r="AIO288" s="27"/>
      <c r="AIP288" s="27"/>
      <c r="AIQ288" s="27"/>
      <c r="AIR288" s="27"/>
      <c r="AIS288" s="27"/>
      <c r="AIT288" s="27"/>
      <c r="AIU288" s="27"/>
      <c r="AIV288" s="27"/>
      <c r="AIW288" s="27"/>
      <c r="AIX288" s="27"/>
      <c r="AIY288" s="27"/>
      <c r="AIZ288" s="27"/>
      <c r="AJA288" s="27"/>
      <c r="AJB288" s="27"/>
      <c r="AJC288" s="27"/>
      <c r="AJD288" s="27"/>
      <c r="AJE288" s="27"/>
      <c r="AJF288" s="27"/>
      <c r="AJG288" s="27"/>
      <c r="AJH288" s="27"/>
      <c r="AJI288" s="27"/>
      <c r="AJJ288" s="27"/>
      <c r="AJK288" s="27"/>
      <c r="AJL288" s="27"/>
      <c r="AJM288" s="27"/>
      <c r="AJN288" s="27"/>
      <c r="AJO288" s="27"/>
      <c r="AJP288" s="27"/>
      <c r="AJQ288" s="27"/>
      <c r="AJR288" s="27"/>
      <c r="AJS288" s="27"/>
      <c r="AJT288" s="27"/>
      <c r="AJU288" s="27"/>
      <c r="AJV288" s="27"/>
      <c r="AJW288" s="27"/>
      <c r="AJX288" s="27"/>
      <c r="AJY288" s="27"/>
      <c r="AJZ288" s="27"/>
      <c r="AKA288" s="27"/>
      <c r="AKB288" s="27"/>
      <c r="AKC288" s="27"/>
      <c r="AKD288" s="27"/>
      <c r="AKE288" s="27"/>
      <c r="AKF288" s="27"/>
      <c r="AKG288" s="27"/>
      <c r="AKH288" s="27"/>
      <c r="AKI288" s="27"/>
      <c r="AKJ288" s="27"/>
      <c r="AKK288" s="27"/>
      <c r="AKL288" s="27"/>
      <c r="AKM288" s="27"/>
      <c r="AKN288" s="27"/>
      <c r="AKO288" s="27"/>
      <c r="AKP288" s="27"/>
      <c r="AKQ288" s="27"/>
      <c r="AKR288" s="27"/>
      <c r="AKS288" s="27"/>
      <c r="AKT288" s="27"/>
      <c r="AKU288" s="27"/>
      <c r="AKV288" s="27"/>
      <c r="AKW288" s="27"/>
      <c r="AKX288" s="27"/>
      <c r="AKY288" s="27"/>
      <c r="AKZ288" s="27"/>
      <c r="ALA288" s="27"/>
      <c r="ALB288" s="27"/>
      <c r="ALC288" s="27"/>
      <c r="ALD288" s="27"/>
      <c r="ALE288" s="27"/>
      <c r="ALF288" s="27"/>
      <c r="ALG288" s="27"/>
      <c r="ALH288" s="27"/>
      <c r="ALI288" s="27"/>
      <c r="ALJ288" s="27"/>
      <c r="ALK288" s="27"/>
      <c r="ALL288" s="27"/>
      <c r="ALM288" s="27"/>
      <c r="ALN288" s="27"/>
      <c r="ALO288" s="27"/>
      <c r="ALP288" s="27"/>
      <c r="ALQ288" s="27"/>
      <c r="ALR288" s="27"/>
      <c r="ALS288" s="27"/>
    </row>
    <row r="289" spans="1:1007" ht="18" customHeight="1" x14ac:dyDescent="0.2">
      <c r="A289" s="637"/>
      <c r="B289" s="605"/>
      <c r="C289" s="697"/>
      <c r="D289" s="699"/>
      <c r="E289" s="640"/>
      <c r="F289" s="704"/>
      <c r="G289" s="707"/>
      <c r="H289" s="696"/>
      <c r="I289" s="610"/>
      <c r="J289" s="567"/>
      <c r="K289" s="76" t="s">
        <v>25</v>
      </c>
      <c r="L289" s="105">
        <f>+M289+O289</f>
        <v>1050</v>
      </c>
      <c r="M289" s="78">
        <v>0</v>
      </c>
      <c r="N289" s="78">
        <v>0</v>
      </c>
      <c r="O289" s="79">
        <v>1050</v>
      </c>
      <c r="P289" s="109">
        <f>SUM(Q289,S289)</f>
        <v>6667</v>
      </c>
      <c r="Q289" s="540">
        <v>0</v>
      </c>
      <c r="R289" s="77">
        <v>0</v>
      </c>
      <c r="S289" s="541">
        <v>6667</v>
      </c>
      <c r="T289" s="112">
        <f>U289+W289</f>
        <v>2407</v>
      </c>
      <c r="U289" s="540">
        <v>0</v>
      </c>
      <c r="V289" s="77">
        <v>0</v>
      </c>
      <c r="W289" s="541">
        <v>2407</v>
      </c>
      <c r="X289" s="27"/>
      <c r="Y289" s="27"/>
      <c r="Z289" s="27"/>
      <c r="AA289" s="27"/>
      <c r="AB289" s="27"/>
      <c r="AC289" s="27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7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7"/>
      <c r="HW289" s="27"/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7"/>
      <c r="IJ289" s="27"/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7"/>
      <c r="IW289" s="27"/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7"/>
      <c r="JJ289" s="27"/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7"/>
      <c r="JW289" s="27"/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7"/>
      <c r="KJ289" s="27"/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7"/>
      <c r="KW289" s="27"/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7"/>
      <c r="LJ289" s="27"/>
      <c r="LK289" s="27"/>
      <c r="LL289" s="27"/>
      <c r="LM289" s="27"/>
      <c r="LN289" s="27"/>
      <c r="LO289" s="27"/>
      <c r="LP289" s="27"/>
      <c r="LQ289" s="27"/>
      <c r="LR289" s="27"/>
      <c r="LS289" s="27"/>
      <c r="LT289" s="27"/>
      <c r="LU289" s="27"/>
      <c r="LV289" s="27"/>
      <c r="LW289" s="27"/>
      <c r="LX289" s="27"/>
      <c r="LY289" s="27"/>
      <c r="LZ289" s="27"/>
      <c r="MA289" s="27"/>
      <c r="MB289" s="27"/>
      <c r="MC289" s="27"/>
      <c r="MD289" s="27"/>
      <c r="ME289" s="27"/>
      <c r="MF289" s="27"/>
      <c r="MG289" s="27"/>
      <c r="MH289" s="27"/>
      <c r="MI289" s="27"/>
      <c r="MJ289" s="27"/>
      <c r="MK289" s="27"/>
      <c r="ML289" s="27"/>
      <c r="MM289" s="27"/>
      <c r="MN289" s="27"/>
      <c r="MO289" s="27"/>
      <c r="MP289" s="27"/>
      <c r="MQ289" s="27"/>
      <c r="MR289" s="27"/>
      <c r="MS289" s="27"/>
      <c r="MT289" s="27"/>
      <c r="MU289" s="27"/>
      <c r="MV289" s="27"/>
      <c r="MW289" s="27"/>
      <c r="MX289" s="27"/>
      <c r="MY289" s="27"/>
      <c r="MZ289" s="27"/>
      <c r="NA289" s="27"/>
      <c r="NB289" s="27"/>
      <c r="NC289" s="27"/>
      <c r="ND289" s="27"/>
      <c r="NE289" s="27"/>
      <c r="NF289" s="27"/>
      <c r="NG289" s="27"/>
      <c r="NH289" s="27"/>
      <c r="NI289" s="27"/>
      <c r="NJ289" s="27"/>
      <c r="NK289" s="27"/>
      <c r="NL289" s="27"/>
      <c r="NM289" s="27"/>
      <c r="NN289" s="27"/>
      <c r="NO289" s="27"/>
      <c r="NP289" s="27"/>
      <c r="NQ289" s="27"/>
      <c r="NR289" s="27"/>
      <c r="NS289" s="27"/>
      <c r="NT289" s="27"/>
      <c r="NU289" s="27"/>
      <c r="NV289" s="27"/>
      <c r="NW289" s="27"/>
      <c r="NX289" s="27"/>
      <c r="NY289" s="27"/>
      <c r="NZ289" s="27"/>
      <c r="OA289" s="27"/>
      <c r="OB289" s="27"/>
      <c r="OC289" s="27"/>
      <c r="OD289" s="27"/>
      <c r="OE289" s="27"/>
      <c r="OF289" s="27"/>
      <c r="OG289" s="27"/>
      <c r="OH289" s="27"/>
      <c r="OI289" s="27"/>
      <c r="OJ289" s="27"/>
      <c r="OK289" s="27"/>
      <c r="OL289" s="27"/>
      <c r="OM289" s="27"/>
      <c r="ON289" s="27"/>
      <c r="OO289" s="27"/>
      <c r="OP289" s="27"/>
      <c r="OQ289" s="27"/>
      <c r="OR289" s="27"/>
      <c r="OS289" s="27"/>
      <c r="OT289" s="27"/>
      <c r="OU289" s="27"/>
      <c r="OV289" s="27"/>
      <c r="OW289" s="27"/>
      <c r="OX289" s="27"/>
      <c r="OY289" s="27"/>
      <c r="OZ289" s="27"/>
      <c r="PA289" s="27"/>
      <c r="PB289" s="27"/>
      <c r="PC289" s="27"/>
      <c r="PD289" s="27"/>
      <c r="PE289" s="27"/>
      <c r="PF289" s="27"/>
      <c r="PG289" s="27"/>
      <c r="PH289" s="27"/>
      <c r="PI289" s="27"/>
      <c r="PJ289" s="27"/>
      <c r="PK289" s="27"/>
      <c r="PL289" s="27"/>
      <c r="PM289" s="27"/>
      <c r="PN289" s="27"/>
      <c r="PO289" s="27"/>
      <c r="PP289" s="27"/>
      <c r="PQ289" s="27"/>
      <c r="PR289" s="27"/>
      <c r="PS289" s="27"/>
      <c r="PT289" s="27"/>
      <c r="PU289" s="27"/>
      <c r="PV289" s="27"/>
      <c r="PW289" s="27"/>
      <c r="PX289" s="27"/>
      <c r="PY289" s="27"/>
      <c r="PZ289" s="27"/>
      <c r="QA289" s="27"/>
      <c r="QB289" s="27"/>
      <c r="QC289" s="27"/>
      <c r="QD289" s="27"/>
      <c r="QE289" s="27"/>
      <c r="QF289" s="27"/>
      <c r="QG289" s="27"/>
      <c r="QH289" s="27"/>
      <c r="QI289" s="27"/>
      <c r="QJ289" s="27"/>
      <c r="QK289" s="27"/>
      <c r="QL289" s="27"/>
      <c r="QM289" s="27"/>
      <c r="QN289" s="27"/>
      <c r="QO289" s="27"/>
      <c r="QP289" s="27"/>
      <c r="QQ289" s="27"/>
      <c r="QR289" s="27"/>
      <c r="QS289" s="27"/>
      <c r="QT289" s="27"/>
      <c r="QU289" s="27"/>
      <c r="QV289" s="27"/>
      <c r="QW289" s="27"/>
      <c r="QX289" s="27"/>
      <c r="QY289" s="27"/>
      <c r="QZ289" s="27"/>
      <c r="RA289" s="27"/>
      <c r="RB289" s="27"/>
      <c r="RC289" s="27"/>
      <c r="RD289" s="27"/>
      <c r="RE289" s="27"/>
      <c r="RF289" s="27"/>
      <c r="RG289" s="27"/>
      <c r="RH289" s="27"/>
      <c r="RI289" s="27"/>
      <c r="RJ289" s="27"/>
      <c r="RK289" s="27"/>
      <c r="RL289" s="27"/>
      <c r="RM289" s="27"/>
      <c r="RN289" s="27"/>
      <c r="RO289" s="27"/>
      <c r="RP289" s="27"/>
      <c r="RQ289" s="27"/>
      <c r="RR289" s="27"/>
      <c r="RS289" s="27"/>
      <c r="RT289" s="27"/>
      <c r="RU289" s="27"/>
      <c r="RV289" s="27"/>
      <c r="RW289" s="27"/>
      <c r="RX289" s="27"/>
      <c r="RY289" s="27"/>
      <c r="RZ289" s="27"/>
      <c r="SA289" s="27"/>
      <c r="SB289" s="27"/>
      <c r="SC289" s="27"/>
      <c r="SD289" s="27"/>
      <c r="SE289" s="27"/>
      <c r="SF289" s="27"/>
      <c r="SG289" s="27"/>
      <c r="SH289" s="27"/>
      <c r="SI289" s="27"/>
      <c r="SJ289" s="27"/>
      <c r="SK289" s="27"/>
      <c r="SL289" s="27"/>
      <c r="SM289" s="27"/>
      <c r="SN289" s="27"/>
      <c r="SO289" s="27"/>
      <c r="SP289" s="27"/>
      <c r="SQ289" s="27"/>
      <c r="SR289" s="27"/>
      <c r="SS289" s="27"/>
      <c r="ST289" s="27"/>
      <c r="SU289" s="27"/>
      <c r="SV289" s="27"/>
      <c r="SW289" s="27"/>
      <c r="SX289" s="27"/>
      <c r="SY289" s="27"/>
      <c r="SZ289" s="27"/>
      <c r="TA289" s="27"/>
      <c r="TB289" s="27"/>
      <c r="TC289" s="27"/>
      <c r="TD289" s="27"/>
      <c r="TE289" s="27"/>
      <c r="TF289" s="27"/>
      <c r="TG289" s="27"/>
      <c r="TH289" s="27"/>
      <c r="TI289" s="27"/>
      <c r="TJ289" s="27"/>
      <c r="TK289" s="27"/>
      <c r="TL289" s="27"/>
      <c r="TM289" s="27"/>
      <c r="TN289" s="27"/>
      <c r="TO289" s="27"/>
      <c r="TP289" s="27"/>
      <c r="TQ289" s="27"/>
      <c r="TR289" s="27"/>
      <c r="TS289" s="27"/>
      <c r="TT289" s="27"/>
      <c r="TU289" s="27"/>
      <c r="TV289" s="27"/>
      <c r="TW289" s="27"/>
      <c r="TX289" s="27"/>
      <c r="TY289" s="27"/>
      <c r="TZ289" s="27"/>
      <c r="UA289" s="27"/>
      <c r="UB289" s="27"/>
      <c r="UC289" s="27"/>
      <c r="UD289" s="27"/>
      <c r="UE289" s="27"/>
      <c r="UF289" s="27"/>
      <c r="UG289" s="27"/>
      <c r="UH289" s="27"/>
      <c r="UI289" s="27"/>
      <c r="UJ289" s="27"/>
      <c r="UK289" s="27"/>
      <c r="UL289" s="27"/>
      <c r="UM289" s="27"/>
      <c r="UN289" s="27"/>
      <c r="UO289" s="27"/>
      <c r="UP289" s="27"/>
      <c r="UQ289" s="27"/>
      <c r="UR289" s="27"/>
      <c r="US289" s="27"/>
      <c r="UT289" s="27"/>
      <c r="UU289" s="27"/>
      <c r="UV289" s="27"/>
      <c r="UW289" s="27"/>
      <c r="UX289" s="27"/>
      <c r="UY289" s="27"/>
      <c r="UZ289" s="27"/>
      <c r="VA289" s="27"/>
      <c r="VB289" s="27"/>
      <c r="VC289" s="27"/>
      <c r="VD289" s="27"/>
      <c r="VE289" s="27"/>
      <c r="VF289" s="27"/>
      <c r="VG289" s="27"/>
      <c r="VH289" s="27"/>
      <c r="VI289" s="27"/>
      <c r="VJ289" s="27"/>
      <c r="VK289" s="27"/>
      <c r="VL289" s="27"/>
      <c r="VM289" s="27"/>
      <c r="VN289" s="27"/>
      <c r="VO289" s="27"/>
      <c r="VP289" s="27"/>
      <c r="VQ289" s="27"/>
      <c r="VR289" s="27"/>
      <c r="VS289" s="27"/>
      <c r="VT289" s="27"/>
      <c r="VU289" s="27"/>
      <c r="VV289" s="27"/>
      <c r="VW289" s="27"/>
      <c r="VX289" s="27"/>
      <c r="VY289" s="27"/>
      <c r="VZ289" s="27"/>
      <c r="WA289" s="27"/>
      <c r="WB289" s="27"/>
      <c r="WC289" s="27"/>
      <c r="WD289" s="27"/>
      <c r="WE289" s="27"/>
      <c r="WF289" s="27"/>
      <c r="WG289" s="27"/>
      <c r="WH289" s="27"/>
      <c r="WI289" s="27"/>
      <c r="WJ289" s="27"/>
      <c r="WK289" s="27"/>
      <c r="WL289" s="27"/>
      <c r="WM289" s="27"/>
      <c r="WN289" s="27"/>
      <c r="WO289" s="27"/>
      <c r="WP289" s="27"/>
      <c r="WQ289" s="27"/>
      <c r="WR289" s="27"/>
      <c r="WS289" s="27"/>
      <c r="WT289" s="27"/>
      <c r="WU289" s="27"/>
      <c r="WV289" s="27"/>
      <c r="WW289" s="27"/>
      <c r="WX289" s="27"/>
      <c r="WY289" s="27"/>
      <c r="WZ289" s="27"/>
      <c r="XA289" s="27"/>
      <c r="XB289" s="27"/>
      <c r="XC289" s="27"/>
      <c r="XD289" s="27"/>
      <c r="XE289" s="27"/>
      <c r="XF289" s="27"/>
      <c r="XG289" s="27"/>
      <c r="XH289" s="27"/>
      <c r="XI289" s="27"/>
      <c r="XJ289" s="27"/>
      <c r="XK289" s="27"/>
      <c r="XL289" s="27"/>
      <c r="XM289" s="27"/>
      <c r="XN289" s="27"/>
      <c r="XO289" s="27"/>
      <c r="XP289" s="27"/>
      <c r="XQ289" s="27"/>
      <c r="XR289" s="27"/>
      <c r="XS289" s="27"/>
      <c r="XT289" s="27"/>
      <c r="XU289" s="27"/>
      <c r="XV289" s="27"/>
      <c r="XW289" s="27"/>
      <c r="XX289" s="27"/>
      <c r="XY289" s="27"/>
      <c r="XZ289" s="27"/>
      <c r="YA289" s="27"/>
      <c r="YB289" s="27"/>
      <c r="YC289" s="27"/>
      <c r="YD289" s="27"/>
      <c r="YE289" s="27"/>
      <c r="YF289" s="27"/>
      <c r="YG289" s="27"/>
      <c r="YH289" s="27"/>
      <c r="YI289" s="27"/>
      <c r="YJ289" s="27"/>
      <c r="YK289" s="27"/>
      <c r="YL289" s="27"/>
      <c r="YM289" s="27"/>
      <c r="YN289" s="27"/>
      <c r="YO289" s="27"/>
      <c r="YP289" s="27"/>
      <c r="YQ289" s="27"/>
      <c r="YR289" s="27"/>
      <c r="YS289" s="27"/>
      <c r="YT289" s="27"/>
      <c r="YU289" s="27"/>
      <c r="YV289" s="27"/>
      <c r="YW289" s="27"/>
      <c r="YX289" s="27"/>
      <c r="YY289" s="27"/>
      <c r="YZ289" s="27"/>
      <c r="ZA289" s="27"/>
      <c r="ZB289" s="27"/>
      <c r="ZC289" s="27"/>
      <c r="ZD289" s="27"/>
      <c r="ZE289" s="27"/>
      <c r="ZF289" s="27"/>
      <c r="ZG289" s="27"/>
      <c r="ZH289" s="27"/>
      <c r="ZI289" s="27"/>
      <c r="ZJ289" s="27"/>
      <c r="ZK289" s="27"/>
      <c r="ZL289" s="27"/>
      <c r="ZM289" s="27"/>
      <c r="ZN289" s="27"/>
      <c r="ZO289" s="27"/>
      <c r="ZP289" s="27"/>
      <c r="ZQ289" s="27"/>
      <c r="ZR289" s="27"/>
      <c r="ZS289" s="27"/>
      <c r="ZT289" s="27"/>
      <c r="ZU289" s="27"/>
      <c r="ZV289" s="27"/>
      <c r="ZW289" s="27"/>
      <c r="ZX289" s="27"/>
      <c r="ZY289" s="27"/>
      <c r="ZZ289" s="27"/>
      <c r="AAA289" s="27"/>
      <c r="AAB289" s="27"/>
      <c r="AAC289" s="27"/>
      <c r="AAD289" s="27"/>
      <c r="AAE289" s="27"/>
      <c r="AAF289" s="27"/>
      <c r="AAG289" s="27"/>
      <c r="AAH289" s="27"/>
      <c r="AAI289" s="27"/>
      <c r="AAJ289" s="27"/>
      <c r="AAK289" s="27"/>
      <c r="AAL289" s="27"/>
      <c r="AAM289" s="27"/>
      <c r="AAN289" s="27"/>
      <c r="AAO289" s="27"/>
      <c r="AAP289" s="27"/>
      <c r="AAQ289" s="27"/>
      <c r="AAR289" s="27"/>
      <c r="AAS289" s="27"/>
      <c r="AAT289" s="27"/>
      <c r="AAU289" s="27"/>
      <c r="AAV289" s="27"/>
      <c r="AAW289" s="27"/>
      <c r="AAX289" s="27"/>
      <c r="AAY289" s="27"/>
      <c r="AAZ289" s="27"/>
      <c r="ABA289" s="27"/>
      <c r="ABB289" s="27"/>
      <c r="ABC289" s="27"/>
      <c r="ABD289" s="27"/>
      <c r="ABE289" s="27"/>
      <c r="ABF289" s="27"/>
      <c r="ABG289" s="27"/>
      <c r="ABH289" s="27"/>
      <c r="ABI289" s="27"/>
      <c r="ABJ289" s="27"/>
      <c r="ABK289" s="27"/>
      <c r="ABL289" s="27"/>
      <c r="ABM289" s="27"/>
      <c r="ABN289" s="27"/>
      <c r="ABO289" s="27"/>
      <c r="ABP289" s="27"/>
      <c r="ABQ289" s="27"/>
      <c r="ABR289" s="27"/>
      <c r="ABS289" s="27"/>
      <c r="ABT289" s="27"/>
      <c r="ABU289" s="27"/>
      <c r="ABV289" s="27"/>
      <c r="ABW289" s="27"/>
      <c r="ABX289" s="27"/>
      <c r="ABY289" s="27"/>
      <c r="ABZ289" s="27"/>
      <c r="ACA289" s="27"/>
      <c r="ACB289" s="27"/>
      <c r="ACC289" s="27"/>
      <c r="ACD289" s="27"/>
      <c r="ACE289" s="27"/>
      <c r="ACF289" s="27"/>
      <c r="ACG289" s="27"/>
      <c r="ACH289" s="27"/>
      <c r="ACI289" s="27"/>
      <c r="ACJ289" s="27"/>
      <c r="ACK289" s="27"/>
      <c r="ACL289" s="27"/>
      <c r="ACM289" s="27"/>
      <c r="ACN289" s="27"/>
      <c r="ACO289" s="27"/>
      <c r="ACP289" s="27"/>
      <c r="ACQ289" s="27"/>
      <c r="ACR289" s="27"/>
      <c r="ACS289" s="27"/>
      <c r="ACT289" s="27"/>
      <c r="ACU289" s="27"/>
      <c r="ACV289" s="27"/>
      <c r="ACW289" s="27"/>
      <c r="ACX289" s="27"/>
      <c r="ACY289" s="27"/>
      <c r="ACZ289" s="27"/>
      <c r="ADA289" s="27"/>
      <c r="ADB289" s="27"/>
      <c r="ADC289" s="27"/>
      <c r="ADD289" s="27"/>
      <c r="ADE289" s="27"/>
      <c r="ADF289" s="27"/>
      <c r="ADG289" s="27"/>
      <c r="ADH289" s="27"/>
      <c r="ADI289" s="27"/>
      <c r="ADJ289" s="27"/>
      <c r="ADK289" s="27"/>
      <c r="ADL289" s="27"/>
      <c r="ADM289" s="27"/>
      <c r="ADN289" s="27"/>
      <c r="ADO289" s="27"/>
      <c r="ADP289" s="27"/>
      <c r="ADQ289" s="27"/>
      <c r="ADR289" s="27"/>
      <c r="ADS289" s="27"/>
      <c r="ADT289" s="27"/>
      <c r="ADU289" s="27"/>
      <c r="ADV289" s="27"/>
      <c r="ADW289" s="27"/>
      <c r="ADX289" s="27"/>
      <c r="ADY289" s="27"/>
      <c r="ADZ289" s="27"/>
      <c r="AEA289" s="27"/>
      <c r="AEB289" s="27"/>
      <c r="AEC289" s="27"/>
      <c r="AED289" s="27"/>
      <c r="AEE289" s="27"/>
      <c r="AEF289" s="27"/>
      <c r="AEG289" s="27"/>
      <c r="AEH289" s="27"/>
      <c r="AEI289" s="27"/>
      <c r="AEJ289" s="27"/>
      <c r="AEK289" s="27"/>
      <c r="AEL289" s="27"/>
      <c r="AEM289" s="27"/>
      <c r="AEN289" s="27"/>
      <c r="AEO289" s="27"/>
      <c r="AEP289" s="27"/>
      <c r="AEQ289" s="27"/>
      <c r="AER289" s="27"/>
      <c r="AES289" s="27"/>
      <c r="AET289" s="27"/>
      <c r="AEU289" s="27"/>
      <c r="AEV289" s="27"/>
      <c r="AEW289" s="27"/>
      <c r="AEX289" s="27"/>
      <c r="AEY289" s="27"/>
      <c r="AEZ289" s="27"/>
      <c r="AFA289" s="27"/>
      <c r="AFB289" s="27"/>
      <c r="AFC289" s="27"/>
      <c r="AFD289" s="27"/>
      <c r="AFE289" s="27"/>
      <c r="AFF289" s="27"/>
      <c r="AFG289" s="27"/>
      <c r="AFH289" s="27"/>
      <c r="AFI289" s="27"/>
      <c r="AFJ289" s="27"/>
      <c r="AFK289" s="27"/>
      <c r="AFL289" s="27"/>
      <c r="AFM289" s="27"/>
      <c r="AFN289" s="27"/>
      <c r="AFO289" s="27"/>
      <c r="AFP289" s="27"/>
      <c r="AFQ289" s="27"/>
      <c r="AFR289" s="27"/>
      <c r="AFS289" s="27"/>
      <c r="AFT289" s="27"/>
      <c r="AFU289" s="27"/>
      <c r="AFV289" s="27"/>
      <c r="AFW289" s="27"/>
      <c r="AFX289" s="27"/>
      <c r="AFY289" s="27"/>
      <c r="AFZ289" s="27"/>
      <c r="AGA289" s="27"/>
      <c r="AGB289" s="27"/>
      <c r="AGC289" s="27"/>
      <c r="AGD289" s="27"/>
      <c r="AGE289" s="27"/>
      <c r="AGF289" s="27"/>
      <c r="AGG289" s="27"/>
      <c r="AGH289" s="27"/>
      <c r="AGI289" s="27"/>
      <c r="AGJ289" s="27"/>
      <c r="AGK289" s="27"/>
      <c r="AGL289" s="27"/>
      <c r="AGM289" s="27"/>
      <c r="AGN289" s="27"/>
      <c r="AGO289" s="27"/>
      <c r="AGP289" s="27"/>
      <c r="AGQ289" s="27"/>
      <c r="AGR289" s="27"/>
      <c r="AGS289" s="27"/>
      <c r="AGT289" s="27"/>
      <c r="AGU289" s="27"/>
      <c r="AGV289" s="27"/>
      <c r="AGW289" s="27"/>
      <c r="AGX289" s="27"/>
      <c r="AGY289" s="27"/>
      <c r="AGZ289" s="27"/>
      <c r="AHA289" s="27"/>
      <c r="AHB289" s="27"/>
      <c r="AHC289" s="27"/>
      <c r="AHD289" s="27"/>
      <c r="AHE289" s="27"/>
      <c r="AHF289" s="27"/>
      <c r="AHG289" s="27"/>
      <c r="AHH289" s="27"/>
      <c r="AHI289" s="27"/>
      <c r="AHJ289" s="27"/>
      <c r="AHK289" s="27"/>
      <c r="AHL289" s="27"/>
      <c r="AHM289" s="27"/>
      <c r="AHN289" s="27"/>
      <c r="AHO289" s="27"/>
      <c r="AHP289" s="27"/>
      <c r="AHQ289" s="27"/>
      <c r="AHR289" s="27"/>
      <c r="AHS289" s="27"/>
      <c r="AHT289" s="27"/>
      <c r="AHU289" s="27"/>
      <c r="AHV289" s="27"/>
      <c r="AHW289" s="27"/>
      <c r="AHX289" s="27"/>
      <c r="AHY289" s="27"/>
      <c r="AHZ289" s="27"/>
      <c r="AIA289" s="27"/>
      <c r="AIB289" s="27"/>
      <c r="AIC289" s="27"/>
      <c r="AID289" s="27"/>
      <c r="AIE289" s="27"/>
      <c r="AIF289" s="27"/>
      <c r="AIG289" s="27"/>
      <c r="AIH289" s="27"/>
      <c r="AII289" s="27"/>
      <c r="AIJ289" s="27"/>
      <c r="AIK289" s="27"/>
      <c r="AIL289" s="27"/>
      <c r="AIM289" s="27"/>
      <c r="AIN289" s="27"/>
      <c r="AIO289" s="27"/>
      <c r="AIP289" s="27"/>
      <c r="AIQ289" s="27"/>
      <c r="AIR289" s="27"/>
      <c r="AIS289" s="27"/>
      <c r="AIT289" s="27"/>
      <c r="AIU289" s="27"/>
      <c r="AIV289" s="27"/>
      <c r="AIW289" s="27"/>
      <c r="AIX289" s="27"/>
      <c r="AIY289" s="27"/>
      <c r="AIZ289" s="27"/>
      <c r="AJA289" s="27"/>
      <c r="AJB289" s="27"/>
      <c r="AJC289" s="27"/>
      <c r="AJD289" s="27"/>
      <c r="AJE289" s="27"/>
      <c r="AJF289" s="27"/>
      <c r="AJG289" s="27"/>
      <c r="AJH289" s="27"/>
      <c r="AJI289" s="27"/>
      <c r="AJJ289" s="27"/>
      <c r="AJK289" s="27"/>
      <c r="AJL289" s="27"/>
      <c r="AJM289" s="27"/>
      <c r="AJN289" s="27"/>
      <c r="AJO289" s="27"/>
      <c r="AJP289" s="27"/>
      <c r="AJQ289" s="27"/>
      <c r="AJR289" s="27"/>
      <c r="AJS289" s="27"/>
      <c r="AJT289" s="27"/>
      <c r="AJU289" s="27"/>
      <c r="AJV289" s="27"/>
      <c r="AJW289" s="27"/>
      <c r="AJX289" s="27"/>
      <c r="AJY289" s="27"/>
      <c r="AJZ289" s="27"/>
      <c r="AKA289" s="27"/>
      <c r="AKB289" s="27"/>
      <c r="AKC289" s="27"/>
      <c r="AKD289" s="27"/>
      <c r="AKE289" s="27"/>
      <c r="AKF289" s="27"/>
      <c r="AKG289" s="27"/>
      <c r="AKH289" s="27"/>
      <c r="AKI289" s="27"/>
      <c r="AKJ289" s="27"/>
      <c r="AKK289" s="27"/>
      <c r="AKL289" s="27"/>
      <c r="AKM289" s="27"/>
      <c r="AKN289" s="27"/>
      <c r="AKO289" s="27"/>
      <c r="AKP289" s="27"/>
      <c r="AKQ289" s="27"/>
      <c r="AKR289" s="27"/>
      <c r="AKS289" s="27"/>
      <c r="AKT289" s="27"/>
      <c r="AKU289" s="27"/>
      <c r="AKV289" s="27"/>
      <c r="AKW289" s="27"/>
      <c r="AKX289" s="27"/>
      <c r="AKY289" s="27"/>
      <c r="AKZ289" s="27"/>
      <c r="ALA289" s="27"/>
      <c r="ALB289" s="27"/>
      <c r="ALC289" s="27"/>
      <c r="ALD289" s="27"/>
      <c r="ALE289" s="27"/>
      <c r="ALF289" s="27"/>
      <c r="ALG289" s="27"/>
      <c r="ALH289" s="27"/>
      <c r="ALI289" s="27"/>
      <c r="ALJ289" s="27"/>
      <c r="ALK289" s="27"/>
      <c r="ALL289" s="27"/>
      <c r="ALM289" s="27"/>
      <c r="ALN289" s="27"/>
      <c r="ALO289" s="27"/>
      <c r="ALP289" s="27"/>
      <c r="ALQ289" s="27"/>
      <c r="ALR289" s="27"/>
      <c r="ALS289" s="27"/>
    </row>
    <row r="290" spans="1:1007" ht="19.5" customHeight="1" thickBot="1" x14ac:dyDescent="0.25">
      <c r="A290" s="637"/>
      <c r="B290" s="605"/>
      <c r="C290" s="697"/>
      <c r="D290" s="699"/>
      <c r="E290" s="640"/>
      <c r="F290" s="704"/>
      <c r="G290" s="707"/>
      <c r="H290" s="696"/>
      <c r="I290" s="610"/>
      <c r="J290" s="567"/>
      <c r="K290" s="137" t="s">
        <v>21</v>
      </c>
      <c r="L290" s="360">
        <f>+M290+O290</f>
        <v>0</v>
      </c>
      <c r="M290" s="414">
        <v>0</v>
      </c>
      <c r="N290" s="414">
        <v>0</v>
      </c>
      <c r="O290" s="374">
        <v>0</v>
      </c>
      <c r="P290" s="142">
        <f>SUM(Q290,S290)</f>
        <v>0</v>
      </c>
      <c r="Q290" s="423">
        <v>0</v>
      </c>
      <c r="R290" s="413">
        <v>0</v>
      </c>
      <c r="S290" s="424">
        <v>0</v>
      </c>
      <c r="T290" s="425">
        <v>0</v>
      </c>
      <c r="U290" s="423">
        <v>0</v>
      </c>
      <c r="V290" s="413">
        <v>0</v>
      </c>
      <c r="W290" s="424">
        <v>0</v>
      </c>
      <c r="X290" s="27"/>
      <c r="Y290" s="27"/>
      <c r="Z290" s="27"/>
      <c r="AA290" s="27"/>
      <c r="AB290" s="27"/>
      <c r="AC290" s="27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7"/>
      <c r="HW290" s="27"/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7"/>
      <c r="IJ290" s="27"/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7"/>
      <c r="IW290" s="27"/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7"/>
      <c r="JJ290" s="27"/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7"/>
      <c r="JW290" s="27"/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7"/>
      <c r="KJ290" s="27"/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7"/>
      <c r="KW290" s="27"/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7"/>
      <c r="LJ290" s="27"/>
      <c r="LK290" s="27"/>
      <c r="LL290" s="27"/>
      <c r="LM290" s="27"/>
      <c r="LN290" s="27"/>
      <c r="LO290" s="27"/>
      <c r="LP290" s="27"/>
      <c r="LQ290" s="27"/>
      <c r="LR290" s="27"/>
      <c r="LS290" s="27"/>
      <c r="LT290" s="27"/>
      <c r="LU290" s="27"/>
      <c r="LV290" s="27"/>
      <c r="LW290" s="27"/>
      <c r="LX290" s="27"/>
      <c r="LY290" s="27"/>
      <c r="LZ290" s="27"/>
      <c r="MA290" s="27"/>
      <c r="MB290" s="27"/>
      <c r="MC290" s="27"/>
      <c r="MD290" s="27"/>
      <c r="ME290" s="27"/>
      <c r="MF290" s="27"/>
      <c r="MG290" s="27"/>
      <c r="MH290" s="27"/>
      <c r="MI290" s="27"/>
      <c r="MJ290" s="27"/>
      <c r="MK290" s="27"/>
      <c r="ML290" s="27"/>
      <c r="MM290" s="27"/>
      <c r="MN290" s="27"/>
      <c r="MO290" s="27"/>
      <c r="MP290" s="27"/>
      <c r="MQ290" s="27"/>
      <c r="MR290" s="27"/>
      <c r="MS290" s="27"/>
      <c r="MT290" s="27"/>
      <c r="MU290" s="27"/>
      <c r="MV290" s="27"/>
      <c r="MW290" s="27"/>
      <c r="MX290" s="27"/>
      <c r="MY290" s="27"/>
      <c r="MZ290" s="27"/>
      <c r="NA290" s="27"/>
      <c r="NB290" s="27"/>
      <c r="NC290" s="27"/>
      <c r="ND290" s="27"/>
      <c r="NE290" s="27"/>
      <c r="NF290" s="27"/>
      <c r="NG290" s="27"/>
      <c r="NH290" s="27"/>
      <c r="NI290" s="27"/>
      <c r="NJ290" s="27"/>
      <c r="NK290" s="27"/>
      <c r="NL290" s="27"/>
      <c r="NM290" s="27"/>
      <c r="NN290" s="27"/>
      <c r="NO290" s="27"/>
      <c r="NP290" s="27"/>
      <c r="NQ290" s="27"/>
      <c r="NR290" s="27"/>
      <c r="NS290" s="27"/>
      <c r="NT290" s="27"/>
      <c r="NU290" s="27"/>
      <c r="NV290" s="27"/>
      <c r="NW290" s="27"/>
      <c r="NX290" s="27"/>
      <c r="NY290" s="27"/>
      <c r="NZ290" s="27"/>
      <c r="OA290" s="27"/>
      <c r="OB290" s="27"/>
      <c r="OC290" s="27"/>
      <c r="OD290" s="27"/>
      <c r="OE290" s="27"/>
      <c r="OF290" s="27"/>
      <c r="OG290" s="27"/>
      <c r="OH290" s="27"/>
      <c r="OI290" s="27"/>
      <c r="OJ290" s="27"/>
      <c r="OK290" s="27"/>
      <c r="OL290" s="27"/>
      <c r="OM290" s="27"/>
      <c r="ON290" s="27"/>
      <c r="OO290" s="27"/>
      <c r="OP290" s="27"/>
      <c r="OQ290" s="27"/>
      <c r="OR290" s="27"/>
      <c r="OS290" s="27"/>
      <c r="OT290" s="27"/>
      <c r="OU290" s="27"/>
      <c r="OV290" s="27"/>
      <c r="OW290" s="27"/>
      <c r="OX290" s="27"/>
      <c r="OY290" s="27"/>
      <c r="OZ290" s="27"/>
      <c r="PA290" s="27"/>
      <c r="PB290" s="27"/>
      <c r="PC290" s="27"/>
      <c r="PD290" s="27"/>
      <c r="PE290" s="27"/>
      <c r="PF290" s="27"/>
      <c r="PG290" s="27"/>
      <c r="PH290" s="27"/>
      <c r="PI290" s="27"/>
      <c r="PJ290" s="27"/>
      <c r="PK290" s="27"/>
      <c r="PL290" s="27"/>
      <c r="PM290" s="27"/>
      <c r="PN290" s="27"/>
      <c r="PO290" s="27"/>
      <c r="PP290" s="27"/>
      <c r="PQ290" s="27"/>
      <c r="PR290" s="27"/>
      <c r="PS290" s="27"/>
      <c r="PT290" s="27"/>
      <c r="PU290" s="27"/>
      <c r="PV290" s="27"/>
      <c r="PW290" s="27"/>
      <c r="PX290" s="27"/>
      <c r="PY290" s="27"/>
      <c r="PZ290" s="27"/>
      <c r="QA290" s="27"/>
      <c r="QB290" s="27"/>
      <c r="QC290" s="27"/>
      <c r="QD290" s="27"/>
      <c r="QE290" s="27"/>
      <c r="QF290" s="27"/>
      <c r="QG290" s="27"/>
      <c r="QH290" s="27"/>
      <c r="QI290" s="27"/>
      <c r="QJ290" s="27"/>
      <c r="QK290" s="27"/>
      <c r="QL290" s="27"/>
      <c r="QM290" s="27"/>
      <c r="QN290" s="27"/>
      <c r="QO290" s="27"/>
      <c r="QP290" s="27"/>
      <c r="QQ290" s="27"/>
      <c r="QR290" s="27"/>
      <c r="QS290" s="27"/>
      <c r="QT290" s="27"/>
      <c r="QU290" s="27"/>
      <c r="QV290" s="27"/>
      <c r="QW290" s="27"/>
      <c r="QX290" s="27"/>
      <c r="QY290" s="27"/>
      <c r="QZ290" s="27"/>
      <c r="RA290" s="27"/>
      <c r="RB290" s="27"/>
      <c r="RC290" s="27"/>
      <c r="RD290" s="27"/>
      <c r="RE290" s="27"/>
      <c r="RF290" s="27"/>
      <c r="RG290" s="27"/>
      <c r="RH290" s="27"/>
      <c r="RI290" s="27"/>
      <c r="RJ290" s="27"/>
      <c r="RK290" s="27"/>
      <c r="RL290" s="27"/>
      <c r="RM290" s="27"/>
      <c r="RN290" s="27"/>
      <c r="RO290" s="27"/>
      <c r="RP290" s="27"/>
      <c r="RQ290" s="27"/>
      <c r="RR290" s="27"/>
      <c r="RS290" s="27"/>
      <c r="RT290" s="27"/>
      <c r="RU290" s="27"/>
      <c r="RV290" s="27"/>
      <c r="RW290" s="27"/>
      <c r="RX290" s="27"/>
      <c r="RY290" s="27"/>
      <c r="RZ290" s="27"/>
      <c r="SA290" s="27"/>
      <c r="SB290" s="27"/>
      <c r="SC290" s="27"/>
      <c r="SD290" s="27"/>
      <c r="SE290" s="27"/>
      <c r="SF290" s="27"/>
      <c r="SG290" s="27"/>
      <c r="SH290" s="27"/>
      <c r="SI290" s="27"/>
      <c r="SJ290" s="27"/>
      <c r="SK290" s="27"/>
      <c r="SL290" s="27"/>
      <c r="SM290" s="27"/>
      <c r="SN290" s="27"/>
      <c r="SO290" s="27"/>
      <c r="SP290" s="27"/>
      <c r="SQ290" s="27"/>
      <c r="SR290" s="27"/>
      <c r="SS290" s="27"/>
      <c r="ST290" s="27"/>
      <c r="SU290" s="27"/>
      <c r="SV290" s="27"/>
      <c r="SW290" s="27"/>
      <c r="SX290" s="27"/>
      <c r="SY290" s="27"/>
      <c r="SZ290" s="27"/>
      <c r="TA290" s="27"/>
      <c r="TB290" s="27"/>
      <c r="TC290" s="27"/>
      <c r="TD290" s="27"/>
      <c r="TE290" s="27"/>
      <c r="TF290" s="27"/>
      <c r="TG290" s="27"/>
      <c r="TH290" s="27"/>
      <c r="TI290" s="27"/>
      <c r="TJ290" s="27"/>
      <c r="TK290" s="27"/>
      <c r="TL290" s="27"/>
      <c r="TM290" s="27"/>
      <c r="TN290" s="27"/>
      <c r="TO290" s="27"/>
      <c r="TP290" s="27"/>
      <c r="TQ290" s="27"/>
      <c r="TR290" s="27"/>
      <c r="TS290" s="27"/>
      <c r="TT290" s="27"/>
      <c r="TU290" s="27"/>
      <c r="TV290" s="27"/>
      <c r="TW290" s="27"/>
      <c r="TX290" s="27"/>
      <c r="TY290" s="27"/>
      <c r="TZ290" s="27"/>
      <c r="UA290" s="27"/>
      <c r="UB290" s="27"/>
      <c r="UC290" s="27"/>
      <c r="UD290" s="27"/>
      <c r="UE290" s="27"/>
      <c r="UF290" s="27"/>
      <c r="UG290" s="27"/>
      <c r="UH290" s="27"/>
      <c r="UI290" s="27"/>
      <c r="UJ290" s="27"/>
      <c r="UK290" s="27"/>
      <c r="UL290" s="27"/>
      <c r="UM290" s="27"/>
      <c r="UN290" s="27"/>
      <c r="UO290" s="27"/>
      <c r="UP290" s="27"/>
      <c r="UQ290" s="27"/>
      <c r="UR290" s="27"/>
      <c r="US290" s="27"/>
      <c r="UT290" s="27"/>
      <c r="UU290" s="27"/>
      <c r="UV290" s="27"/>
      <c r="UW290" s="27"/>
      <c r="UX290" s="27"/>
      <c r="UY290" s="27"/>
      <c r="UZ290" s="27"/>
      <c r="VA290" s="27"/>
      <c r="VB290" s="27"/>
      <c r="VC290" s="27"/>
      <c r="VD290" s="27"/>
      <c r="VE290" s="27"/>
      <c r="VF290" s="27"/>
      <c r="VG290" s="27"/>
      <c r="VH290" s="27"/>
      <c r="VI290" s="27"/>
      <c r="VJ290" s="27"/>
      <c r="VK290" s="27"/>
      <c r="VL290" s="27"/>
      <c r="VM290" s="27"/>
      <c r="VN290" s="27"/>
      <c r="VO290" s="27"/>
      <c r="VP290" s="27"/>
      <c r="VQ290" s="27"/>
      <c r="VR290" s="27"/>
      <c r="VS290" s="27"/>
      <c r="VT290" s="27"/>
      <c r="VU290" s="27"/>
      <c r="VV290" s="27"/>
      <c r="VW290" s="27"/>
      <c r="VX290" s="27"/>
      <c r="VY290" s="27"/>
      <c r="VZ290" s="27"/>
      <c r="WA290" s="27"/>
      <c r="WB290" s="27"/>
      <c r="WC290" s="27"/>
      <c r="WD290" s="27"/>
      <c r="WE290" s="27"/>
      <c r="WF290" s="27"/>
      <c r="WG290" s="27"/>
      <c r="WH290" s="27"/>
      <c r="WI290" s="27"/>
      <c r="WJ290" s="27"/>
      <c r="WK290" s="27"/>
      <c r="WL290" s="27"/>
      <c r="WM290" s="27"/>
      <c r="WN290" s="27"/>
      <c r="WO290" s="27"/>
      <c r="WP290" s="27"/>
      <c r="WQ290" s="27"/>
      <c r="WR290" s="27"/>
      <c r="WS290" s="27"/>
      <c r="WT290" s="27"/>
      <c r="WU290" s="27"/>
      <c r="WV290" s="27"/>
      <c r="WW290" s="27"/>
      <c r="WX290" s="27"/>
      <c r="WY290" s="27"/>
      <c r="WZ290" s="27"/>
      <c r="XA290" s="27"/>
      <c r="XB290" s="27"/>
      <c r="XC290" s="27"/>
      <c r="XD290" s="27"/>
      <c r="XE290" s="27"/>
      <c r="XF290" s="27"/>
      <c r="XG290" s="27"/>
      <c r="XH290" s="27"/>
      <c r="XI290" s="27"/>
      <c r="XJ290" s="27"/>
      <c r="XK290" s="27"/>
      <c r="XL290" s="27"/>
      <c r="XM290" s="27"/>
      <c r="XN290" s="27"/>
      <c r="XO290" s="27"/>
      <c r="XP290" s="27"/>
      <c r="XQ290" s="27"/>
      <c r="XR290" s="27"/>
      <c r="XS290" s="27"/>
      <c r="XT290" s="27"/>
      <c r="XU290" s="27"/>
      <c r="XV290" s="27"/>
      <c r="XW290" s="27"/>
      <c r="XX290" s="27"/>
      <c r="XY290" s="27"/>
      <c r="XZ290" s="27"/>
      <c r="YA290" s="27"/>
      <c r="YB290" s="27"/>
      <c r="YC290" s="27"/>
      <c r="YD290" s="27"/>
      <c r="YE290" s="27"/>
      <c r="YF290" s="27"/>
      <c r="YG290" s="27"/>
      <c r="YH290" s="27"/>
      <c r="YI290" s="27"/>
      <c r="YJ290" s="27"/>
      <c r="YK290" s="27"/>
      <c r="YL290" s="27"/>
      <c r="YM290" s="27"/>
      <c r="YN290" s="27"/>
      <c r="YO290" s="27"/>
      <c r="YP290" s="27"/>
      <c r="YQ290" s="27"/>
      <c r="YR290" s="27"/>
      <c r="YS290" s="27"/>
      <c r="YT290" s="27"/>
      <c r="YU290" s="27"/>
      <c r="YV290" s="27"/>
      <c r="YW290" s="27"/>
      <c r="YX290" s="27"/>
      <c r="YY290" s="27"/>
      <c r="YZ290" s="27"/>
      <c r="ZA290" s="27"/>
      <c r="ZB290" s="27"/>
      <c r="ZC290" s="27"/>
      <c r="ZD290" s="27"/>
      <c r="ZE290" s="27"/>
      <c r="ZF290" s="27"/>
      <c r="ZG290" s="27"/>
      <c r="ZH290" s="27"/>
      <c r="ZI290" s="27"/>
      <c r="ZJ290" s="27"/>
      <c r="ZK290" s="27"/>
      <c r="ZL290" s="27"/>
      <c r="ZM290" s="27"/>
      <c r="ZN290" s="27"/>
      <c r="ZO290" s="27"/>
      <c r="ZP290" s="27"/>
      <c r="ZQ290" s="27"/>
      <c r="ZR290" s="27"/>
      <c r="ZS290" s="27"/>
      <c r="ZT290" s="27"/>
      <c r="ZU290" s="27"/>
      <c r="ZV290" s="27"/>
      <c r="ZW290" s="27"/>
      <c r="ZX290" s="27"/>
      <c r="ZY290" s="27"/>
      <c r="ZZ290" s="27"/>
      <c r="AAA290" s="27"/>
      <c r="AAB290" s="27"/>
      <c r="AAC290" s="27"/>
      <c r="AAD290" s="27"/>
      <c r="AAE290" s="27"/>
      <c r="AAF290" s="27"/>
      <c r="AAG290" s="27"/>
      <c r="AAH290" s="27"/>
      <c r="AAI290" s="27"/>
      <c r="AAJ290" s="27"/>
      <c r="AAK290" s="27"/>
      <c r="AAL290" s="27"/>
      <c r="AAM290" s="27"/>
      <c r="AAN290" s="27"/>
      <c r="AAO290" s="27"/>
      <c r="AAP290" s="27"/>
      <c r="AAQ290" s="27"/>
      <c r="AAR290" s="27"/>
      <c r="AAS290" s="27"/>
      <c r="AAT290" s="27"/>
      <c r="AAU290" s="27"/>
      <c r="AAV290" s="27"/>
      <c r="AAW290" s="27"/>
      <c r="AAX290" s="27"/>
      <c r="AAY290" s="27"/>
      <c r="AAZ290" s="27"/>
      <c r="ABA290" s="27"/>
      <c r="ABB290" s="27"/>
      <c r="ABC290" s="27"/>
      <c r="ABD290" s="27"/>
      <c r="ABE290" s="27"/>
      <c r="ABF290" s="27"/>
      <c r="ABG290" s="27"/>
      <c r="ABH290" s="27"/>
      <c r="ABI290" s="27"/>
      <c r="ABJ290" s="27"/>
      <c r="ABK290" s="27"/>
      <c r="ABL290" s="27"/>
      <c r="ABM290" s="27"/>
      <c r="ABN290" s="27"/>
      <c r="ABO290" s="27"/>
      <c r="ABP290" s="27"/>
      <c r="ABQ290" s="27"/>
      <c r="ABR290" s="27"/>
      <c r="ABS290" s="27"/>
      <c r="ABT290" s="27"/>
      <c r="ABU290" s="27"/>
      <c r="ABV290" s="27"/>
      <c r="ABW290" s="27"/>
      <c r="ABX290" s="27"/>
      <c r="ABY290" s="27"/>
      <c r="ABZ290" s="27"/>
      <c r="ACA290" s="27"/>
      <c r="ACB290" s="27"/>
      <c r="ACC290" s="27"/>
      <c r="ACD290" s="27"/>
      <c r="ACE290" s="27"/>
      <c r="ACF290" s="27"/>
      <c r="ACG290" s="27"/>
      <c r="ACH290" s="27"/>
      <c r="ACI290" s="27"/>
      <c r="ACJ290" s="27"/>
      <c r="ACK290" s="27"/>
      <c r="ACL290" s="27"/>
      <c r="ACM290" s="27"/>
      <c r="ACN290" s="27"/>
      <c r="ACO290" s="27"/>
      <c r="ACP290" s="27"/>
      <c r="ACQ290" s="27"/>
      <c r="ACR290" s="27"/>
      <c r="ACS290" s="27"/>
      <c r="ACT290" s="27"/>
      <c r="ACU290" s="27"/>
      <c r="ACV290" s="27"/>
      <c r="ACW290" s="27"/>
      <c r="ACX290" s="27"/>
      <c r="ACY290" s="27"/>
      <c r="ACZ290" s="27"/>
      <c r="ADA290" s="27"/>
      <c r="ADB290" s="27"/>
      <c r="ADC290" s="27"/>
      <c r="ADD290" s="27"/>
      <c r="ADE290" s="27"/>
      <c r="ADF290" s="27"/>
      <c r="ADG290" s="27"/>
      <c r="ADH290" s="27"/>
      <c r="ADI290" s="27"/>
      <c r="ADJ290" s="27"/>
      <c r="ADK290" s="27"/>
      <c r="ADL290" s="27"/>
      <c r="ADM290" s="27"/>
      <c r="ADN290" s="27"/>
      <c r="ADO290" s="27"/>
      <c r="ADP290" s="27"/>
      <c r="ADQ290" s="27"/>
      <c r="ADR290" s="27"/>
      <c r="ADS290" s="27"/>
      <c r="ADT290" s="27"/>
      <c r="ADU290" s="27"/>
      <c r="ADV290" s="27"/>
      <c r="ADW290" s="27"/>
      <c r="ADX290" s="27"/>
      <c r="ADY290" s="27"/>
      <c r="ADZ290" s="27"/>
      <c r="AEA290" s="27"/>
      <c r="AEB290" s="27"/>
      <c r="AEC290" s="27"/>
      <c r="AED290" s="27"/>
      <c r="AEE290" s="27"/>
      <c r="AEF290" s="27"/>
      <c r="AEG290" s="27"/>
      <c r="AEH290" s="27"/>
      <c r="AEI290" s="27"/>
      <c r="AEJ290" s="27"/>
      <c r="AEK290" s="27"/>
      <c r="AEL290" s="27"/>
      <c r="AEM290" s="27"/>
      <c r="AEN290" s="27"/>
      <c r="AEO290" s="27"/>
      <c r="AEP290" s="27"/>
      <c r="AEQ290" s="27"/>
      <c r="AER290" s="27"/>
      <c r="AES290" s="27"/>
      <c r="AET290" s="27"/>
      <c r="AEU290" s="27"/>
      <c r="AEV290" s="27"/>
      <c r="AEW290" s="27"/>
      <c r="AEX290" s="27"/>
      <c r="AEY290" s="27"/>
      <c r="AEZ290" s="27"/>
      <c r="AFA290" s="27"/>
      <c r="AFB290" s="27"/>
      <c r="AFC290" s="27"/>
      <c r="AFD290" s="27"/>
      <c r="AFE290" s="27"/>
      <c r="AFF290" s="27"/>
      <c r="AFG290" s="27"/>
      <c r="AFH290" s="27"/>
      <c r="AFI290" s="27"/>
      <c r="AFJ290" s="27"/>
      <c r="AFK290" s="27"/>
      <c r="AFL290" s="27"/>
      <c r="AFM290" s="27"/>
      <c r="AFN290" s="27"/>
      <c r="AFO290" s="27"/>
      <c r="AFP290" s="27"/>
      <c r="AFQ290" s="27"/>
      <c r="AFR290" s="27"/>
      <c r="AFS290" s="27"/>
      <c r="AFT290" s="27"/>
      <c r="AFU290" s="27"/>
      <c r="AFV290" s="27"/>
      <c r="AFW290" s="27"/>
      <c r="AFX290" s="27"/>
      <c r="AFY290" s="27"/>
      <c r="AFZ290" s="27"/>
      <c r="AGA290" s="27"/>
      <c r="AGB290" s="27"/>
      <c r="AGC290" s="27"/>
      <c r="AGD290" s="27"/>
      <c r="AGE290" s="27"/>
      <c r="AGF290" s="27"/>
      <c r="AGG290" s="27"/>
      <c r="AGH290" s="27"/>
      <c r="AGI290" s="27"/>
      <c r="AGJ290" s="27"/>
      <c r="AGK290" s="27"/>
      <c r="AGL290" s="27"/>
      <c r="AGM290" s="27"/>
      <c r="AGN290" s="27"/>
      <c r="AGO290" s="27"/>
      <c r="AGP290" s="27"/>
      <c r="AGQ290" s="27"/>
      <c r="AGR290" s="27"/>
      <c r="AGS290" s="27"/>
      <c r="AGT290" s="27"/>
      <c r="AGU290" s="27"/>
      <c r="AGV290" s="27"/>
      <c r="AGW290" s="27"/>
      <c r="AGX290" s="27"/>
      <c r="AGY290" s="27"/>
      <c r="AGZ290" s="27"/>
      <c r="AHA290" s="27"/>
      <c r="AHB290" s="27"/>
      <c r="AHC290" s="27"/>
      <c r="AHD290" s="27"/>
      <c r="AHE290" s="27"/>
      <c r="AHF290" s="27"/>
      <c r="AHG290" s="27"/>
      <c r="AHH290" s="27"/>
      <c r="AHI290" s="27"/>
      <c r="AHJ290" s="27"/>
      <c r="AHK290" s="27"/>
      <c r="AHL290" s="27"/>
      <c r="AHM290" s="27"/>
      <c r="AHN290" s="27"/>
      <c r="AHO290" s="27"/>
      <c r="AHP290" s="27"/>
      <c r="AHQ290" s="27"/>
      <c r="AHR290" s="27"/>
      <c r="AHS290" s="27"/>
      <c r="AHT290" s="27"/>
      <c r="AHU290" s="27"/>
      <c r="AHV290" s="27"/>
      <c r="AHW290" s="27"/>
      <c r="AHX290" s="27"/>
      <c r="AHY290" s="27"/>
      <c r="AHZ290" s="27"/>
      <c r="AIA290" s="27"/>
      <c r="AIB290" s="27"/>
      <c r="AIC290" s="27"/>
      <c r="AID290" s="27"/>
      <c r="AIE290" s="27"/>
      <c r="AIF290" s="27"/>
      <c r="AIG290" s="27"/>
      <c r="AIH290" s="27"/>
      <c r="AII290" s="27"/>
      <c r="AIJ290" s="27"/>
      <c r="AIK290" s="27"/>
      <c r="AIL290" s="27"/>
      <c r="AIM290" s="27"/>
      <c r="AIN290" s="27"/>
      <c r="AIO290" s="27"/>
      <c r="AIP290" s="27"/>
      <c r="AIQ290" s="27"/>
      <c r="AIR290" s="27"/>
      <c r="AIS290" s="27"/>
      <c r="AIT290" s="27"/>
      <c r="AIU290" s="27"/>
      <c r="AIV290" s="27"/>
      <c r="AIW290" s="27"/>
      <c r="AIX290" s="27"/>
      <c r="AIY290" s="27"/>
      <c r="AIZ290" s="27"/>
      <c r="AJA290" s="27"/>
      <c r="AJB290" s="27"/>
      <c r="AJC290" s="27"/>
      <c r="AJD290" s="27"/>
      <c r="AJE290" s="27"/>
      <c r="AJF290" s="27"/>
      <c r="AJG290" s="27"/>
      <c r="AJH290" s="27"/>
      <c r="AJI290" s="27"/>
      <c r="AJJ290" s="27"/>
      <c r="AJK290" s="27"/>
      <c r="AJL290" s="27"/>
      <c r="AJM290" s="27"/>
      <c r="AJN290" s="27"/>
      <c r="AJO290" s="27"/>
      <c r="AJP290" s="27"/>
      <c r="AJQ290" s="27"/>
      <c r="AJR290" s="27"/>
      <c r="AJS290" s="27"/>
      <c r="AJT290" s="27"/>
      <c r="AJU290" s="27"/>
      <c r="AJV290" s="27"/>
      <c r="AJW290" s="27"/>
      <c r="AJX290" s="27"/>
      <c r="AJY290" s="27"/>
      <c r="AJZ290" s="27"/>
      <c r="AKA290" s="27"/>
      <c r="AKB290" s="27"/>
      <c r="AKC290" s="27"/>
      <c r="AKD290" s="27"/>
      <c r="AKE290" s="27"/>
      <c r="AKF290" s="27"/>
      <c r="AKG290" s="27"/>
      <c r="AKH290" s="27"/>
      <c r="AKI290" s="27"/>
      <c r="AKJ290" s="27"/>
      <c r="AKK290" s="27"/>
      <c r="AKL290" s="27"/>
      <c r="AKM290" s="27"/>
      <c r="AKN290" s="27"/>
      <c r="AKO290" s="27"/>
      <c r="AKP290" s="27"/>
      <c r="AKQ290" s="27"/>
      <c r="AKR290" s="27"/>
      <c r="AKS290" s="27"/>
      <c r="AKT290" s="27"/>
      <c r="AKU290" s="27"/>
      <c r="AKV290" s="27"/>
      <c r="AKW290" s="27"/>
      <c r="AKX290" s="27"/>
      <c r="AKY290" s="27"/>
      <c r="AKZ290" s="27"/>
      <c r="ALA290" s="27"/>
      <c r="ALB290" s="27"/>
      <c r="ALC290" s="27"/>
      <c r="ALD290" s="27"/>
      <c r="ALE290" s="27"/>
      <c r="ALF290" s="27"/>
      <c r="ALG290" s="27"/>
      <c r="ALH290" s="27"/>
      <c r="ALI290" s="27"/>
      <c r="ALJ290" s="27"/>
      <c r="ALK290" s="27"/>
      <c r="ALL290" s="27"/>
      <c r="ALM290" s="27"/>
      <c r="ALN290" s="27"/>
      <c r="ALO290" s="27"/>
      <c r="ALP290" s="27"/>
      <c r="ALQ290" s="27"/>
      <c r="ALR290" s="27"/>
      <c r="ALS290" s="27"/>
    </row>
    <row r="291" spans="1:1007" ht="19.5" customHeight="1" thickBot="1" x14ac:dyDescent="0.25">
      <c r="A291" s="615"/>
      <c r="B291" s="606"/>
      <c r="C291" s="551"/>
      <c r="D291" s="700"/>
      <c r="E291" s="632"/>
      <c r="F291" s="705"/>
      <c r="G291" s="636"/>
      <c r="H291" s="624"/>
      <c r="I291" s="568"/>
      <c r="J291" s="568"/>
      <c r="K291" s="81" t="s">
        <v>11</v>
      </c>
      <c r="L291" s="8">
        <f t="shared" ref="L291:W291" si="83">SUM(L288:L290)</f>
        <v>3050</v>
      </c>
      <c r="M291" s="2">
        <f t="shared" si="83"/>
        <v>0</v>
      </c>
      <c r="N291" s="2">
        <f t="shared" si="83"/>
        <v>0</v>
      </c>
      <c r="O291" s="7">
        <f t="shared" si="83"/>
        <v>3050</v>
      </c>
      <c r="P291" s="8">
        <f t="shared" si="83"/>
        <v>9167</v>
      </c>
      <c r="Q291" s="2">
        <f t="shared" si="83"/>
        <v>0</v>
      </c>
      <c r="R291" s="2">
        <f t="shared" si="83"/>
        <v>0</v>
      </c>
      <c r="S291" s="7">
        <f t="shared" si="83"/>
        <v>9167</v>
      </c>
      <c r="T291" s="8">
        <f t="shared" si="83"/>
        <v>5007</v>
      </c>
      <c r="U291" s="2">
        <f t="shared" si="83"/>
        <v>0</v>
      </c>
      <c r="V291" s="2">
        <f t="shared" si="83"/>
        <v>0</v>
      </c>
      <c r="W291" s="7">
        <f t="shared" si="83"/>
        <v>5007</v>
      </c>
      <c r="X291" s="27"/>
      <c r="Y291" s="27"/>
      <c r="Z291" s="27"/>
      <c r="AA291" s="27"/>
      <c r="AB291" s="27"/>
      <c r="AC291" s="27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7"/>
      <c r="HW291" s="27"/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7"/>
      <c r="IJ291" s="27"/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7"/>
      <c r="IW291" s="27"/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7"/>
      <c r="JJ291" s="27"/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7"/>
      <c r="JW291" s="27"/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7"/>
      <c r="KJ291" s="27"/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7"/>
      <c r="KW291" s="27"/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7"/>
      <c r="LJ291" s="27"/>
      <c r="LK291" s="27"/>
      <c r="LL291" s="27"/>
      <c r="LM291" s="27"/>
      <c r="LN291" s="27"/>
      <c r="LO291" s="27"/>
      <c r="LP291" s="27"/>
      <c r="LQ291" s="27"/>
      <c r="LR291" s="27"/>
      <c r="LS291" s="27"/>
      <c r="LT291" s="27"/>
      <c r="LU291" s="27"/>
      <c r="LV291" s="27"/>
      <c r="LW291" s="27"/>
      <c r="LX291" s="27"/>
      <c r="LY291" s="27"/>
      <c r="LZ291" s="27"/>
      <c r="MA291" s="27"/>
      <c r="MB291" s="27"/>
      <c r="MC291" s="27"/>
      <c r="MD291" s="27"/>
      <c r="ME291" s="27"/>
      <c r="MF291" s="27"/>
      <c r="MG291" s="27"/>
      <c r="MH291" s="27"/>
      <c r="MI291" s="27"/>
      <c r="MJ291" s="27"/>
      <c r="MK291" s="27"/>
      <c r="ML291" s="27"/>
      <c r="MM291" s="27"/>
      <c r="MN291" s="27"/>
      <c r="MO291" s="27"/>
      <c r="MP291" s="27"/>
      <c r="MQ291" s="27"/>
      <c r="MR291" s="27"/>
      <c r="MS291" s="27"/>
      <c r="MT291" s="27"/>
      <c r="MU291" s="27"/>
      <c r="MV291" s="27"/>
      <c r="MW291" s="27"/>
      <c r="MX291" s="27"/>
      <c r="MY291" s="27"/>
      <c r="MZ291" s="27"/>
      <c r="NA291" s="27"/>
      <c r="NB291" s="27"/>
      <c r="NC291" s="27"/>
      <c r="ND291" s="27"/>
      <c r="NE291" s="27"/>
      <c r="NF291" s="27"/>
      <c r="NG291" s="27"/>
      <c r="NH291" s="27"/>
      <c r="NI291" s="27"/>
      <c r="NJ291" s="27"/>
      <c r="NK291" s="27"/>
      <c r="NL291" s="27"/>
      <c r="NM291" s="27"/>
      <c r="NN291" s="27"/>
      <c r="NO291" s="27"/>
      <c r="NP291" s="27"/>
      <c r="NQ291" s="27"/>
      <c r="NR291" s="27"/>
      <c r="NS291" s="27"/>
      <c r="NT291" s="27"/>
      <c r="NU291" s="27"/>
      <c r="NV291" s="27"/>
      <c r="NW291" s="27"/>
      <c r="NX291" s="27"/>
      <c r="NY291" s="27"/>
      <c r="NZ291" s="27"/>
      <c r="OA291" s="27"/>
      <c r="OB291" s="27"/>
      <c r="OC291" s="27"/>
      <c r="OD291" s="27"/>
      <c r="OE291" s="27"/>
      <c r="OF291" s="27"/>
      <c r="OG291" s="27"/>
      <c r="OH291" s="27"/>
      <c r="OI291" s="27"/>
      <c r="OJ291" s="27"/>
      <c r="OK291" s="27"/>
      <c r="OL291" s="27"/>
      <c r="OM291" s="27"/>
      <c r="ON291" s="27"/>
      <c r="OO291" s="27"/>
      <c r="OP291" s="27"/>
      <c r="OQ291" s="27"/>
      <c r="OR291" s="27"/>
      <c r="OS291" s="27"/>
      <c r="OT291" s="27"/>
      <c r="OU291" s="27"/>
      <c r="OV291" s="27"/>
      <c r="OW291" s="27"/>
      <c r="OX291" s="27"/>
      <c r="OY291" s="27"/>
      <c r="OZ291" s="27"/>
      <c r="PA291" s="27"/>
      <c r="PB291" s="27"/>
      <c r="PC291" s="27"/>
      <c r="PD291" s="27"/>
      <c r="PE291" s="27"/>
      <c r="PF291" s="27"/>
      <c r="PG291" s="27"/>
      <c r="PH291" s="27"/>
      <c r="PI291" s="27"/>
      <c r="PJ291" s="27"/>
      <c r="PK291" s="27"/>
      <c r="PL291" s="27"/>
      <c r="PM291" s="27"/>
      <c r="PN291" s="27"/>
      <c r="PO291" s="27"/>
      <c r="PP291" s="27"/>
      <c r="PQ291" s="27"/>
      <c r="PR291" s="27"/>
      <c r="PS291" s="27"/>
      <c r="PT291" s="27"/>
      <c r="PU291" s="27"/>
      <c r="PV291" s="27"/>
      <c r="PW291" s="27"/>
      <c r="PX291" s="27"/>
      <c r="PY291" s="27"/>
      <c r="PZ291" s="27"/>
      <c r="QA291" s="27"/>
      <c r="QB291" s="27"/>
      <c r="QC291" s="27"/>
      <c r="QD291" s="27"/>
      <c r="QE291" s="27"/>
      <c r="QF291" s="27"/>
      <c r="QG291" s="27"/>
      <c r="QH291" s="27"/>
      <c r="QI291" s="27"/>
      <c r="QJ291" s="27"/>
      <c r="QK291" s="27"/>
      <c r="QL291" s="27"/>
      <c r="QM291" s="27"/>
      <c r="QN291" s="27"/>
      <c r="QO291" s="27"/>
      <c r="QP291" s="27"/>
      <c r="QQ291" s="27"/>
      <c r="QR291" s="27"/>
      <c r="QS291" s="27"/>
      <c r="QT291" s="27"/>
      <c r="QU291" s="27"/>
      <c r="QV291" s="27"/>
      <c r="QW291" s="27"/>
      <c r="QX291" s="27"/>
      <c r="QY291" s="27"/>
      <c r="QZ291" s="27"/>
      <c r="RA291" s="27"/>
      <c r="RB291" s="27"/>
      <c r="RC291" s="27"/>
      <c r="RD291" s="27"/>
      <c r="RE291" s="27"/>
      <c r="RF291" s="27"/>
      <c r="RG291" s="27"/>
      <c r="RH291" s="27"/>
      <c r="RI291" s="27"/>
      <c r="RJ291" s="27"/>
      <c r="RK291" s="27"/>
      <c r="RL291" s="27"/>
      <c r="RM291" s="27"/>
      <c r="RN291" s="27"/>
      <c r="RO291" s="27"/>
      <c r="RP291" s="27"/>
      <c r="RQ291" s="27"/>
      <c r="RR291" s="27"/>
      <c r="RS291" s="27"/>
      <c r="RT291" s="27"/>
      <c r="RU291" s="27"/>
      <c r="RV291" s="27"/>
      <c r="RW291" s="27"/>
      <c r="RX291" s="27"/>
      <c r="RY291" s="27"/>
      <c r="RZ291" s="27"/>
      <c r="SA291" s="27"/>
      <c r="SB291" s="27"/>
      <c r="SC291" s="27"/>
      <c r="SD291" s="27"/>
      <c r="SE291" s="27"/>
      <c r="SF291" s="27"/>
      <c r="SG291" s="27"/>
      <c r="SH291" s="27"/>
      <c r="SI291" s="27"/>
      <c r="SJ291" s="27"/>
      <c r="SK291" s="27"/>
      <c r="SL291" s="27"/>
      <c r="SM291" s="27"/>
      <c r="SN291" s="27"/>
      <c r="SO291" s="27"/>
      <c r="SP291" s="27"/>
      <c r="SQ291" s="27"/>
      <c r="SR291" s="27"/>
      <c r="SS291" s="27"/>
      <c r="ST291" s="27"/>
      <c r="SU291" s="27"/>
      <c r="SV291" s="27"/>
      <c r="SW291" s="27"/>
      <c r="SX291" s="27"/>
      <c r="SY291" s="27"/>
      <c r="SZ291" s="27"/>
      <c r="TA291" s="27"/>
      <c r="TB291" s="27"/>
      <c r="TC291" s="27"/>
      <c r="TD291" s="27"/>
      <c r="TE291" s="27"/>
      <c r="TF291" s="27"/>
      <c r="TG291" s="27"/>
      <c r="TH291" s="27"/>
      <c r="TI291" s="27"/>
      <c r="TJ291" s="27"/>
      <c r="TK291" s="27"/>
      <c r="TL291" s="27"/>
      <c r="TM291" s="27"/>
      <c r="TN291" s="27"/>
      <c r="TO291" s="27"/>
      <c r="TP291" s="27"/>
      <c r="TQ291" s="27"/>
      <c r="TR291" s="27"/>
      <c r="TS291" s="27"/>
      <c r="TT291" s="27"/>
      <c r="TU291" s="27"/>
      <c r="TV291" s="27"/>
      <c r="TW291" s="27"/>
      <c r="TX291" s="27"/>
      <c r="TY291" s="27"/>
      <c r="TZ291" s="27"/>
      <c r="UA291" s="27"/>
      <c r="UB291" s="27"/>
      <c r="UC291" s="27"/>
      <c r="UD291" s="27"/>
      <c r="UE291" s="27"/>
      <c r="UF291" s="27"/>
      <c r="UG291" s="27"/>
      <c r="UH291" s="27"/>
      <c r="UI291" s="27"/>
      <c r="UJ291" s="27"/>
      <c r="UK291" s="27"/>
      <c r="UL291" s="27"/>
      <c r="UM291" s="27"/>
      <c r="UN291" s="27"/>
      <c r="UO291" s="27"/>
      <c r="UP291" s="27"/>
      <c r="UQ291" s="27"/>
      <c r="UR291" s="27"/>
      <c r="US291" s="27"/>
      <c r="UT291" s="27"/>
      <c r="UU291" s="27"/>
      <c r="UV291" s="27"/>
      <c r="UW291" s="27"/>
      <c r="UX291" s="27"/>
      <c r="UY291" s="27"/>
      <c r="UZ291" s="27"/>
      <c r="VA291" s="27"/>
      <c r="VB291" s="27"/>
      <c r="VC291" s="27"/>
      <c r="VD291" s="27"/>
      <c r="VE291" s="27"/>
      <c r="VF291" s="27"/>
      <c r="VG291" s="27"/>
      <c r="VH291" s="27"/>
      <c r="VI291" s="27"/>
      <c r="VJ291" s="27"/>
      <c r="VK291" s="27"/>
      <c r="VL291" s="27"/>
      <c r="VM291" s="27"/>
      <c r="VN291" s="27"/>
      <c r="VO291" s="27"/>
      <c r="VP291" s="27"/>
      <c r="VQ291" s="27"/>
      <c r="VR291" s="27"/>
      <c r="VS291" s="27"/>
      <c r="VT291" s="27"/>
      <c r="VU291" s="27"/>
      <c r="VV291" s="27"/>
      <c r="VW291" s="27"/>
      <c r="VX291" s="27"/>
      <c r="VY291" s="27"/>
      <c r="VZ291" s="27"/>
      <c r="WA291" s="27"/>
      <c r="WB291" s="27"/>
      <c r="WC291" s="27"/>
      <c r="WD291" s="27"/>
      <c r="WE291" s="27"/>
      <c r="WF291" s="27"/>
      <c r="WG291" s="27"/>
      <c r="WH291" s="27"/>
      <c r="WI291" s="27"/>
      <c r="WJ291" s="27"/>
      <c r="WK291" s="27"/>
      <c r="WL291" s="27"/>
      <c r="WM291" s="27"/>
      <c r="WN291" s="27"/>
      <c r="WO291" s="27"/>
      <c r="WP291" s="27"/>
      <c r="WQ291" s="27"/>
      <c r="WR291" s="27"/>
      <c r="WS291" s="27"/>
      <c r="WT291" s="27"/>
      <c r="WU291" s="27"/>
      <c r="WV291" s="27"/>
      <c r="WW291" s="27"/>
      <c r="WX291" s="27"/>
      <c r="WY291" s="27"/>
      <c r="WZ291" s="27"/>
      <c r="XA291" s="27"/>
      <c r="XB291" s="27"/>
      <c r="XC291" s="27"/>
      <c r="XD291" s="27"/>
      <c r="XE291" s="27"/>
      <c r="XF291" s="27"/>
      <c r="XG291" s="27"/>
      <c r="XH291" s="27"/>
      <c r="XI291" s="27"/>
      <c r="XJ291" s="27"/>
      <c r="XK291" s="27"/>
      <c r="XL291" s="27"/>
      <c r="XM291" s="27"/>
      <c r="XN291" s="27"/>
      <c r="XO291" s="27"/>
      <c r="XP291" s="27"/>
      <c r="XQ291" s="27"/>
      <c r="XR291" s="27"/>
      <c r="XS291" s="27"/>
      <c r="XT291" s="27"/>
      <c r="XU291" s="27"/>
      <c r="XV291" s="27"/>
      <c r="XW291" s="27"/>
      <c r="XX291" s="27"/>
      <c r="XY291" s="27"/>
      <c r="XZ291" s="27"/>
      <c r="YA291" s="27"/>
      <c r="YB291" s="27"/>
      <c r="YC291" s="27"/>
      <c r="YD291" s="27"/>
      <c r="YE291" s="27"/>
      <c r="YF291" s="27"/>
      <c r="YG291" s="27"/>
      <c r="YH291" s="27"/>
      <c r="YI291" s="27"/>
      <c r="YJ291" s="27"/>
      <c r="YK291" s="27"/>
      <c r="YL291" s="27"/>
      <c r="YM291" s="27"/>
      <c r="YN291" s="27"/>
      <c r="YO291" s="27"/>
      <c r="YP291" s="27"/>
      <c r="YQ291" s="27"/>
      <c r="YR291" s="27"/>
      <c r="YS291" s="27"/>
      <c r="YT291" s="27"/>
      <c r="YU291" s="27"/>
      <c r="YV291" s="27"/>
      <c r="YW291" s="27"/>
      <c r="YX291" s="27"/>
      <c r="YY291" s="27"/>
      <c r="YZ291" s="27"/>
      <c r="ZA291" s="27"/>
      <c r="ZB291" s="27"/>
      <c r="ZC291" s="27"/>
      <c r="ZD291" s="27"/>
      <c r="ZE291" s="27"/>
      <c r="ZF291" s="27"/>
      <c r="ZG291" s="27"/>
      <c r="ZH291" s="27"/>
      <c r="ZI291" s="27"/>
      <c r="ZJ291" s="27"/>
      <c r="ZK291" s="27"/>
      <c r="ZL291" s="27"/>
      <c r="ZM291" s="27"/>
      <c r="ZN291" s="27"/>
      <c r="ZO291" s="27"/>
      <c r="ZP291" s="27"/>
      <c r="ZQ291" s="27"/>
      <c r="ZR291" s="27"/>
      <c r="ZS291" s="27"/>
      <c r="ZT291" s="27"/>
      <c r="ZU291" s="27"/>
      <c r="ZV291" s="27"/>
      <c r="ZW291" s="27"/>
      <c r="ZX291" s="27"/>
      <c r="ZY291" s="27"/>
      <c r="ZZ291" s="27"/>
      <c r="AAA291" s="27"/>
      <c r="AAB291" s="27"/>
      <c r="AAC291" s="27"/>
      <c r="AAD291" s="27"/>
      <c r="AAE291" s="27"/>
      <c r="AAF291" s="27"/>
      <c r="AAG291" s="27"/>
      <c r="AAH291" s="27"/>
      <c r="AAI291" s="27"/>
      <c r="AAJ291" s="27"/>
      <c r="AAK291" s="27"/>
      <c r="AAL291" s="27"/>
      <c r="AAM291" s="27"/>
      <c r="AAN291" s="27"/>
      <c r="AAO291" s="27"/>
      <c r="AAP291" s="27"/>
      <c r="AAQ291" s="27"/>
      <c r="AAR291" s="27"/>
      <c r="AAS291" s="27"/>
      <c r="AAT291" s="27"/>
      <c r="AAU291" s="27"/>
      <c r="AAV291" s="27"/>
      <c r="AAW291" s="27"/>
      <c r="AAX291" s="27"/>
      <c r="AAY291" s="27"/>
      <c r="AAZ291" s="27"/>
      <c r="ABA291" s="27"/>
      <c r="ABB291" s="27"/>
      <c r="ABC291" s="27"/>
      <c r="ABD291" s="27"/>
      <c r="ABE291" s="27"/>
      <c r="ABF291" s="27"/>
      <c r="ABG291" s="27"/>
      <c r="ABH291" s="27"/>
      <c r="ABI291" s="27"/>
      <c r="ABJ291" s="27"/>
      <c r="ABK291" s="27"/>
      <c r="ABL291" s="27"/>
      <c r="ABM291" s="27"/>
      <c r="ABN291" s="27"/>
      <c r="ABO291" s="27"/>
      <c r="ABP291" s="27"/>
      <c r="ABQ291" s="27"/>
      <c r="ABR291" s="27"/>
      <c r="ABS291" s="27"/>
      <c r="ABT291" s="27"/>
      <c r="ABU291" s="27"/>
      <c r="ABV291" s="27"/>
      <c r="ABW291" s="27"/>
      <c r="ABX291" s="27"/>
      <c r="ABY291" s="27"/>
      <c r="ABZ291" s="27"/>
      <c r="ACA291" s="27"/>
      <c r="ACB291" s="27"/>
      <c r="ACC291" s="27"/>
      <c r="ACD291" s="27"/>
      <c r="ACE291" s="27"/>
      <c r="ACF291" s="27"/>
      <c r="ACG291" s="27"/>
      <c r="ACH291" s="27"/>
      <c r="ACI291" s="27"/>
      <c r="ACJ291" s="27"/>
      <c r="ACK291" s="27"/>
      <c r="ACL291" s="27"/>
      <c r="ACM291" s="27"/>
      <c r="ACN291" s="27"/>
      <c r="ACO291" s="27"/>
      <c r="ACP291" s="27"/>
      <c r="ACQ291" s="27"/>
      <c r="ACR291" s="27"/>
      <c r="ACS291" s="27"/>
      <c r="ACT291" s="27"/>
      <c r="ACU291" s="27"/>
      <c r="ACV291" s="27"/>
      <c r="ACW291" s="27"/>
      <c r="ACX291" s="27"/>
      <c r="ACY291" s="27"/>
      <c r="ACZ291" s="27"/>
      <c r="ADA291" s="27"/>
      <c r="ADB291" s="27"/>
      <c r="ADC291" s="27"/>
      <c r="ADD291" s="27"/>
      <c r="ADE291" s="27"/>
      <c r="ADF291" s="27"/>
      <c r="ADG291" s="27"/>
      <c r="ADH291" s="27"/>
      <c r="ADI291" s="27"/>
      <c r="ADJ291" s="27"/>
      <c r="ADK291" s="27"/>
      <c r="ADL291" s="27"/>
      <c r="ADM291" s="27"/>
      <c r="ADN291" s="27"/>
      <c r="ADO291" s="27"/>
      <c r="ADP291" s="27"/>
      <c r="ADQ291" s="27"/>
      <c r="ADR291" s="27"/>
      <c r="ADS291" s="27"/>
      <c r="ADT291" s="27"/>
      <c r="ADU291" s="27"/>
      <c r="ADV291" s="27"/>
      <c r="ADW291" s="27"/>
      <c r="ADX291" s="27"/>
      <c r="ADY291" s="27"/>
      <c r="ADZ291" s="27"/>
      <c r="AEA291" s="27"/>
      <c r="AEB291" s="27"/>
      <c r="AEC291" s="27"/>
      <c r="AED291" s="27"/>
      <c r="AEE291" s="27"/>
      <c r="AEF291" s="27"/>
      <c r="AEG291" s="27"/>
      <c r="AEH291" s="27"/>
      <c r="AEI291" s="27"/>
      <c r="AEJ291" s="27"/>
      <c r="AEK291" s="27"/>
      <c r="AEL291" s="27"/>
      <c r="AEM291" s="27"/>
      <c r="AEN291" s="27"/>
      <c r="AEO291" s="27"/>
      <c r="AEP291" s="27"/>
      <c r="AEQ291" s="27"/>
      <c r="AER291" s="27"/>
      <c r="AES291" s="27"/>
      <c r="AET291" s="27"/>
      <c r="AEU291" s="27"/>
      <c r="AEV291" s="27"/>
      <c r="AEW291" s="27"/>
      <c r="AEX291" s="27"/>
      <c r="AEY291" s="27"/>
      <c r="AEZ291" s="27"/>
      <c r="AFA291" s="27"/>
      <c r="AFB291" s="27"/>
      <c r="AFC291" s="27"/>
      <c r="AFD291" s="27"/>
      <c r="AFE291" s="27"/>
      <c r="AFF291" s="27"/>
      <c r="AFG291" s="27"/>
      <c r="AFH291" s="27"/>
      <c r="AFI291" s="27"/>
      <c r="AFJ291" s="27"/>
      <c r="AFK291" s="27"/>
      <c r="AFL291" s="27"/>
      <c r="AFM291" s="27"/>
      <c r="AFN291" s="27"/>
      <c r="AFO291" s="27"/>
      <c r="AFP291" s="27"/>
      <c r="AFQ291" s="27"/>
      <c r="AFR291" s="27"/>
      <c r="AFS291" s="27"/>
      <c r="AFT291" s="27"/>
      <c r="AFU291" s="27"/>
      <c r="AFV291" s="27"/>
      <c r="AFW291" s="27"/>
      <c r="AFX291" s="27"/>
      <c r="AFY291" s="27"/>
      <c r="AFZ291" s="27"/>
      <c r="AGA291" s="27"/>
      <c r="AGB291" s="27"/>
      <c r="AGC291" s="27"/>
      <c r="AGD291" s="27"/>
      <c r="AGE291" s="27"/>
      <c r="AGF291" s="27"/>
      <c r="AGG291" s="27"/>
      <c r="AGH291" s="27"/>
      <c r="AGI291" s="27"/>
      <c r="AGJ291" s="27"/>
      <c r="AGK291" s="27"/>
      <c r="AGL291" s="27"/>
      <c r="AGM291" s="27"/>
      <c r="AGN291" s="27"/>
      <c r="AGO291" s="27"/>
      <c r="AGP291" s="27"/>
      <c r="AGQ291" s="27"/>
      <c r="AGR291" s="27"/>
      <c r="AGS291" s="27"/>
      <c r="AGT291" s="27"/>
      <c r="AGU291" s="27"/>
      <c r="AGV291" s="27"/>
      <c r="AGW291" s="27"/>
      <c r="AGX291" s="27"/>
      <c r="AGY291" s="27"/>
      <c r="AGZ291" s="27"/>
      <c r="AHA291" s="27"/>
      <c r="AHB291" s="27"/>
      <c r="AHC291" s="27"/>
      <c r="AHD291" s="27"/>
      <c r="AHE291" s="27"/>
      <c r="AHF291" s="27"/>
      <c r="AHG291" s="27"/>
      <c r="AHH291" s="27"/>
      <c r="AHI291" s="27"/>
      <c r="AHJ291" s="27"/>
      <c r="AHK291" s="27"/>
      <c r="AHL291" s="27"/>
      <c r="AHM291" s="27"/>
      <c r="AHN291" s="27"/>
      <c r="AHO291" s="27"/>
      <c r="AHP291" s="27"/>
      <c r="AHQ291" s="27"/>
      <c r="AHR291" s="27"/>
      <c r="AHS291" s="27"/>
      <c r="AHT291" s="27"/>
      <c r="AHU291" s="27"/>
      <c r="AHV291" s="27"/>
      <c r="AHW291" s="27"/>
      <c r="AHX291" s="27"/>
      <c r="AHY291" s="27"/>
      <c r="AHZ291" s="27"/>
      <c r="AIA291" s="27"/>
      <c r="AIB291" s="27"/>
      <c r="AIC291" s="27"/>
      <c r="AID291" s="27"/>
      <c r="AIE291" s="27"/>
      <c r="AIF291" s="27"/>
      <c r="AIG291" s="27"/>
      <c r="AIH291" s="27"/>
      <c r="AII291" s="27"/>
      <c r="AIJ291" s="27"/>
      <c r="AIK291" s="27"/>
      <c r="AIL291" s="27"/>
      <c r="AIM291" s="27"/>
      <c r="AIN291" s="27"/>
      <c r="AIO291" s="27"/>
      <c r="AIP291" s="27"/>
      <c r="AIQ291" s="27"/>
      <c r="AIR291" s="27"/>
      <c r="AIS291" s="27"/>
      <c r="AIT291" s="27"/>
      <c r="AIU291" s="27"/>
      <c r="AIV291" s="27"/>
      <c r="AIW291" s="27"/>
      <c r="AIX291" s="27"/>
      <c r="AIY291" s="27"/>
      <c r="AIZ291" s="27"/>
      <c r="AJA291" s="27"/>
      <c r="AJB291" s="27"/>
      <c r="AJC291" s="27"/>
      <c r="AJD291" s="27"/>
      <c r="AJE291" s="27"/>
      <c r="AJF291" s="27"/>
      <c r="AJG291" s="27"/>
      <c r="AJH291" s="27"/>
      <c r="AJI291" s="27"/>
      <c r="AJJ291" s="27"/>
      <c r="AJK291" s="27"/>
      <c r="AJL291" s="27"/>
      <c r="AJM291" s="27"/>
      <c r="AJN291" s="27"/>
      <c r="AJO291" s="27"/>
      <c r="AJP291" s="27"/>
      <c r="AJQ291" s="27"/>
      <c r="AJR291" s="27"/>
      <c r="AJS291" s="27"/>
      <c r="AJT291" s="27"/>
      <c r="AJU291" s="27"/>
      <c r="AJV291" s="27"/>
      <c r="AJW291" s="27"/>
      <c r="AJX291" s="27"/>
      <c r="AJY291" s="27"/>
      <c r="AJZ291" s="27"/>
      <c r="AKA291" s="27"/>
      <c r="AKB291" s="27"/>
      <c r="AKC291" s="27"/>
      <c r="AKD291" s="27"/>
      <c r="AKE291" s="27"/>
      <c r="AKF291" s="27"/>
      <c r="AKG291" s="27"/>
      <c r="AKH291" s="27"/>
      <c r="AKI291" s="27"/>
      <c r="AKJ291" s="27"/>
      <c r="AKK291" s="27"/>
      <c r="AKL291" s="27"/>
      <c r="AKM291" s="27"/>
      <c r="AKN291" s="27"/>
      <c r="AKO291" s="27"/>
      <c r="AKP291" s="27"/>
      <c r="AKQ291" s="27"/>
      <c r="AKR291" s="27"/>
      <c r="AKS291" s="27"/>
      <c r="AKT291" s="27"/>
      <c r="AKU291" s="27"/>
      <c r="AKV291" s="27"/>
      <c r="AKW291" s="27"/>
      <c r="AKX291" s="27"/>
      <c r="AKY291" s="27"/>
      <c r="AKZ291" s="27"/>
      <c r="ALA291" s="27"/>
      <c r="ALB291" s="27"/>
      <c r="ALC291" s="27"/>
      <c r="ALD291" s="27"/>
      <c r="ALE291" s="27"/>
      <c r="ALF291" s="27"/>
      <c r="ALG291" s="27"/>
      <c r="ALH291" s="27"/>
      <c r="ALI291" s="27"/>
      <c r="ALJ291" s="27"/>
      <c r="ALK291" s="27"/>
      <c r="ALL291" s="27"/>
      <c r="ALM291" s="27"/>
      <c r="ALN291" s="27"/>
      <c r="ALO291" s="27"/>
      <c r="ALP291" s="27"/>
      <c r="ALQ291" s="27"/>
      <c r="ALR291" s="27"/>
      <c r="ALS291" s="27"/>
    </row>
    <row r="292" spans="1:1007" ht="22.5" customHeight="1" thickBot="1" x14ac:dyDescent="0.25">
      <c r="A292" s="614" t="s">
        <v>14</v>
      </c>
      <c r="B292" s="604" t="s">
        <v>15</v>
      </c>
      <c r="C292" s="627" t="s">
        <v>28</v>
      </c>
      <c r="D292" s="629" t="s">
        <v>27</v>
      </c>
      <c r="E292" s="638" t="s">
        <v>78</v>
      </c>
      <c r="F292" s="633" t="s">
        <v>185</v>
      </c>
      <c r="G292" s="706" t="s">
        <v>76</v>
      </c>
      <c r="H292" s="695" t="s">
        <v>18</v>
      </c>
      <c r="I292" s="622" t="s">
        <v>30</v>
      </c>
      <c r="J292" s="622" t="s">
        <v>474</v>
      </c>
      <c r="K292" s="164" t="s">
        <v>77</v>
      </c>
      <c r="L292" s="169">
        <f>+M292+O292</f>
        <v>1300</v>
      </c>
      <c r="M292" s="167">
        <v>1300</v>
      </c>
      <c r="N292" s="167">
        <v>0</v>
      </c>
      <c r="O292" s="168">
        <v>0</v>
      </c>
      <c r="P292" s="165">
        <f>SUM(Q292,S292)</f>
        <v>1400</v>
      </c>
      <c r="Q292" s="515">
        <v>1400</v>
      </c>
      <c r="R292" s="515">
        <v>0</v>
      </c>
      <c r="S292" s="166">
        <v>0</v>
      </c>
      <c r="T292" s="165">
        <f>+U292+W292</f>
        <v>1500</v>
      </c>
      <c r="U292" s="515">
        <v>1500</v>
      </c>
      <c r="V292" s="515">
        <v>0</v>
      </c>
      <c r="W292" s="166">
        <v>0</v>
      </c>
      <c r="X292" s="27"/>
      <c r="Y292" s="27"/>
      <c r="Z292" s="27"/>
      <c r="AA292" s="27"/>
      <c r="AB292" s="27"/>
      <c r="AC292" s="27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7"/>
      <c r="HW292" s="27"/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7"/>
      <c r="IJ292" s="27"/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7"/>
      <c r="IW292" s="27"/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7"/>
      <c r="JJ292" s="27"/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7"/>
      <c r="JW292" s="27"/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7"/>
      <c r="KJ292" s="27"/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7"/>
      <c r="KW292" s="27"/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7"/>
      <c r="LJ292" s="27"/>
      <c r="LK292" s="27"/>
      <c r="LL292" s="27"/>
      <c r="LM292" s="27"/>
      <c r="LN292" s="27"/>
      <c r="LO292" s="27"/>
      <c r="LP292" s="27"/>
      <c r="LQ292" s="27"/>
      <c r="LR292" s="27"/>
      <c r="LS292" s="27"/>
      <c r="LT292" s="27"/>
      <c r="LU292" s="27"/>
      <c r="LV292" s="27"/>
      <c r="LW292" s="27"/>
      <c r="LX292" s="27"/>
      <c r="LY292" s="27"/>
      <c r="LZ292" s="27"/>
      <c r="MA292" s="27"/>
      <c r="MB292" s="27"/>
      <c r="MC292" s="27"/>
      <c r="MD292" s="27"/>
      <c r="ME292" s="27"/>
      <c r="MF292" s="27"/>
      <c r="MG292" s="27"/>
      <c r="MH292" s="27"/>
      <c r="MI292" s="27"/>
      <c r="MJ292" s="27"/>
      <c r="MK292" s="27"/>
      <c r="ML292" s="27"/>
      <c r="MM292" s="27"/>
      <c r="MN292" s="27"/>
      <c r="MO292" s="27"/>
      <c r="MP292" s="27"/>
      <c r="MQ292" s="27"/>
      <c r="MR292" s="27"/>
      <c r="MS292" s="27"/>
      <c r="MT292" s="27"/>
      <c r="MU292" s="27"/>
      <c r="MV292" s="27"/>
      <c r="MW292" s="27"/>
      <c r="MX292" s="27"/>
      <c r="MY292" s="27"/>
      <c r="MZ292" s="27"/>
      <c r="NA292" s="27"/>
      <c r="NB292" s="27"/>
      <c r="NC292" s="27"/>
      <c r="ND292" s="27"/>
      <c r="NE292" s="27"/>
      <c r="NF292" s="27"/>
      <c r="NG292" s="27"/>
      <c r="NH292" s="27"/>
      <c r="NI292" s="27"/>
      <c r="NJ292" s="27"/>
      <c r="NK292" s="27"/>
      <c r="NL292" s="27"/>
      <c r="NM292" s="27"/>
      <c r="NN292" s="27"/>
      <c r="NO292" s="27"/>
      <c r="NP292" s="27"/>
      <c r="NQ292" s="27"/>
      <c r="NR292" s="27"/>
      <c r="NS292" s="27"/>
      <c r="NT292" s="27"/>
      <c r="NU292" s="27"/>
      <c r="NV292" s="27"/>
      <c r="NW292" s="27"/>
      <c r="NX292" s="27"/>
      <c r="NY292" s="27"/>
      <c r="NZ292" s="27"/>
      <c r="OA292" s="27"/>
      <c r="OB292" s="27"/>
      <c r="OC292" s="27"/>
      <c r="OD292" s="27"/>
      <c r="OE292" s="27"/>
      <c r="OF292" s="27"/>
      <c r="OG292" s="27"/>
      <c r="OH292" s="27"/>
      <c r="OI292" s="27"/>
      <c r="OJ292" s="27"/>
      <c r="OK292" s="27"/>
      <c r="OL292" s="27"/>
      <c r="OM292" s="27"/>
      <c r="ON292" s="27"/>
      <c r="OO292" s="27"/>
      <c r="OP292" s="27"/>
      <c r="OQ292" s="27"/>
      <c r="OR292" s="27"/>
      <c r="OS292" s="27"/>
      <c r="OT292" s="27"/>
      <c r="OU292" s="27"/>
      <c r="OV292" s="27"/>
      <c r="OW292" s="27"/>
      <c r="OX292" s="27"/>
      <c r="OY292" s="27"/>
      <c r="OZ292" s="27"/>
      <c r="PA292" s="27"/>
      <c r="PB292" s="27"/>
      <c r="PC292" s="27"/>
      <c r="PD292" s="27"/>
      <c r="PE292" s="27"/>
      <c r="PF292" s="27"/>
      <c r="PG292" s="27"/>
      <c r="PH292" s="27"/>
      <c r="PI292" s="27"/>
      <c r="PJ292" s="27"/>
      <c r="PK292" s="27"/>
      <c r="PL292" s="27"/>
      <c r="PM292" s="27"/>
      <c r="PN292" s="27"/>
      <c r="PO292" s="27"/>
      <c r="PP292" s="27"/>
      <c r="PQ292" s="27"/>
      <c r="PR292" s="27"/>
      <c r="PS292" s="27"/>
      <c r="PT292" s="27"/>
      <c r="PU292" s="27"/>
      <c r="PV292" s="27"/>
      <c r="PW292" s="27"/>
      <c r="PX292" s="27"/>
      <c r="PY292" s="27"/>
      <c r="PZ292" s="27"/>
      <c r="QA292" s="27"/>
      <c r="QB292" s="27"/>
      <c r="QC292" s="27"/>
      <c r="QD292" s="27"/>
      <c r="QE292" s="27"/>
      <c r="QF292" s="27"/>
      <c r="QG292" s="27"/>
      <c r="QH292" s="27"/>
      <c r="QI292" s="27"/>
      <c r="QJ292" s="27"/>
      <c r="QK292" s="27"/>
      <c r="QL292" s="27"/>
      <c r="QM292" s="27"/>
      <c r="QN292" s="27"/>
      <c r="QO292" s="27"/>
      <c r="QP292" s="27"/>
      <c r="QQ292" s="27"/>
      <c r="QR292" s="27"/>
      <c r="QS292" s="27"/>
      <c r="QT292" s="27"/>
      <c r="QU292" s="27"/>
      <c r="QV292" s="27"/>
      <c r="QW292" s="27"/>
      <c r="QX292" s="27"/>
      <c r="QY292" s="27"/>
      <c r="QZ292" s="27"/>
      <c r="RA292" s="27"/>
      <c r="RB292" s="27"/>
      <c r="RC292" s="27"/>
      <c r="RD292" s="27"/>
      <c r="RE292" s="27"/>
      <c r="RF292" s="27"/>
      <c r="RG292" s="27"/>
      <c r="RH292" s="27"/>
      <c r="RI292" s="27"/>
      <c r="RJ292" s="27"/>
      <c r="RK292" s="27"/>
      <c r="RL292" s="27"/>
      <c r="RM292" s="27"/>
      <c r="RN292" s="27"/>
      <c r="RO292" s="27"/>
      <c r="RP292" s="27"/>
      <c r="RQ292" s="27"/>
      <c r="RR292" s="27"/>
      <c r="RS292" s="27"/>
      <c r="RT292" s="27"/>
      <c r="RU292" s="27"/>
      <c r="RV292" s="27"/>
      <c r="RW292" s="27"/>
      <c r="RX292" s="27"/>
      <c r="RY292" s="27"/>
      <c r="RZ292" s="27"/>
      <c r="SA292" s="27"/>
      <c r="SB292" s="27"/>
      <c r="SC292" s="27"/>
      <c r="SD292" s="27"/>
      <c r="SE292" s="27"/>
      <c r="SF292" s="27"/>
      <c r="SG292" s="27"/>
      <c r="SH292" s="27"/>
      <c r="SI292" s="27"/>
      <c r="SJ292" s="27"/>
      <c r="SK292" s="27"/>
      <c r="SL292" s="27"/>
      <c r="SM292" s="27"/>
      <c r="SN292" s="27"/>
      <c r="SO292" s="27"/>
      <c r="SP292" s="27"/>
      <c r="SQ292" s="27"/>
      <c r="SR292" s="27"/>
      <c r="SS292" s="27"/>
      <c r="ST292" s="27"/>
      <c r="SU292" s="27"/>
      <c r="SV292" s="27"/>
      <c r="SW292" s="27"/>
      <c r="SX292" s="27"/>
      <c r="SY292" s="27"/>
      <c r="SZ292" s="27"/>
      <c r="TA292" s="27"/>
      <c r="TB292" s="27"/>
      <c r="TC292" s="27"/>
      <c r="TD292" s="27"/>
      <c r="TE292" s="27"/>
      <c r="TF292" s="27"/>
      <c r="TG292" s="27"/>
      <c r="TH292" s="27"/>
      <c r="TI292" s="27"/>
      <c r="TJ292" s="27"/>
      <c r="TK292" s="27"/>
      <c r="TL292" s="27"/>
      <c r="TM292" s="27"/>
      <c r="TN292" s="27"/>
      <c r="TO292" s="27"/>
      <c r="TP292" s="27"/>
      <c r="TQ292" s="27"/>
      <c r="TR292" s="27"/>
      <c r="TS292" s="27"/>
      <c r="TT292" s="27"/>
      <c r="TU292" s="27"/>
      <c r="TV292" s="27"/>
      <c r="TW292" s="27"/>
      <c r="TX292" s="27"/>
      <c r="TY292" s="27"/>
      <c r="TZ292" s="27"/>
      <c r="UA292" s="27"/>
      <c r="UB292" s="27"/>
      <c r="UC292" s="27"/>
      <c r="UD292" s="27"/>
      <c r="UE292" s="27"/>
      <c r="UF292" s="27"/>
      <c r="UG292" s="27"/>
      <c r="UH292" s="27"/>
      <c r="UI292" s="27"/>
      <c r="UJ292" s="27"/>
      <c r="UK292" s="27"/>
      <c r="UL292" s="27"/>
      <c r="UM292" s="27"/>
      <c r="UN292" s="27"/>
      <c r="UO292" s="27"/>
      <c r="UP292" s="27"/>
      <c r="UQ292" s="27"/>
      <c r="UR292" s="27"/>
      <c r="US292" s="27"/>
      <c r="UT292" s="27"/>
      <c r="UU292" s="27"/>
      <c r="UV292" s="27"/>
      <c r="UW292" s="27"/>
      <c r="UX292" s="27"/>
      <c r="UY292" s="27"/>
      <c r="UZ292" s="27"/>
      <c r="VA292" s="27"/>
      <c r="VB292" s="27"/>
      <c r="VC292" s="27"/>
      <c r="VD292" s="27"/>
      <c r="VE292" s="27"/>
      <c r="VF292" s="27"/>
      <c r="VG292" s="27"/>
      <c r="VH292" s="27"/>
      <c r="VI292" s="27"/>
      <c r="VJ292" s="27"/>
      <c r="VK292" s="27"/>
      <c r="VL292" s="27"/>
      <c r="VM292" s="27"/>
      <c r="VN292" s="27"/>
      <c r="VO292" s="27"/>
      <c r="VP292" s="27"/>
      <c r="VQ292" s="27"/>
      <c r="VR292" s="27"/>
      <c r="VS292" s="27"/>
      <c r="VT292" s="27"/>
      <c r="VU292" s="27"/>
      <c r="VV292" s="27"/>
      <c r="VW292" s="27"/>
      <c r="VX292" s="27"/>
      <c r="VY292" s="27"/>
      <c r="VZ292" s="27"/>
      <c r="WA292" s="27"/>
      <c r="WB292" s="27"/>
      <c r="WC292" s="27"/>
      <c r="WD292" s="27"/>
      <c r="WE292" s="27"/>
      <c r="WF292" s="27"/>
      <c r="WG292" s="27"/>
      <c r="WH292" s="27"/>
      <c r="WI292" s="27"/>
      <c r="WJ292" s="27"/>
      <c r="WK292" s="27"/>
      <c r="WL292" s="27"/>
      <c r="WM292" s="27"/>
      <c r="WN292" s="27"/>
      <c r="WO292" s="27"/>
      <c r="WP292" s="27"/>
      <c r="WQ292" s="27"/>
      <c r="WR292" s="27"/>
      <c r="WS292" s="27"/>
      <c r="WT292" s="27"/>
      <c r="WU292" s="27"/>
      <c r="WV292" s="27"/>
      <c r="WW292" s="27"/>
      <c r="WX292" s="27"/>
      <c r="WY292" s="27"/>
      <c r="WZ292" s="27"/>
      <c r="XA292" s="27"/>
      <c r="XB292" s="27"/>
      <c r="XC292" s="27"/>
      <c r="XD292" s="27"/>
      <c r="XE292" s="27"/>
      <c r="XF292" s="27"/>
      <c r="XG292" s="27"/>
      <c r="XH292" s="27"/>
      <c r="XI292" s="27"/>
      <c r="XJ292" s="27"/>
      <c r="XK292" s="27"/>
      <c r="XL292" s="27"/>
      <c r="XM292" s="27"/>
      <c r="XN292" s="27"/>
      <c r="XO292" s="27"/>
      <c r="XP292" s="27"/>
      <c r="XQ292" s="27"/>
      <c r="XR292" s="27"/>
      <c r="XS292" s="27"/>
      <c r="XT292" s="27"/>
      <c r="XU292" s="27"/>
      <c r="XV292" s="27"/>
      <c r="XW292" s="27"/>
      <c r="XX292" s="27"/>
      <c r="XY292" s="27"/>
      <c r="XZ292" s="27"/>
      <c r="YA292" s="27"/>
      <c r="YB292" s="27"/>
      <c r="YC292" s="27"/>
      <c r="YD292" s="27"/>
      <c r="YE292" s="27"/>
      <c r="YF292" s="27"/>
      <c r="YG292" s="27"/>
      <c r="YH292" s="27"/>
      <c r="YI292" s="27"/>
      <c r="YJ292" s="27"/>
      <c r="YK292" s="27"/>
      <c r="YL292" s="27"/>
      <c r="YM292" s="27"/>
      <c r="YN292" s="27"/>
      <c r="YO292" s="27"/>
      <c r="YP292" s="27"/>
      <c r="YQ292" s="27"/>
      <c r="YR292" s="27"/>
      <c r="YS292" s="27"/>
      <c r="YT292" s="27"/>
      <c r="YU292" s="27"/>
      <c r="YV292" s="27"/>
      <c r="YW292" s="27"/>
      <c r="YX292" s="27"/>
      <c r="YY292" s="27"/>
      <c r="YZ292" s="27"/>
      <c r="ZA292" s="27"/>
      <c r="ZB292" s="27"/>
      <c r="ZC292" s="27"/>
      <c r="ZD292" s="27"/>
      <c r="ZE292" s="27"/>
      <c r="ZF292" s="27"/>
      <c r="ZG292" s="27"/>
      <c r="ZH292" s="27"/>
      <c r="ZI292" s="27"/>
      <c r="ZJ292" s="27"/>
      <c r="ZK292" s="27"/>
      <c r="ZL292" s="27"/>
      <c r="ZM292" s="27"/>
      <c r="ZN292" s="27"/>
      <c r="ZO292" s="27"/>
      <c r="ZP292" s="27"/>
      <c r="ZQ292" s="27"/>
      <c r="ZR292" s="27"/>
      <c r="ZS292" s="27"/>
      <c r="ZT292" s="27"/>
      <c r="ZU292" s="27"/>
      <c r="ZV292" s="27"/>
      <c r="ZW292" s="27"/>
      <c r="ZX292" s="27"/>
      <c r="ZY292" s="27"/>
      <c r="ZZ292" s="27"/>
      <c r="AAA292" s="27"/>
      <c r="AAB292" s="27"/>
      <c r="AAC292" s="27"/>
      <c r="AAD292" s="27"/>
      <c r="AAE292" s="27"/>
      <c r="AAF292" s="27"/>
      <c r="AAG292" s="27"/>
      <c r="AAH292" s="27"/>
      <c r="AAI292" s="27"/>
      <c r="AAJ292" s="27"/>
      <c r="AAK292" s="27"/>
      <c r="AAL292" s="27"/>
      <c r="AAM292" s="27"/>
      <c r="AAN292" s="27"/>
      <c r="AAO292" s="27"/>
      <c r="AAP292" s="27"/>
      <c r="AAQ292" s="27"/>
      <c r="AAR292" s="27"/>
      <c r="AAS292" s="27"/>
      <c r="AAT292" s="27"/>
      <c r="AAU292" s="27"/>
      <c r="AAV292" s="27"/>
      <c r="AAW292" s="27"/>
      <c r="AAX292" s="27"/>
      <c r="AAY292" s="27"/>
      <c r="AAZ292" s="27"/>
      <c r="ABA292" s="27"/>
      <c r="ABB292" s="27"/>
      <c r="ABC292" s="27"/>
      <c r="ABD292" s="27"/>
      <c r="ABE292" s="27"/>
      <c r="ABF292" s="27"/>
      <c r="ABG292" s="27"/>
      <c r="ABH292" s="27"/>
      <c r="ABI292" s="27"/>
      <c r="ABJ292" s="27"/>
      <c r="ABK292" s="27"/>
      <c r="ABL292" s="27"/>
      <c r="ABM292" s="27"/>
      <c r="ABN292" s="27"/>
      <c r="ABO292" s="27"/>
      <c r="ABP292" s="27"/>
      <c r="ABQ292" s="27"/>
      <c r="ABR292" s="27"/>
      <c r="ABS292" s="27"/>
      <c r="ABT292" s="27"/>
      <c r="ABU292" s="27"/>
      <c r="ABV292" s="27"/>
      <c r="ABW292" s="27"/>
      <c r="ABX292" s="27"/>
      <c r="ABY292" s="27"/>
      <c r="ABZ292" s="27"/>
      <c r="ACA292" s="27"/>
      <c r="ACB292" s="27"/>
      <c r="ACC292" s="27"/>
      <c r="ACD292" s="27"/>
      <c r="ACE292" s="27"/>
      <c r="ACF292" s="27"/>
      <c r="ACG292" s="27"/>
      <c r="ACH292" s="27"/>
      <c r="ACI292" s="27"/>
      <c r="ACJ292" s="27"/>
      <c r="ACK292" s="27"/>
      <c r="ACL292" s="27"/>
      <c r="ACM292" s="27"/>
      <c r="ACN292" s="27"/>
      <c r="ACO292" s="27"/>
      <c r="ACP292" s="27"/>
      <c r="ACQ292" s="27"/>
      <c r="ACR292" s="27"/>
      <c r="ACS292" s="27"/>
      <c r="ACT292" s="27"/>
      <c r="ACU292" s="27"/>
      <c r="ACV292" s="27"/>
      <c r="ACW292" s="27"/>
      <c r="ACX292" s="27"/>
      <c r="ACY292" s="27"/>
      <c r="ACZ292" s="27"/>
      <c r="ADA292" s="27"/>
      <c r="ADB292" s="27"/>
      <c r="ADC292" s="27"/>
      <c r="ADD292" s="27"/>
      <c r="ADE292" s="27"/>
      <c r="ADF292" s="27"/>
      <c r="ADG292" s="27"/>
      <c r="ADH292" s="27"/>
      <c r="ADI292" s="27"/>
      <c r="ADJ292" s="27"/>
      <c r="ADK292" s="27"/>
      <c r="ADL292" s="27"/>
      <c r="ADM292" s="27"/>
      <c r="ADN292" s="27"/>
      <c r="ADO292" s="27"/>
      <c r="ADP292" s="27"/>
      <c r="ADQ292" s="27"/>
      <c r="ADR292" s="27"/>
      <c r="ADS292" s="27"/>
      <c r="ADT292" s="27"/>
      <c r="ADU292" s="27"/>
      <c r="ADV292" s="27"/>
      <c r="ADW292" s="27"/>
      <c r="ADX292" s="27"/>
      <c r="ADY292" s="27"/>
      <c r="ADZ292" s="27"/>
      <c r="AEA292" s="27"/>
      <c r="AEB292" s="27"/>
      <c r="AEC292" s="27"/>
      <c r="AED292" s="27"/>
      <c r="AEE292" s="27"/>
      <c r="AEF292" s="27"/>
      <c r="AEG292" s="27"/>
      <c r="AEH292" s="27"/>
      <c r="AEI292" s="27"/>
      <c r="AEJ292" s="27"/>
      <c r="AEK292" s="27"/>
      <c r="AEL292" s="27"/>
      <c r="AEM292" s="27"/>
      <c r="AEN292" s="27"/>
      <c r="AEO292" s="27"/>
      <c r="AEP292" s="27"/>
      <c r="AEQ292" s="27"/>
      <c r="AER292" s="27"/>
      <c r="AES292" s="27"/>
      <c r="AET292" s="27"/>
      <c r="AEU292" s="27"/>
      <c r="AEV292" s="27"/>
      <c r="AEW292" s="27"/>
      <c r="AEX292" s="27"/>
      <c r="AEY292" s="27"/>
      <c r="AEZ292" s="27"/>
      <c r="AFA292" s="27"/>
      <c r="AFB292" s="27"/>
      <c r="AFC292" s="27"/>
      <c r="AFD292" s="27"/>
      <c r="AFE292" s="27"/>
      <c r="AFF292" s="27"/>
      <c r="AFG292" s="27"/>
      <c r="AFH292" s="27"/>
      <c r="AFI292" s="27"/>
      <c r="AFJ292" s="27"/>
      <c r="AFK292" s="27"/>
      <c r="AFL292" s="27"/>
      <c r="AFM292" s="27"/>
      <c r="AFN292" s="27"/>
      <c r="AFO292" s="27"/>
      <c r="AFP292" s="27"/>
      <c r="AFQ292" s="27"/>
      <c r="AFR292" s="27"/>
      <c r="AFS292" s="27"/>
      <c r="AFT292" s="27"/>
      <c r="AFU292" s="27"/>
      <c r="AFV292" s="27"/>
      <c r="AFW292" s="27"/>
      <c r="AFX292" s="27"/>
      <c r="AFY292" s="27"/>
      <c r="AFZ292" s="27"/>
      <c r="AGA292" s="27"/>
      <c r="AGB292" s="27"/>
      <c r="AGC292" s="27"/>
      <c r="AGD292" s="27"/>
      <c r="AGE292" s="27"/>
      <c r="AGF292" s="27"/>
      <c r="AGG292" s="27"/>
      <c r="AGH292" s="27"/>
      <c r="AGI292" s="27"/>
      <c r="AGJ292" s="27"/>
      <c r="AGK292" s="27"/>
      <c r="AGL292" s="27"/>
      <c r="AGM292" s="27"/>
      <c r="AGN292" s="27"/>
      <c r="AGO292" s="27"/>
      <c r="AGP292" s="27"/>
      <c r="AGQ292" s="27"/>
      <c r="AGR292" s="27"/>
      <c r="AGS292" s="27"/>
      <c r="AGT292" s="27"/>
      <c r="AGU292" s="27"/>
      <c r="AGV292" s="27"/>
      <c r="AGW292" s="27"/>
      <c r="AGX292" s="27"/>
      <c r="AGY292" s="27"/>
      <c r="AGZ292" s="27"/>
      <c r="AHA292" s="27"/>
      <c r="AHB292" s="27"/>
      <c r="AHC292" s="27"/>
      <c r="AHD292" s="27"/>
      <c r="AHE292" s="27"/>
      <c r="AHF292" s="27"/>
      <c r="AHG292" s="27"/>
      <c r="AHH292" s="27"/>
      <c r="AHI292" s="27"/>
      <c r="AHJ292" s="27"/>
      <c r="AHK292" s="27"/>
      <c r="AHL292" s="27"/>
      <c r="AHM292" s="27"/>
      <c r="AHN292" s="27"/>
      <c r="AHO292" s="27"/>
      <c r="AHP292" s="27"/>
      <c r="AHQ292" s="27"/>
      <c r="AHR292" s="27"/>
      <c r="AHS292" s="27"/>
      <c r="AHT292" s="27"/>
      <c r="AHU292" s="27"/>
      <c r="AHV292" s="27"/>
      <c r="AHW292" s="27"/>
      <c r="AHX292" s="27"/>
      <c r="AHY292" s="27"/>
      <c r="AHZ292" s="27"/>
      <c r="AIA292" s="27"/>
      <c r="AIB292" s="27"/>
      <c r="AIC292" s="27"/>
      <c r="AID292" s="27"/>
      <c r="AIE292" s="27"/>
      <c r="AIF292" s="27"/>
      <c r="AIG292" s="27"/>
      <c r="AIH292" s="27"/>
      <c r="AII292" s="27"/>
      <c r="AIJ292" s="27"/>
      <c r="AIK292" s="27"/>
      <c r="AIL292" s="27"/>
      <c r="AIM292" s="27"/>
      <c r="AIN292" s="27"/>
      <c r="AIO292" s="27"/>
      <c r="AIP292" s="27"/>
      <c r="AIQ292" s="27"/>
      <c r="AIR292" s="27"/>
      <c r="AIS292" s="27"/>
      <c r="AIT292" s="27"/>
      <c r="AIU292" s="27"/>
      <c r="AIV292" s="27"/>
      <c r="AIW292" s="27"/>
      <c r="AIX292" s="27"/>
      <c r="AIY292" s="27"/>
      <c r="AIZ292" s="27"/>
      <c r="AJA292" s="27"/>
      <c r="AJB292" s="27"/>
      <c r="AJC292" s="27"/>
      <c r="AJD292" s="27"/>
      <c r="AJE292" s="27"/>
      <c r="AJF292" s="27"/>
      <c r="AJG292" s="27"/>
      <c r="AJH292" s="27"/>
      <c r="AJI292" s="27"/>
      <c r="AJJ292" s="27"/>
      <c r="AJK292" s="27"/>
      <c r="AJL292" s="27"/>
      <c r="AJM292" s="27"/>
      <c r="AJN292" s="27"/>
      <c r="AJO292" s="27"/>
      <c r="AJP292" s="27"/>
      <c r="AJQ292" s="27"/>
      <c r="AJR292" s="27"/>
      <c r="AJS292" s="27"/>
      <c r="AJT292" s="27"/>
      <c r="AJU292" s="27"/>
      <c r="AJV292" s="27"/>
      <c r="AJW292" s="27"/>
      <c r="AJX292" s="27"/>
      <c r="AJY292" s="27"/>
      <c r="AJZ292" s="27"/>
      <c r="AKA292" s="27"/>
      <c r="AKB292" s="27"/>
      <c r="AKC292" s="27"/>
      <c r="AKD292" s="27"/>
      <c r="AKE292" s="27"/>
      <c r="AKF292" s="27"/>
      <c r="AKG292" s="27"/>
      <c r="AKH292" s="27"/>
      <c r="AKI292" s="27"/>
      <c r="AKJ292" s="27"/>
      <c r="AKK292" s="27"/>
      <c r="AKL292" s="27"/>
      <c r="AKM292" s="27"/>
      <c r="AKN292" s="27"/>
      <c r="AKO292" s="27"/>
      <c r="AKP292" s="27"/>
      <c r="AKQ292" s="27"/>
      <c r="AKR292" s="27"/>
      <c r="AKS292" s="27"/>
      <c r="AKT292" s="27"/>
      <c r="AKU292" s="27"/>
      <c r="AKV292" s="27"/>
      <c r="AKW292" s="27"/>
      <c r="AKX292" s="27"/>
      <c r="AKY292" s="27"/>
      <c r="AKZ292" s="27"/>
      <c r="ALA292" s="27"/>
      <c r="ALB292" s="27"/>
      <c r="ALC292" s="27"/>
      <c r="ALD292" s="27"/>
      <c r="ALE292" s="27"/>
      <c r="ALF292" s="27"/>
      <c r="ALG292" s="27"/>
      <c r="ALH292" s="27"/>
      <c r="ALI292" s="27"/>
      <c r="ALJ292" s="27"/>
      <c r="ALK292" s="27"/>
      <c r="ALL292" s="27"/>
      <c r="ALM292" s="27"/>
      <c r="ALN292" s="27"/>
      <c r="ALO292" s="27"/>
      <c r="ALP292" s="27"/>
      <c r="ALQ292" s="27"/>
      <c r="ALR292" s="27"/>
      <c r="ALS292" s="27"/>
    </row>
    <row r="293" spans="1:1007" ht="23.25" customHeight="1" thickBot="1" x14ac:dyDescent="0.25">
      <c r="A293" s="615"/>
      <c r="B293" s="606"/>
      <c r="C293" s="628"/>
      <c r="D293" s="630"/>
      <c r="E293" s="632"/>
      <c r="F293" s="634"/>
      <c r="G293" s="636"/>
      <c r="H293" s="624"/>
      <c r="I293" s="623"/>
      <c r="J293" s="623"/>
      <c r="K293" s="81" t="s">
        <v>11</v>
      </c>
      <c r="L293" s="8">
        <f t="shared" ref="L293:W293" si="84">SUM(L292)</f>
        <v>1300</v>
      </c>
      <c r="M293" s="1">
        <f t="shared" si="84"/>
        <v>1300</v>
      </c>
      <c r="N293" s="1">
        <f t="shared" si="84"/>
        <v>0</v>
      </c>
      <c r="O293" s="10">
        <f t="shared" si="84"/>
        <v>0</v>
      </c>
      <c r="P293" s="8">
        <f t="shared" si="84"/>
        <v>1400</v>
      </c>
      <c r="Q293" s="1">
        <f t="shared" si="84"/>
        <v>1400</v>
      </c>
      <c r="R293" s="1">
        <f t="shared" si="84"/>
        <v>0</v>
      </c>
      <c r="S293" s="10">
        <f t="shared" si="84"/>
        <v>0</v>
      </c>
      <c r="T293" s="8">
        <f t="shared" si="84"/>
        <v>1500</v>
      </c>
      <c r="U293" s="1">
        <f t="shared" si="84"/>
        <v>1500</v>
      </c>
      <c r="V293" s="1">
        <f t="shared" si="84"/>
        <v>0</v>
      </c>
      <c r="W293" s="10">
        <f t="shared" si="84"/>
        <v>0</v>
      </c>
      <c r="X293" s="27"/>
      <c r="Y293" s="27"/>
      <c r="Z293" s="27"/>
      <c r="AA293" s="27"/>
      <c r="AB293" s="27"/>
      <c r="AC293" s="27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7"/>
      <c r="HW293" s="27"/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7"/>
      <c r="IJ293" s="27"/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7"/>
      <c r="IW293" s="27"/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7"/>
      <c r="JJ293" s="27"/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7"/>
      <c r="JW293" s="27"/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7"/>
      <c r="KJ293" s="27"/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7"/>
      <c r="KW293" s="27"/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7"/>
      <c r="LJ293" s="27"/>
      <c r="LK293" s="27"/>
      <c r="LL293" s="27"/>
      <c r="LM293" s="27"/>
      <c r="LN293" s="27"/>
      <c r="LO293" s="27"/>
      <c r="LP293" s="27"/>
      <c r="LQ293" s="27"/>
      <c r="LR293" s="27"/>
      <c r="LS293" s="27"/>
      <c r="LT293" s="27"/>
      <c r="LU293" s="27"/>
      <c r="LV293" s="27"/>
      <c r="LW293" s="27"/>
      <c r="LX293" s="27"/>
      <c r="LY293" s="27"/>
      <c r="LZ293" s="27"/>
      <c r="MA293" s="27"/>
      <c r="MB293" s="27"/>
      <c r="MC293" s="27"/>
      <c r="MD293" s="27"/>
      <c r="ME293" s="27"/>
      <c r="MF293" s="27"/>
      <c r="MG293" s="27"/>
      <c r="MH293" s="27"/>
      <c r="MI293" s="27"/>
      <c r="MJ293" s="27"/>
      <c r="MK293" s="27"/>
      <c r="ML293" s="27"/>
      <c r="MM293" s="27"/>
      <c r="MN293" s="27"/>
      <c r="MO293" s="27"/>
      <c r="MP293" s="27"/>
      <c r="MQ293" s="27"/>
      <c r="MR293" s="27"/>
      <c r="MS293" s="27"/>
      <c r="MT293" s="27"/>
      <c r="MU293" s="27"/>
      <c r="MV293" s="27"/>
      <c r="MW293" s="27"/>
      <c r="MX293" s="27"/>
      <c r="MY293" s="27"/>
      <c r="MZ293" s="27"/>
      <c r="NA293" s="27"/>
      <c r="NB293" s="27"/>
      <c r="NC293" s="27"/>
      <c r="ND293" s="27"/>
      <c r="NE293" s="27"/>
      <c r="NF293" s="27"/>
      <c r="NG293" s="27"/>
      <c r="NH293" s="27"/>
      <c r="NI293" s="27"/>
      <c r="NJ293" s="27"/>
      <c r="NK293" s="27"/>
      <c r="NL293" s="27"/>
      <c r="NM293" s="27"/>
      <c r="NN293" s="27"/>
      <c r="NO293" s="27"/>
      <c r="NP293" s="27"/>
      <c r="NQ293" s="27"/>
      <c r="NR293" s="27"/>
      <c r="NS293" s="27"/>
      <c r="NT293" s="27"/>
      <c r="NU293" s="27"/>
      <c r="NV293" s="27"/>
      <c r="NW293" s="27"/>
      <c r="NX293" s="27"/>
      <c r="NY293" s="27"/>
      <c r="NZ293" s="27"/>
      <c r="OA293" s="27"/>
      <c r="OB293" s="27"/>
      <c r="OC293" s="27"/>
      <c r="OD293" s="27"/>
      <c r="OE293" s="27"/>
      <c r="OF293" s="27"/>
      <c r="OG293" s="27"/>
      <c r="OH293" s="27"/>
      <c r="OI293" s="27"/>
      <c r="OJ293" s="27"/>
      <c r="OK293" s="27"/>
      <c r="OL293" s="27"/>
      <c r="OM293" s="27"/>
      <c r="ON293" s="27"/>
      <c r="OO293" s="27"/>
      <c r="OP293" s="27"/>
      <c r="OQ293" s="27"/>
      <c r="OR293" s="27"/>
      <c r="OS293" s="27"/>
      <c r="OT293" s="27"/>
      <c r="OU293" s="27"/>
      <c r="OV293" s="27"/>
      <c r="OW293" s="27"/>
      <c r="OX293" s="27"/>
      <c r="OY293" s="27"/>
      <c r="OZ293" s="27"/>
      <c r="PA293" s="27"/>
      <c r="PB293" s="27"/>
      <c r="PC293" s="27"/>
      <c r="PD293" s="27"/>
      <c r="PE293" s="27"/>
      <c r="PF293" s="27"/>
      <c r="PG293" s="27"/>
      <c r="PH293" s="27"/>
      <c r="PI293" s="27"/>
      <c r="PJ293" s="27"/>
      <c r="PK293" s="27"/>
      <c r="PL293" s="27"/>
      <c r="PM293" s="27"/>
      <c r="PN293" s="27"/>
      <c r="PO293" s="27"/>
      <c r="PP293" s="27"/>
      <c r="PQ293" s="27"/>
      <c r="PR293" s="27"/>
      <c r="PS293" s="27"/>
      <c r="PT293" s="27"/>
      <c r="PU293" s="27"/>
      <c r="PV293" s="27"/>
      <c r="PW293" s="27"/>
      <c r="PX293" s="27"/>
      <c r="PY293" s="27"/>
      <c r="PZ293" s="27"/>
      <c r="QA293" s="27"/>
      <c r="QB293" s="27"/>
      <c r="QC293" s="27"/>
      <c r="QD293" s="27"/>
      <c r="QE293" s="27"/>
      <c r="QF293" s="27"/>
      <c r="QG293" s="27"/>
      <c r="QH293" s="27"/>
      <c r="QI293" s="27"/>
      <c r="QJ293" s="27"/>
      <c r="QK293" s="27"/>
      <c r="QL293" s="27"/>
      <c r="QM293" s="27"/>
      <c r="QN293" s="27"/>
      <c r="QO293" s="27"/>
      <c r="QP293" s="27"/>
      <c r="QQ293" s="27"/>
      <c r="QR293" s="27"/>
      <c r="QS293" s="27"/>
      <c r="QT293" s="27"/>
      <c r="QU293" s="27"/>
      <c r="QV293" s="27"/>
      <c r="QW293" s="27"/>
      <c r="QX293" s="27"/>
      <c r="QY293" s="27"/>
      <c r="QZ293" s="27"/>
      <c r="RA293" s="27"/>
      <c r="RB293" s="27"/>
      <c r="RC293" s="27"/>
      <c r="RD293" s="27"/>
      <c r="RE293" s="27"/>
      <c r="RF293" s="27"/>
      <c r="RG293" s="27"/>
      <c r="RH293" s="27"/>
      <c r="RI293" s="27"/>
      <c r="RJ293" s="27"/>
      <c r="RK293" s="27"/>
      <c r="RL293" s="27"/>
      <c r="RM293" s="27"/>
      <c r="RN293" s="27"/>
      <c r="RO293" s="27"/>
      <c r="RP293" s="27"/>
      <c r="RQ293" s="27"/>
      <c r="RR293" s="27"/>
      <c r="RS293" s="27"/>
      <c r="RT293" s="27"/>
      <c r="RU293" s="27"/>
      <c r="RV293" s="27"/>
      <c r="RW293" s="27"/>
      <c r="RX293" s="27"/>
      <c r="RY293" s="27"/>
      <c r="RZ293" s="27"/>
      <c r="SA293" s="27"/>
      <c r="SB293" s="27"/>
      <c r="SC293" s="27"/>
      <c r="SD293" s="27"/>
      <c r="SE293" s="27"/>
      <c r="SF293" s="27"/>
      <c r="SG293" s="27"/>
      <c r="SH293" s="27"/>
      <c r="SI293" s="27"/>
      <c r="SJ293" s="27"/>
      <c r="SK293" s="27"/>
      <c r="SL293" s="27"/>
      <c r="SM293" s="27"/>
      <c r="SN293" s="27"/>
      <c r="SO293" s="27"/>
      <c r="SP293" s="27"/>
      <c r="SQ293" s="27"/>
      <c r="SR293" s="27"/>
      <c r="SS293" s="27"/>
      <c r="ST293" s="27"/>
      <c r="SU293" s="27"/>
      <c r="SV293" s="27"/>
      <c r="SW293" s="27"/>
      <c r="SX293" s="27"/>
      <c r="SY293" s="27"/>
      <c r="SZ293" s="27"/>
      <c r="TA293" s="27"/>
      <c r="TB293" s="27"/>
      <c r="TC293" s="27"/>
      <c r="TD293" s="27"/>
      <c r="TE293" s="27"/>
      <c r="TF293" s="27"/>
      <c r="TG293" s="27"/>
      <c r="TH293" s="27"/>
      <c r="TI293" s="27"/>
      <c r="TJ293" s="27"/>
      <c r="TK293" s="27"/>
      <c r="TL293" s="27"/>
      <c r="TM293" s="27"/>
      <c r="TN293" s="27"/>
      <c r="TO293" s="27"/>
      <c r="TP293" s="27"/>
      <c r="TQ293" s="27"/>
      <c r="TR293" s="27"/>
      <c r="TS293" s="27"/>
      <c r="TT293" s="27"/>
      <c r="TU293" s="27"/>
      <c r="TV293" s="27"/>
      <c r="TW293" s="27"/>
      <c r="TX293" s="27"/>
      <c r="TY293" s="27"/>
      <c r="TZ293" s="27"/>
      <c r="UA293" s="27"/>
      <c r="UB293" s="27"/>
      <c r="UC293" s="27"/>
      <c r="UD293" s="27"/>
      <c r="UE293" s="27"/>
      <c r="UF293" s="27"/>
      <c r="UG293" s="27"/>
      <c r="UH293" s="27"/>
      <c r="UI293" s="27"/>
      <c r="UJ293" s="27"/>
      <c r="UK293" s="27"/>
      <c r="UL293" s="27"/>
      <c r="UM293" s="27"/>
      <c r="UN293" s="27"/>
      <c r="UO293" s="27"/>
      <c r="UP293" s="27"/>
      <c r="UQ293" s="27"/>
      <c r="UR293" s="27"/>
      <c r="US293" s="27"/>
      <c r="UT293" s="27"/>
      <c r="UU293" s="27"/>
      <c r="UV293" s="27"/>
      <c r="UW293" s="27"/>
      <c r="UX293" s="27"/>
      <c r="UY293" s="27"/>
      <c r="UZ293" s="27"/>
      <c r="VA293" s="27"/>
      <c r="VB293" s="27"/>
      <c r="VC293" s="27"/>
      <c r="VD293" s="27"/>
      <c r="VE293" s="27"/>
      <c r="VF293" s="27"/>
      <c r="VG293" s="27"/>
      <c r="VH293" s="27"/>
      <c r="VI293" s="27"/>
      <c r="VJ293" s="27"/>
      <c r="VK293" s="27"/>
      <c r="VL293" s="27"/>
      <c r="VM293" s="27"/>
      <c r="VN293" s="27"/>
      <c r="VO293" s="27"/>
      <c r="VP293" s="27"/>
      <c r="VQ293" s="27"/>
      <c r="VR293" s="27"/>
      <c r="VS293" s="27"/>
      <c r="VT293" s="27"/>
      <c r="VU293" s="27"/>
      <c r="VV293" s="27"/>
      <c r="VW293" s="27"/>
      <c r="VX293" s="27"/>
      <c r="VY293" s="27"/>
      <c r="VZ293" s="27"/>
      <c r="WA293" s="27"/>
      <c r="WB293" s="27"/>
      <c r="WC293" s="27"/>
      <c r="WD293" s="27"/>
      <c r="WE293" s="27"/>
      <c r="WF293" s="27"/>
      <c r="WG293" s="27"/>
      <c r="WH293" s="27"/>
      <c r="WI293" s="27"/>
      <c r="WJ293" s="27"/>
      <c r="WK293" s="27"/>
      <c r="WL293" s="27"/>
      <c r="WM293" s="27"/>
      <c r="WN293" s="27"/>
      <c r="WO293" s="27"/>
      <c r="WP293" s="27"/>
      <c r="WQ293" s="27"/>
      <c r="WR293" s="27"/>
      <c r="WS293" s="27"/>
      <c r="WT293" s="27"/>
      <c r="WU293" s="27"/>
      <c r="WV293" s="27"/>
      <c r="WW293" s="27"/>
      <c r="WX293" s="27"/>
      <c r="WY293" s="27"/>
      <c r="WZ293" s="27"/>
      <c r="XA293" s="27"/>
      <c r="XB293" s="27"/>
      <c r="XC293" s="27"/>
      <c r="XD293" s="27"/>
      <c r="XE293" s="27"/>
      <c r="XF293" s="27"/>
      <c r="XG293" s="27"/>
      <c r="XH293" s="27"/>
      <c r="XI293" s="27"/>
      <c r="XJ293" s="27"/>
      <c r="XK293" s="27"/>
      <c r="XL293" s="27"/>
      <c r="XM293" s="27"/>
      <c r="XN293" s="27"/>
      <c r="XO293" s="27"/>
      <c r="XP293" s="27"/>
      <c r="XQ293" s="27"/>
      <c r="XR293" s="27"/>
      <c r="XS293" s="27"/>
      <c r="XT293" s="27"/>
      <c r="XU293" s="27"/>
      <c r="XV293" s="27"/>
      <c r="XW293" s="27"/>
      <c r="XX293" s="27"/>
      <c r="XY293" s="27"/>
      <c r="XZ293" s="27"/>
      <c r="YA293" s="27"/>
      <c r="YB293" s="27"/>
      <c r="YC293" s="27"/>
      <c r="YD293" s="27"/>
      <c r="YE293" s="27"/>
      <c r="YF293" s="27"/>
      <c r="YG293" s="27"/>
      <c r="YH293" s="27"/>
      <c r="YI293" s="27"/>
      <c r="YJ293" s="27"/>
      <c r="YK293" s="27"/>
      <c r="YL293" s="27"/>
      <c r="YM293" s="27"/>
      <c r="YN293" s="27"/>
      <c r="YO293" s="27"/>
      <c r="YP293" s="27"/>
      <c r="YQ293" s="27"/>
      <c r="YR293" s="27"/>
      <c r="YS293" s="27"/>
      <c r="YT293" s="27"/>
      <c r="YU293" s="27"/>
      <c r="YV293" s="27"/>
      <c r="YW293" s="27"/>
      <c r="YX293" s="27"/>
      <c r="YY293" s="27"/>
      <c r="YZ293" s="27"/>
      <c r="ZA293" s="27"/>
      <c r="ZB293" s="27"/>
      <c r="ZC293" s="27"/>
      <c r="ZD293" s="27"/>
      <c r="ZE293" s="27"/>
      <c r="ZF293" s="27"/>
      <c r="ZG293" s="27"/>
      <c r="ZH293" s="27"/>
      <c r="ZI293" s="27"/>
      <c r="ZJ293" s="27"/>
      <c r="ZK293" s="27"/>
      <c r="ZL293" s="27"/>
      <c r="ZM293" s="27"/>
      <c r="ZN293" s="27"/>
      <c r="ZO293" s="27"/>
      <c r="ZP293" s="27"/>
      <c r="ZQ293" s="27"/>
      <c r="ZR293" s="27"/>
      <c r="ZS293" s="27"/>
      <c r="ZT293" s="27"/>
      <c r="ZU293" s="27"/>
      <c r="ZV293" s="27"/>
      <c r="ZW293" s="27"/>
      <c r="ZX293" s="27"/>
      <c r="ZY293" s="27"/>
      <c r="ZZ293" s="27"/>
      <c r="AAA293" s="27"/>
      <c r="AAB293" s="27"/>
      <c r="AAC293" s="27"/>
      <c r="AAD293" s="27"/>
      <c r="AAE293" s="27"/>
      <c r="AAF293" s="27"/>
      <c r="AAG293" s="27"/>
      <c r="AAH293" s="27"/>
      <c r="AAI293" s="27"/>
      <c r="AAJ293" s="27"/>
      <c r="AAK293" s="27"/>
      <c r="AAL293" s="27"/>
      <c r="AAM293" s="27"/>
      <c r="AAN293" s="27"/>
      <c r="AAO293" s="27"/>
      <c r="AAP293" s="27"/>
      <c r="AAQ293" s="27"/>
      <c r="AAR293" s="27"/>
      <c r="AAS293" s="27"/>
      <c r="AAT293" s="27"/>
      <c r="AAU293" s="27"/>
      <c r="AAV293" s="27"/>
      <c r="AAW293" s="27"/>
      <c r="AAX293" s="27"/>
      <c r="AAY293" s="27"/>
      <c r="AAZ293" s="27"/>
      <c r="ABA293" s="27"/>
      <c r="ABB293" s="27"/>
      <c r="ABC293" s="27"/>
      <c r="ABD293" s="27"/>
      <c r="ABE293" s="27"/>
      <c r="ABF293" s="27"/>
      <c r="ABG293" s="27"/>
      <c r="ABH293" s="27"/>
      <c r="ABI293" s="27"/>
      <c r="ABJ293" s="27"/>
      <c r="ABK293" s="27"/>
      <c r="ABL293" s="27"/>
      <c r="ABM293" s="27"/>
      <c r="ABN293" s="27"/>
      <c r="ABO293" s="27"/>
      <c r="ABP293" s="27"/>
      <c r="ABQ293" s="27"/>
      <c r="ABR293" s="27"/>
      <c r="ABS293" s="27"/>
      <c r="ABT293" s="27"/>
      <c r="ABU293" s="27"/>
      <c r="ABV293" s="27"/>
      <c r="ABW293" s="27"/>
      <c r="ABX293" s="27"/>
      <c r="ABY293" s="27"/>
      <c r="ABZ293" s="27"/>
      <c r="ACA293" s="27"/>
      <c r="ACB293" s="27"/>
      <c r="ACC293" s="27"/>
      <c r="ACD293" s="27"/>
      <c r="ACE293" s="27"/>
      <c r="ACF293" s="27"/>
      <c r="ACG293" s="27"/>
      <c r="ACH293" s="27"/>
      <c r="ACI293" s="27"/>
      <c r="ACJ293" s="27"/>
      <c r="ACK293" s="27"/>
      <c r="ACL293" s="27"/>
      <c r="ACM293" s="27"/>
      <c r="ACN293" s="27"/>
      <c r="ACO293" s="27"/>
      <c r="ACP293" s="27"/>
      <c r="ACQ293" s="27"/>
      <c r="ACR293" s="27"/>
      <c r="ACS293" s="27"/>
      <c r="ACT293" s="27"/>
      <c r="ACU293" s="27"/>
      <c r="ACV293" s="27"/>
      <c r="ACW293" s="27"/>
      <c r="ACX293" s="27"/>
      <c r="ACY293" s="27"/>
      <c r="ACZ293" s="27"/>
      <c r="ADA293" s="27"/>
      <c r="ADB293" s="27"/>
      <c r="ADC293" s="27"/>
      <c r="ADD293" s="27"/>
      <c r="ADE293" s="27"/>
      <c r="ADF293" s="27"/>
      <c r="ADG293" s="27"/>
      <c r="ADH293" s="27"/>
      <c r="ADI293" s="27"/>
      <c r="ADJ293" s="27"/>
      <c r="ADK293" s="27"/>
      <c r="ADL293" s="27"/>
      <c r="ADM293" s="27"/>
      <c r="ADN293" s="27"/>
      <c r="ADO293" s="27"/>
      <c r="ADP293" s="27"/>
      <c r="ADQ293" s="27"/>
      <c r="ADR293" s="27"/>
      <c r="ADS293" s="27"/>
      <c r="ADT293" s="27"/>
      <c r="ADU293" s="27"/>
      <c r="ADV293" s="27"/>
      <c r="ADW293" s="27"/>
      <c r="ADX293" s="27"/>
      <c r="ADY293" s="27"/>
      <c r="ADZ293" s="27"/>
      <c r="AEA293" s="27"/>
      <c r="AEB293" s="27"/>
      <c r="AEC293" s="27"/>
      <c r="AED293" s="27"/>
      <c r="AEE293" s="27"/>
      <c r="AEF293" s="27"/>
      <c r="AEG293" s="27"/>
      <c r="AEH293" s="27"/>
      <c r="AEI293" s="27"/>
      <c r="AEJ293" s="27"/>
      <c r="AEK293" s="27"/>
      <c r="AEL293" s="27"/>
      <c r="AEM293" s="27"/>
      <c r="AEN293" s="27"/>
      <c r="AEO293" s="27"/>
      <c r="AEP293" s="27"/>
      <c r="AEQ293" s="27"/>
      <c r="AER293" s="27"/>
      <c r="AES293" s="27"/>
      <c r="AET293" s="27"/>
      <c r="AEU293" s="27"/>
      <c r="AEV293" s="27"/>
      <c r="AEW293" s="27"/>
      <c r="AEX293" s="27"/>
      <c r="AEY293" s="27"/>
      <c r="AEZ293" s="27"/>
      <c r="AFA293" s="27"/>
      <c r="AFB293" s="27"/>
      <c r="AFC293" s="27"/>
      <c r="AFD293" s="27"/>
      <c r="AFE293" s="27"/>
      <c r="AFF293" s="27"/>
      <c r="AFG293" s="27"/>
      <c r="AFH293" s="27"/>
      <c r="AFI293" s="27"/>
      <c r="AFJ293" s="27"/>
      <c r="AFK293" s="27"/>
      <c r="AFL293" s="27"/>
      <c r="AFM293" s="27"/>
      <c r="AFN293" s="27"/>
      <c r="AFO293" s="27"/>
      <c r="AFP293" s="27"/>
      <c r="AFQ293" s="27"/>
      <c r="AFR293" s="27"/>
      <c r="AFS293" s="27"/>
      <c r="AFT293" s="27"/>
      <c r="AFU293" s="27"/>
      <c r="AFV293" s="27"/>
      <c r="AFW293" s="27"/>
      <c r="AFX293" s="27"/>
      <c r="AFY293" s="27"/>
      <c r="AFZ293" s="27"/>
      <c r="AGA293" s="27"/>
      <c r="AGB293" s="27"/>
      <c r="AGC293" s="27"/>
      <c r="AGD293" s="27"/>
      <c r="AGE293" s="27"/>
      <c r="AGF293" s="27"/>
      <c r="AGG293" s="27"/>
      <c r="AGH293" s="27"/>
      <c r="AGI293" s="27"/>
      <c r="AGJ293" s="27"/>
      <c r="AGK293" s="27"/>
      <c r="AGL293" s="27"/>
      <c r="AGM293" s="27"/>
      <c r="AGN293" s="27"/>
      <c r="AGO293" s="27"/>
      <c r="AGP293" s="27"/>
      <c r="AGQ293" s="27"/>
      <c r="AGR293" s="27"/>
      <c r="AGS293" s="27"/>
      <c r="AGT293" s="27"/>
      <c r="AGU293" s="27"/>
      <c r="AGV293" s="27"/>
      <c r="AGW293" s="27"/>
      <c r="AGX293" s="27"/>
      <c r="AGY293" s="27"/>
      <c r="AGZ293" s="27"/>
      <c r="AHA293" s="27"/>
      <c r="AHB293" s="27"/>
      <c r="AHC293" s="27"/>
      <c r="AHD293" s="27"/>
      <c r="AHE293" s="27"/>
      <c r="AHF293" s="27"/>
      <c r="AHG293" s="27"/>
      <c r="AHH293" s="27"/>
      <c r="AHI293" s="27"/>
      <c r="AHJ293" s="27"/>
      <c r="AHK293" s="27"/>
      <c r="AHL293" s="27"/>
      <c r="AHM293" s="27"/>
      <c r="AHN293" s="27"/>
      <c r="AHO293" s="27"/>
      <c r="AHP293" s="27"/>
      <c r="AHQ293" s="27"/>
      <c r="AHR293" s="27"/>
      <c r="AHS293" s="27"/>
      <c r="AHT293" s="27"/>
      <c r="AHU293" s="27"/>
      <c r="AHV293" s="27"/>
      <c r="AHW293" s="27"/>
      <c r="AHX293" s="27"/>
      <c r="AHY293" s="27"/>
      <c r="AHZ293" s="27"/>
      <c r="AIA293" s="27"/>
      <c r="AIB293" s="27"/>
      <c r="AIC293" s="27"/>
      <c r="AID293" s="27"/>
      <c r="AIE293" s="27"/>
      <c r="AIF293" s="27"/>
      <c r="AIG293" s="27"/>
      <c r="AIH293" s="27"/>
      <c r="AII293" s="27"/>
      <c r="AIJ293" s="27"/>
      <c r="AIK293" s="27"/>
      <c r="AIL293" s="27"/>
      <c r="AIM293" s="27"/>
      <c r="AIN293" s="27"/>
      <c r="AIO293" s="27"/>
      <c r="AIP293" s="27"/>
      <c r="AIQ293" s="27"/>
      <c r="AIR293" s="27"/>
      <c r="AIS293" s="27"/>
      <c r="AIT293" s="27"/>
      <c r="AIU293" s="27"/>
      <c r="AIV293" s="27"/>
      <c r="AIW293" s="27"/>
      <c r="AIX293" s="27"/>
      <c r="AIY293" s="27"/>
      <c r="AIZ293" s="27"/>
      <c r="AJA293" s="27"/>
      <c r="AJB293" s="27"/>
      <c r="AJC293" s="27"/>
      <c r="AJD293" s="27"/>
      <c r="AJE293" s="27"/>
      <c r="AJF293" s="27"/>
      <c r="AJG293" s="27"/>
      <c r="AJH293" s="27"/>
      <c r="AJI293" s="27"/>
      <c r="AJJ293" s="27"/>
      <c r="AJK293" s="27"/>
      <c r="AJL293" s="27"/>
      <c r="AJM293" s="27"/>
      <c r="AJN293" s="27"/>
      <c r="AJO293" s="27"/>
      <c r="AJP293" s="27"/>
      <c r="AJQ293" s="27"/>
      <c r="AJR293" s="27"/>
      <c r="AJS293" s="27"/>
      <c r="AJT293" s="27"/>
      <c r="AJU293" s="27"/>
      <c r="AJV293" s="27"/>
      <c r="AJW293" s="27"/>
      <c r="AJX293" s="27"/>
      <c r="AJY293" s="27"/>
      <c r="AJZ293" s="27"/>
      <c r="AKA293" s="27"/>
      <c r="AKB293" s="27"/>
      <c r="AKC293" s="27"/>
      <c r="AKD293" s="27"/>
      <c r="AKE293" s="27"/>
      <c r="AKF293" s="27"/>
      <c r="AKG293" s="27"/>
      <c r="AKH293" s="27"/>
      <c r="AKI293" s="27"/>
      <c r="AKJ293" s="27"/>
      <c r="AKK293" s="27"/>
      <c r="AKL293" s="27"/>
      <c r="AKM293" s="27"/>
      <c r="AKN293" s="27"/>
      <c r="AKO293" s="27"/>
      <c r="AKP293" s="27"/>
      <c r="AKQ293" s="27"/>
      <c r="AKR293" s="27"/>
      <c r="AKS293" s="27"/>
      <c r="AKT293" s="27"/>
      <c r="AKU293" s="27"/>
      <c r="AKV293" s="27"/>
      <c r="AKW293" s="27"/>
      <c r="AKX293" s="27"/>
      <c r="AKY293" s="27"/>
      <c r="AKZ293" s="27"/>
      <c r="ALA293" s="27"/>
      <c r="ALB293" s="27"/>
      <c r="ALC293" s="27"/>
      <c r="ALD293" s="27"/>
      <c r="ALE293" s="27"/>
      <c r="ALF293" s="27"/>
      <c r="ALG293" s="27"/>
      <c r="ALH293" s="27"/>
      <c r="ALI293" s="27"/>
      <c r="ALJ293" s="27"/>
      <c r="ALK293" s="27"/>
      <c r="ALL293" s="27"/>
      <c r="ALM293" s="27"/>
      <c r="ALN293" s="27"/>
      <c r="ALO293" s="27"/>
      <c r="ALP293" s="27"/>
      <c r="ALQ293" s="27"/>
      <c r="ALR293" s="27"/>
      <c r="ALS293" s="27"/>
    </row>
    <row r="294" spans="1:1007" ht="23.25" customHeight="1" thickBot="1" x14ac:dyDescent="0.25">
      <c r="A294" s="660" t="s">
        <v>14</v>
      </c>
      <c r="B294" s="604" t="s">
        <v>15</v>
      </c>
      <c r="C294" s="661" t="s">
        <v>28</v>
      </c>
      <c r="D294" s="662" t="s">
        <v>26</v>
      </c>
      <c r="E294" s="638" t="s">
        <v>79</v>
      </c>
      <c r="F294" s="654" t="s">
        <v>185</v>
      </c>
      <c r="G294" s="563" t="s">
        <v>76</v>
      </c>
      <c r="H294" s="665" t="s">
        <v>18</v>
      </c>
      <c r="I294" s="560" t="s">
        <v>30</v>
      </c>
      <c r="J294" s="583" t="s">
        <v>475</v>
      </c>
      <c r="K294" s="164" t="s">
        <v>77</v>
      </c>
      <c r="L294" s="169">
        <f>+M294+O294</f>
        <v>0</v>
      </c>
      <c r="M294" s="167">
        <v>0</v>
      </c>
      <c r="N294" s="167">
        <v>0</v>
      </c>
      <c r="O294" s="168">
        <v>0</v>
      </c>
      <c r="P294" s="169">
        <f>+Q294+S294</f>
        <v>0</v>
      </c>
      <c r="Q294" s="167">
        <v>0</v>
      </c>
      <c r="R294" s="167">
        <v>0</v>
      </c>
      <c r="S294" s="166">
        <v>0</v>
      </c>
      <c r="T294" s="165">
        <f>+U294+W294</f>
        <v>0</v>
      </c>
      <c r="U294" s="167">
        <v>0</v>
      </c>
      <c r="V294" s="167">
        <v>0</v>
      </c>
      <c r="W294" s="168">
        <v>0</v>
      </c>
      <c r="X294" s="27"/>
      <c r="Y294" s="27"/>
      <c r="Z294" s="27"/>
      <c r="AA294" s="27"/>
      <c r="AB294" s="27"/>
      <c r="AC294" s="27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7"/>
      <c r="HW294" s="27"/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7"/>
      <c r="IJ294" s="27"/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7"/>
      <c r="IW294" s="27"/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7"/>
      <c r="JJ294" s="27"/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7"/>
      <c r="JW294" s="27"/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7"/>
      <c r="KJ294" s="27"/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7"/>
      <c r="KW294" s="27"/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7"/>
      <c r="LJ294" s="27"/>
      <c r="LK294" s="27"/>
      <c r="LL294" s="27"/>
      <c r="LM294" s="27"/>
      <c r="LN294" s="27"/>
      <c r="LO294" s="27"/>
      <c r="LP294" s="27"/>
      <c r="LQ294" s="27"/>
      <c r="LR294" s="27"/>
      <c r="LS294" s="27"/>
      <c r="LT294" s="27"/>
      <c r="LU294" s="27"/>
      <c r="LV294" s="27"/>
      <c r="LW294" s="27"/>
      <c r="LX294" s="27"/>
      <c r="LY294" s="27"/>
      <c r="LZ294" s="27"/>
      <c r="MA294" s="27"/>
      <c r="MB294" s="27"/>
      <c r="MC294" s="27"/>
      <c r="MD294" s="27"/>
      <c r="ME294" s="27"/>
      <c r="MF294" s="27"/>
      <c r="MG294" s="27"/>
      <c r="MH294" s="27"/>
      <c r="MI294" s="27"/>
      <c r="MJ294" s="27"/>
      <c r="MK294" s="27"/>
      <c r="ML294" s="27"/>
      <c r="MM294" s="27"/>
      <c r="MN294" s="27"/>
      <c r="MO294" s="27"/>
      <c r="MP294" s="27"/>
      <c r="MQ294" s="27"/>
      <c r="MR294" s="27"/>
      <c r="MS294" s="27"/>
      <c r="MT294" s="27"/>
      <c r="MU294" s="27"/>
      <c r="MV294" s="27"/>
      <c r="MW294" s="27"/>
      <c r="MX294" s="27"/>
      <c r="MY294" s="27"/>
      <c r="MZ294" s="27"/>
      <c r="NA294" s="27"/>
      <c r="NB294" s="27"/>
      <c r="NC294" s="27"/>
      <c r="ND294" s="27"/>
      <c r="NE294" s="27"/>
      <c r="NF294" s="27"/>
      <c r="NG294" s="27"/>
      <c r="NH294" s="27"/>
      <c r="NI294" s="27"/>
      <c r="NJ294" s="27"/>
      <c r="NK294" s="27"/>
      <c r="NL294" s="27"/>
      <c r="NM294" s="27"/>
      <c r="NN294" s="27"/>
      <c r="NO294" s="27"/>
      <c r="NP294" s="27"/>
      <c r="NQ294" s="27"/>
      <c r="NR294" s="27"/>
      <c r="NS294" s="27"/>
      <c r="NT294" s="27"/>
      <c r="NU294" s="27"/>
      <c r="NV294" s="27"/>
      <c r="NW294" s="27"/>
      <c r="NX294" s="27"/>
      <c r="NY294" s="27"/>
      <c r="NZ294" s="27"/>
      <c r="OA294" s="27"/>
      <c r="OB294" s="27"/>
      <c r="OC294" s="27"/>
      <c r="OD294" s="27"/>
      <c r="OE294" s="27"/>
      <c r="OF294" s="27"/>
      <c r="OG294" s="27"/>
      <c r="OH294" s="27"/>
      <c r="OI294" s="27"/>
      <c r="OJ294" s="27"/>
      <c r="OK294" s="27"/>
      <c r="OL294" s="27"/>
      <c r="OM294" s="27"/>
      <c r="ON294" s="27"/>
      <c r="OO294" s="27"/>
      <c r="OP294" s="27"/>
      <c r="OQ294" s="27"/>
      <c r="OR294" s="27"/>
      <c r="OS294" s="27"/>
      <c r="OT294" s="27"/>
      <c r="OU294" s="27"/>
      <c r="OV294" s="27"/>
      <c r="OW294" s="27"/>
      <c r="OX294" s="27"/>
      <c r="OY294" s="27"/>
      <c r="OZ294" s="27"/>
      <c r="PA294" s="27"/>
      <c r="PB294" s="27"/>
      <c r="PC294" s="27"/>
      <c r="PD294" s="27"/>
      <c r="PE294" s="27"/>
      <c r="PF294" s="27"/>
      <c r="PG294" s="27"/>
      <c r="PH294" s="27"/>
      <c r="PI294" s="27"/>
      <c r="PJ294" s="27"/>
      <c r="PK294" s="27"/>
      <c r="PL294" s="27"/>
      <c r="PM294" s="27"/>
      <c r="PN294" s="27"/>
      <c r="PO294" s="27"/>
      <c r="PP294" s="27"/>
      <c r="PQ294" s="27"/>
      <c r="PR294" s="27"/>
      <c r="PS294" s="27"/>
      <c r="PT294" s="27"/>
      <c r="PU294" s="27"/>
      <c r="PV294" s="27"/>
      <c r="PW294" s="27"/>
      <c r="PX294" s="27"/>
      <c r="PY294" s="27"/>
      <c r="PZ294" s="27"/>
      <c r="QA294" s="27"/>
      <c r="QB294" s="27"/>
      <c r="QC294" s="27"/>
      <c r="QD294" s="27"/>
      <c r="QE294" s="27"/>
      <c r="QF294" s="27"/>
      <c r="QG294" s="27"/>
      <c r="QH294" s="27"/>
      <c r="QI294" s="27"/>
      <c r="QJ294" s="27"/>
      <c r="QK294" s="27"/>
      <c r="QL294" s="27"/>
      <c r="QM294" s="27"/>
      <c r="QN294" s="27"/>
      <c r="QO294" s="27"/>
      <c r="QP294" s="27"/>
      <c r="QQ294" s="27"/>
      <c r="QR294" s="27"/>
      <c r="QS294" s="27"/>
      <c r="QT294" s="27"/>
      <c r="QU294" s="27"/>
      <c r="QV294" s="27"/>
      <c r="QW294" s="27"/>
      <c r="QX294" s="27"/>
      <c r="QY294" s="27"/>
      <c r="QZ294" s="27"/>
      <c r="RA294" s="27"/>
      <c r="RB294" s="27"/>
      <c r="RC294" s="27"/>
      <c r="RD294" s="27"/>
      <c r="RE294" s="27"/>
      <c r="RF294" s="27"/>
      <c r="RG294" s="27"/>
      <c r="RH294" s="27"/>
      <c r="RI294" s="27"/>
      <c r="RJ294" s="27"/>
      <c r="RK294" s="27"/>
      <c r="RL294" s="27"/>
      <c r="RM294" s="27"/>
      <c r="RN294" s="27"/>
      <c r="RO294" s="27"/>
      <c r="RP294" s="27"/>
      <c r="RQ294" s="27"/>
      <c r="RR294" s="27"/>
      <c r="RS294" s="27"/>
      <c r="RT294" s="27"/>
      <c r="RU294" s="27"/>
      <c r="RV294" s="27"/>
      <c r="RW294" s="27"/>
      <c r="RX294" s="27"/>
      <c r="RY294" s="27"/>
      <c r="RZ294" s="27"/>
      <c r="SA294" s="27"/>
      <c r="SB294" s="27"/>
      <c r="SC294" s="27"/>
      <c r="SD294" s="27"/>
      <c r="SE294" s="27"/>
      <c r="SF294" s="27"/>
      <c r="SG294" s="27"/>
      <c r="SH294" s="27"/>
      <c r="SI294" s="27"/>
      <c r="SJ294" s="27"/>
      <c r="SK294" s="27"/>
      <c r="SL294" s="27"/>
      <c r="SM294" s="27"/>
      <c r="SN294" s="27"/>
      <c r="SO294" s="27"/>
      <c r="SP294" s="27"/>
      <c r="SQ294" s="27"/>
      <c r="SR294" s="27"/>
      <c r="SS294" s="27"/>
      <c r="ST294" s="27"/>
      <c r="SU294" s="27"/>
      <c r="SV294" s="27"/>
      <c r="SW294" s="27"/>
      <c r="SX294" s="27"/>
      <c r="SY294" s="27"/>
      <c r="SZ294" s="27"/>
      <c r="TA294" s="27"/>
      <c r="TB294" s="27"/>
      <c r="TC294" s="27"/>
      <c r="TD294" s="27"/>
      <c r="TE294" s="27"/>
      <c r="TF294" s="27"/>
      <c r="TG294" s="27"/>
      <c r="TH294" s="27"/>
      <c r="TI294" s="27"/>
      <c r="TJ294" s="27"/>
      <c r="TK294" s="27"/>
      <c r="TL294" s="27"/>
      <c r="TM294" s="27"/>
      <c r="TN294" s="27"/>
      <c r="TO294" s="27"/>
      <c r="TP294" s="27"/>
      <c r="TQ294" s="27"/>
      <c r="TR294" s="27"/>
      <c r="TS294" s="27"/>
      <c r="TT294" s="27"/>
      <c r="TU294" s="27"/>
      <c r="TV294" s="27"/>
      <c r="TW294" s="27"/>
      <c r="TX294" s="27"/>
      <c r="TY294" s="27"/>
      <c r="TZ294" s="27"/>
      <c r="UA294" s="27"/>
      <c r="UB294" s="27"/>
      <c r="UC294" s="27"/>
      <c r="UD294" s="27"/>
      <c r="UE294" s="27"/>
      <c r="UF294" s="27"/>
      <c r="UG294" s="27"/>
      <c r="UH294" s="27"/>
      <c r="UI294" s="27"/>
      <c r="UJ294" s="27"/>
      <c r="UK294" s="27"/>
      <c r="UL294" s="27"/>
      <c r="UM294" s="27"/>
      <c r="UN294" s="27"/>
      <c r="UO294" s="27"/>
      <c r="UP294" s="27"/>
      <c r="UQ294" s="27"/>
      <c r="UR294" s="27"/>
      <c r="US294" s="27"/>
      <c r="UT294" s="27"/>
      <c r="UU294" s="27"/>
      <c r="UV294" s="27"/>
      <c r="UW294" s="27"/>
      <c r="UX294" s="27"/>
      <c r="UY294" s="27"/>
      <c r="UZ294" s="27"/>
      <c r="VA294" s="27"/>
      <c r="VB294" s="27"/>
      <c r="VC294" s="27"/>
      <c r="VD294" s="27"/>
      <c r="VE294" s="27"/>
      <c r="VF294" s="27"/>
      <c r="VG294" s="27"/>
      <c r="VH294" s="27"/>
      <c r="VI294" s="27"/>
      <c r="VJ294" s="27"/>
      <c r="VK294" s="27"/>
      <c r="VL294" s="27"/>
      <c r="VM294" s="27"/>
      <c r="VN294" s="27"/>
      <c r="VO294" s="27"/>
      <c r="VP294" s="27"/>
      <c r="VQ294" s="27"/>
      <c r="VR294" s="27"/>
      <c r="VS294" s="27"/>
      <c r="VT294" s="27"/>
      <c r="VU294" s="27"/>
      <c r="VV294" s="27"/>
      <c r="VW294" s="27"/>
      <c r="VX294" s="27"/>
      <c r="VY294" s="27"/>
      <c r="VZ294" s="27"/>
      <c r="WA294" s="27"/>
      <c r="WB294" s="27"/>
      <c r="WC294" s="27"/>
      <c r="WD294" s="27"/>
      <c r="WE294" s="27"/>
      <c r="WF294" s="27"/>
      <c r="WG294" s="27"/>
      <c r="WH294" s="27"/>
      <c r="WI294" s="27"/>
      <c r="WJ294" s="27"/>
      <c r="WK294" s="27"/>
      <c r="WL294" s="27"/>
      <c r="WM294" s="27"/>
      <c r="WN294" s="27"/>
      <c r="WO294" s="27"/>
      <c r="WP294" s="27"/>
      <c r="WQ294" s="27"/>
      <c r="WR294" s="27"/>
      <c r="WS294" s="27"/>
      <c r="WT294" s="27"/>
      <c r="WU294" s="27"/>
      <c r="WV294" s="27"/>
      <c r="WW294" s="27"/>
      <c r="WX294" s="27"/>
      <c r="WY294" s="27"/>
      <c r="WZ294" s="27"/>
      <c r="XA294" s="27"/>
      <c r="XB294" s="27"/>
      <c r="XC294" s="27"/>
      <c r="XD294" s="27"/>
      <c r="XE294" s="27"/>
      <c r="XF294" s="27"/>
      <c r="XG294" s="27"/>
      <c r="XH294" s="27"/>
      <c r="XI294" s="27"/>
      <c r="XJ294" s="27"/>
      <c r="XK294" s="27"/>
      <c r="XL294" s="27"/>
      <c r="XM294" s="27"/>
      <c r="XN294" s="27"/>
      <c r="XO294" s="27"/>
      <c r="XP294" s="27"/>
      <c r="XQ294" s="27"/>
      <c r="XR294" s="27"/>
      <c r="XS294" s="27"/>
      <c r="XT294" s="27"/>
      <c r="XU294" s="27"/>
      <c r="XV294" s="27"/>
      <c r="XW294" s="27"/>
      <c r="XX294" s="27"/>
      <c r="XY294" s="27"/>
      <c r="XZ294" s="27"/>
      <c r="YA294" s="27"/>
      <c r="YB294" s="27"/>
      <c r="YC294" s="27"/>
      <c r="YD294" s="27"/>
      <c r="YE294" s="27"/>
      <c r="YF294" s="27"/>
      <c r="YG294" s="27"/>
      <c r="YH294" s="27"/>
      <c r="YI294" s="27"/>
      <c r="YJ294" s="27"/>
      <c r="YK294" s="27"/>
      <c r="YL294" s="27"/>
      <c r="YM294" s="27"/>
      <c r="YN294" s="27"/>
      <c r="YO294" s="27"/>
      <c r="YP294" s="27"/>
      <c r="YQ294" s="27"/>
      <c r="YR294" s="27"/>
      <c r="YS294" s="27"/>
      <c r="YT294" s="27"/>
      <c r="YU294" s="27"/>
      <c r="YV294" s="27"/>
      <c r="YW294" s="27"/>
      <c r="YX294" s="27"/>
      <c r="YY294" s="27"/>
      <c r="YZ294" s="27"/>
      <c r="ZA294" s="27"/>
      <c r="ZB294" s="27"/>
      <c r="ZC294" s="27"/>
      <c r="ZD294" s="27"/>
      <c r="ZE294" s="27"/>
      <c r="ZF294" s="27"/>
      <c r="ZG294" s="27"/>
      <c r="ZH294" s="27"/>
      <c r="ZI294" s="27"/>
      <c r="ZJ294" s="27"/>
      <c r="ZK294" s="27"/>
      <c r="ZL294" s="27"/>
      <c r="ZM294" s="27"/>
      <c r="ZN294" s="27"/>
      <c r="ZO294" s="27"/>
      <c r="ZP294" s="27"/>
      <c r="ZQ294" s="27"/>
      <c r="ZR294" s="27"/>
      <c r="ZS294" s="27"/>
      <c r="ZT294" s="27"/>
      <c r="ZU294" s="27"/>
      <c r="ZV294" s="27"/>
      <c r="ZW294" s="27"/>
      <c r="ZX294" s="27"/>
      <c r="ZY294" s="27"/>
      <c r="ZZ294" s="27"/>
      <c r="AAA294" s="27"/>
      <c r="AAB294" s="27"/>
      <c r="AAC294" s="27"/>
      <c r="AAD294" s="27"/>
      <c r="AAE294" s="27"/>
      <c r="AAF294" s="27"/>
      <c r="AAG294" s="27"/>
      <c r="AAH294" s="27"/>
      <c r="AAI294" s="27"/>
      <c r="AAJ294" s="27"/>
      <c r="AAK294" s="27"/>
      <c r="AAL294" s="27"/>
      <c r="AAM294" s="27"/>
      <c r="AAN294" s="27"/>
      <c r="AAO294" s="27"/>
      <c r="AAP294" s="27"/>
      <c r="AAQ294" s="27"/>
      <c r="AAR294" s="27"/>
      <c r="AAS294" s="27"/>
      <c r="AAT294" s="27"/>
      <c r="AAU294" s="27"/>
      <c r="AAV294" s="27"/>
      <c r="AAW294" s="27"/>
      <c r="AAX294" s="27"/>
      <c r="AAY294" s="27"/>
      <c r="AAZ294" s="27"/>
      <c r="ABA294" s="27"/>
      <c r="ABB294" s="27"/>
      <c r="ABC294" s="27"/>
      <c r="ABD294" s="27"/>
      <c r="ABE294" s="27"/>
      <c r="ABF294" s="27"/>
      <c r="ABG294" s="27"/>
      <c r="ABH294" s="27"/>
      <c r="ABI294" s="27"/>
      <c r="ABJ294" s="27"/>
      <c r="ABK294" s="27"/>
      <c r="ABL294" s="27"/>
      <c r="ABM294" s="27"/>
      <c r="ABN294" s="27"/>
      <c r="ABO294" s="27"/>
      <c r="ABP294" s="27"/>
      <c r="ABQ294" s="27"/>
      <c r="ABR294" s="27"/>
      <c r="ABS294" s="27"/>
      <c r="ABT294" s="27"/>
      <c r="ABU294" s="27"/>
      <c r="ABV294" s="27"/>
      <c r="ABW294" s="27"/>
      <c r="ABX294" s="27"/>
      <c r="ABY294" s="27"/>
      <c r="ABZ294" s="27"/>
      <c r="ACA294" s="27"/>
      <c r="ACB294" s="27"/>
      <c r="ACC294" s="27"/>
      <c r="ACD294" s="27"/>
      <c r="ACE294" s="27"/>
      <c r="ACF294" s="27"/>
      <c r="ACG294" s="27"/>
      <c r="ACH294" s="27"/>
      <c r="ACI294" s="27"/>
      <c r="ACJ294" s="27"/>
      <c r="ACK294" s="27"/>
      <c r="ACL294" s="27"/>
      <c r="ACM294" s="27"/>
      <c r="ACN294" s="27"/>
      <c r="ACO294" s="27"/>
      <c r="ACP294" s="27"/>
      <c r="ACQ294" s="27"/>
      <c r="ACR294" s="27"/>
      <c r="ACS294" s="27"/>
      <c r="ACT294" s="27"/>
      <c r="ACU294" s="27"/>
      <c r="ACV294" s="27"/>
      <c r="ACW294" s="27"/>
      <c r="ACX294" s="27"/>
      <c r="ACY294" s="27"/>
      <c r="ACZ294" s="27"/>
      <c r="ADA294" s="27"/>
      <c r="ADB294" s="27"/>
      <c r="ADC294" s="27"/>
      <c r="ADD294" s="27"/>
      <c r="ADE294" s="27"/>
      <c r="ADF294" s="27"/>
      <c r="ADG294" s="27"/>
      <c r="ADH294" s="27"/>
      <c r="ADI294" s="27"/>
      <c r="ADJ294" s="27"/>
      <c r="ADK294" s="27"/>
      <c r="ADL294" s="27"/>
      <c r="ADM294" s="27"/>
      <c r="ADN294" s="27"/>
      <c r="ADO294" s="27"/>
      <c r="ADP294" s="27"/>
      <c r="ADQ294" s="27"/>
      <c r="ADR294" s="27"/>
      <c r="ADS294" s="27"/>
      <c r="ADT294" s="27"/>
      <c r="ADU294" s="27"/>
      <c r="ADV294" s="27"/>
      <c r="ADW294" s="27"/>
      <c r="ADX294" s="27"/>
      <c r="ADY294" s="27"/>
      <c r="ADZ294" s="27"/>
      <c r="AEA294" s="27"/>
      <c r="AEB294" s="27"/>
      <c r="AEC294" s="27"/>
      <c r="AED294" s="27"/>
      <c r="AEE294" s="27"/>
      <c r="AEF294" s="27"/>
      <c r="AEG294" s="27"/>
      <c r="AEH294" s="27"/>
      <c r="AEI294" s="27"/>
      <c r="AEJ294" s="27"/>
      <c r="AEK294" s="27"/>
      <c r="AEL294" s="27"/>
      <c r="AEM294" s="27"/>
      <c r="AEN294" s="27"/>
      <c r="AEO294" s="27"/>
      <c r="AEP294" s="27"/>
      <c r="AEQ294" s="27"/>
      <c r="AER294" s="27"/>
      <c r="AES294" s="27"/>
      <c r="AET294" s="27"/>
      <c r="AEU294" s="27"/>
      <c r="AEV294" s="27"/>
      <c r="AEW294" s="27"/>
      <c r="AEX294" s="27"/>
      <c r="AEY294" s="27"/>
      <c r="AEZ294" s="27"/>
      <c r="AFA294" s="27"/>
      <c r="AFB294" s="27"/>
      <c r="AFC294" s="27"/>
      <c r="AFD294" s="27"/>
      <c r="AFE294" s="27"/>
      <c r="AFF294" s="27"/>
      <c r="AFG294" s="27"/>
      <c r="AFH294" s="27"/>
      <c r="AFI294" s="27"/>
      <c r="AFJ294" s="27"/>
      <c r="AFK294" s="27"/>
      <c r="AFL294" s="27"/>
      <c r="AFM294" s="27"/>
      <c r="AFN294" s="27"/>
      <c r="AFO294" s="27"/>
      <c r="AFP294" s="27"/>
      <c r="AFQ294" s="27"/>
      <c r="AFR294" s="27"/>
      <c r="AFS294" s="27"/>
      <c r="AFT294" s="27"/>
      <c r="AFU294" s="27"/>
      <c r="AFV294" s="27"/>
      <c r="AFW294" s="27"/>
      <c r="AFX294" s="27"/>
      <c r="AFY294" s="27"/>
      <c r="AFZ294" s="27"/>
      <c r="AGA294" s="27"/>
      <c r="AGB294" s="27"/>
      <c r="AGC294" s="27"/>
      <c r="AGD294" s="27"/>
      <c r="AGE294" s="27"/>
      <c r="AGF294" s="27"/>
      <c r="AGG294" s="27"/>
      <c r="AGH294" s="27"/>
      <c r="AGI294" s="27"/>
      <c r="AGJ294" s="27"/>
      <c r="AGK294" s="27"/>
      <c r="AGL294" s="27"/>
      <c r="AGM294" s="27"/>
      <c r="AGN294" s="27"/>
      <c r="AGO294" s="27"/>
      <c r="AGP294" s="27"/>
      <c r="AGQ294" s="27"/>
      <c r="AGR294" s="27"/>
      <c r="AGS294" s="27"/>
      <c r="AGT294" s="27"/>
      <c r="AGU294" s="27"/>
      <c r="AGV294" s="27"/>
      <c r="AGW294" s="27"/>
      <c r="AGX294" s="27"/>
      <c r="AGY294" s="27"/>
      <c r="AGZ294" s="27"/>
      <c r="AHA294" s="27"/>
      <c r="AHB294" s="27"/>
      <c r="AHC294" s="27"/>
      <c r="AHD294" s="27"/>
      <c r="AHE294" s="27"/>
      <c r="AHF294" s="27"/>
      <c r="AHG294" s="27"/>
      <c r="AHH294" s="27"/>
      <c r="AHI294" s="27"/>
      <c r="AHJ294" s="27"/>
      <c r="AHK294" s="27"/>
      <c r="AHL294" s="27"/>
      <c r="AHM294" s="27"/>
      <c r="AHN294" s="27"/>
      <c r="AHO294" s="27"/>
      <c r="AHP294" s="27"/>
      <c r="AHQ294" s="27"/>
      <c r="AHR294" s="27"/>
      <c r="AHS294" s="27"/>
      <c r="AHT294" s="27"/>
      <c r="AHU294" s="27"/>
      <c r="AHV294" s="27"/>
      <c r="AHW294" s="27"/>
      <c r="AHX294" s="27"/>
      <c r="AHY294" s="27"/>
      <c r="AHZ294" s="27"/>
      <c r="AIA294" s="27"/>
      <c r="AIB294" s="27"/>
      <c r="AIC294" s="27"/>
      <c r="AID294" s="27"/>
      <c r="AIE294" s="27"/>
      <c r="AIF294" s="27"/>
      <c r="AIG294" s="27"/>
      <c r="AIH294" s="27"/>
      <c r="AII294" s="27"/>
      <c r="AIJ294" s="27"/>
      <c r="AIK294" s="27"/>
      <c r="AIL294" s="27"/>
      <c r="AIM294" s="27"/>
      <c r="AIN294" s="27"/>
      <c r="AIO294" s="27"/>
      <c r="AIP294" s="27"/>
      <c r="AIQ294" s="27"/>
      <c r="AIR294" s="27"/>
      <c r="AIS294" s="27"/>
      <c r="AIT294" s="27"/>
      <c r="AIU294" s="27"/>
      <c r="AIV294" s="27"/>
      <c r="AIW294" s="27"/>
      <c r="AIX294" s="27"/>
      <c r="AIY294" s="27"/>
      <c r="AIZ294" s="27"/>
      <c r="AJA294" s="27"/>
      <c r="AJB294" s="27"/>
      <c r="AJC294" s="27"/>
      <c r="AJD294" s="27"/>
      <c r="AJE294" s="27"/>
      <c r="AJF294" s="27"/>
      <c r="AJG294" s="27"/>
      <c r="AJH294" s="27"/>
      <c r="AJI294" s="27"/>
      <c r="AJJ294" s="27"/>
      <c r="AJK294" s="27"/>
      <c r="AJL294" s="27"/>
      <c r="AJM294" s="27"/>
      <c r="AJN294" s="27"/>
      <c r="AJO294" s="27"/>
      <c r="AJP294" s="27"/>
      <c r="AJQ294" s="27"/>
      <c r="AJR294" s="27"/>
      <c r="AJS294" s="27"/>
      <c r="AJT294" s="27"/>
      <c r="AJU294" s="27"/>
      <c r="AJV294" s="27"/>
      <c r="AJW294" s="27"/>
      <c r="AJX294" s="27"/>
      <c r="AJY294" s="27"/>
      <c r="AJZ294" s="27"/>
      <c r="AKA294" s="27"/>
      <c r="AKB294" s="27"/>
      <c r="AKC294" s="27"/>
      <c r="AKD294" s="27"/>
      <c r="AKE294" s="27"/>
      <c r="AKF294" s="27"/>
      <c r="AKG294" s="27"/>
      <c r="AKH294" s="27"/>
      <c r="AKI294" s="27"/>
      <c r="AKJ294" s="27"/>
      <c r="AKK294" s="27"/>
      <c r="AKL294" s="27"/>
      <c r="AKM294" s="27"/>
      <c r="AKN294" s="27"/>
      <c r="AKO294" s="27"/>
      <c r="AKP294" s="27"/>
      <c r="AKQ294" s="27"/>
      <c r="AKR294" s="27"/>
      <c r="AKS294" s="27"/>
      <c r="AKT294" s="27"/>
      <c r="AKU294" s="27"/>
      <c r="AKV294" s="27"/>
      <c r="AKW294" s="27"/>
      <c r="AKX294" s="27"/>
      <c r="AKY294" s="27"/>
      <c r="AKZ294" s="27"/>
      <c r="ALA294" s="27"/>
      <c r="ALB294" s="27"/>
      <c r="ALC294" s="27"/>
      <c r="ALD294" s="27"/>
      <c r="ALE294" s="27"/>
      <c r="ALF294" s="27"/>
      <c r="ALG294" s="27"/>
      <c r="ALH294" s="27"/>
      <c r="ALI294" s="27"/>
      <c r="ALJ294" s="27"/>
      <c r="ALK294" s="27"/>
      <c r="ALL294" s="27"/>
      <c r="ALM294" s="27"/>
      <c r="ALN294" s="27"/>
      <c r="ALO294" s="27"/>
      <c r="ALP294" s="27"/>
      <c r="ALQ294" s="27"/>
      <c r="ALR294" s="27"/>
      <c r="ALS294" s="27"/>
    </row>
    <row r="295" spans="1:1007" ht="20.25" customHeight="1" thickBot="1" x14ac:dyDescent="0.25">
      <c r="A295" s="615"/>
      <c r="B295" s="606"/>
      <c r="C295" s="628"/>
      <c r="D295" s="663"/>
      <c r="E295" s="632"/>
      <c r="F295" s="595"/>
      <c r="G295" s="664"/>
      <c r="H295" s="666"/>
      <c r="I295" s="590"/>
      <c r="J295" s="590"/>
      <c r="K295" s="81" t="s">
        <v>11</v>
      </c>
      <c r="L295" s="8">
        <f t="shared" ref="L295:W295" si="85">+L294</f>
        <v>0</v>
      </c>
      <c r="M295" s="1">
        <f t="shared" si="85"/>
        <v>0</v>
      </c>
      <c r="N295" s="1">
        <f t="shared" si="85"/>
        <v>0</v>
      </c>
      <c r="O295" s="10">
        <f t="shared" si="85"/>
        <v>0</v>
      </c>
      <c r="P295" s="8">
        <f t="shared" si="85"/>
        <v>0</v>
      </c>
      <c r="Q295" s="1">
        <f t="shared" si="85"/>
        <v>0</v>
      </c>
      <c r="R295" s="1">
        <f t="shared" si="85"/>
        <v>0</v>
      </c>
      <c r="S295" s="10">
        <f t="shared" si="85"/>
        <v>0</v>
      </c>
      <c r="T295" s="8">
        <f t="shared" si="85"/>
        <v>0</v>
      </c>
      <c r="U295" s="1">
        <f t="shared" si="85"/>
        <v>0</v>
      </c>
      <c r="V295" s="1">
        <f t="shared" si="85"/>
        <v>0</v>
      </c>
      <c r="W295" s="10">
        <f t="shared" si="85"/>
        <v>0</v>
      </c>
      <c r="X295" s="27"/>
      <c r="Y295" s="27"/>
      <c r="Z295" s="27"/>
      <c r="AA295" s="27"/>
      <c r="AB295" s="27"/>
      <c r="AC295" s="27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7"/>
      <c r="IW295" s="27"/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7"/>
      <c r="JJ295" s="27"/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7"/>
      <c r="JW295" s="27"/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7"/>
      <c r="KJ295" s="27"/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7"/>
      <c r="KW295" s="27"/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7"/>
      <c r="LJ295" s="27"/>
      <c r="LK295" s="27"/>
      <c r="LL295" s="27"/>
      <c r="LM295" s="27"/>
      <c r="LN295" s="27"/>
      <c r="LO295" s="27"/>
      <c r="LP295" s="27"/>
      <c r="LQ295" s="27"/>
      <c r="LR295" s="27"/>
      <c r="LS295" s="27"/>
      <c r="LT295" s="27"/>
      <c r="LU295" s="27"/>
      <c r="LV295" s="27"/>
      <c r="LW295" s="27"/>
      <c r="LX295" s="27"/>
      <c r="LY295" s="27"/>
      <c r="LZ295" s="27"/>
      <c r="MA295" s="27"/>
      <c r="MB295" s="27"/>
      <c r="MC295" s="27"/>
      <c r="MD295" s="27"/>
      <c r="ME295" s="27"/>
      <c r="MF295" s="27"/>
      <c r="MG295" s="27"/>
      <c r="MH295" s="27"/>
      <c r="MI295" s="27"/>
      <c r="MJ295" s="27"/>
      <c r="MK295" s="27"/>
      <c r="ML295" s="27"/>
      <c r="MM295" s="27"/>
      <c r="MN295" s="27"/>
      <c r="MO295" s="27"/>
      <c r="MP295" s="27"/>
      <c r="MQ295" s="27"/>
      <c r="MR295" s="27"/>
      <c r="MS295" s="27"/>
      <c r="MT295" s="27"/>
      <c r="MU295" s="27"/>
      <c r="MV295" s="27"/>
      <c r="MW295" s="27"/>
      <c r="MX295" s="27"/>
      <c r="MY295" s="27"/>
      <c r="MZ295" s="27"/>
      <c r="NA295" s="27"/>
      <c r="NB295" s="27"/>
      <c r="NC295" s="27"/>
      <c r="ND295" s="27"/>
      <c r="NE295" s="27"/>
      <c r="NF295" s="27"/>
      <c r="NG295" s="27"/>
      <c r="NH295" s="27"/>
      <c r="NI295" s="27"/>
      <c r="NJ295" s="27"/>
      <c r="NK295" s="27"/>
      <c r="NL295" s="27"/>
      <c r="NM295" s="27"/>
      <c r="NN295" s="27"/>
      <c r="NO295" s="27"/>
      <c r="NP295" s="27"/>
      <c r="NQ295" s="27"/>
      <c r="NR295" s="27"/>
      <c r="NS295" s="27"/>
      <c r="NT295" s="27"/>
      <c r="NU295" s="27"/>
      <c r="NV295" s="27"/>
      <c r="NW295" s="27"/>
      <c r="NX295" s="27"/>
      <c r="NY295" s="27"/>
      <c r="NZ295" s="27"/>
      <c r="OA295" s="27"/>
      <c r="OB295" s="27"/>
      <c r="OC295" s="27"/>
      <c r="OD295" s="27"/>
      <c r="OE295" s="27"/>
      <c r="OF295" s="27"/>
      <c r="OG295" s="27"/>
      <c r="OH295" s="27"/>
      <c r="OI295" s="27"/>
      <c r="OJ295" s="27"/>
      <c r="OK295" s="27"/>
      <c r="OL295" s="27"/>
      <c r="OM295" s="27"/>
      <c r="ON295" s="27"/>
      <c r="OO295" s="27"/>
      <c r="OP295" s="27"/>
      <c r="OQ295" s="27"/>
      <c r="OR295" s="27"/>
      <c r="OS295" s="27"/>
      <c r="OT295" s="27"/>
      <c r="OU295" s="27"/>
      <c r="OV295" s="27"/>
      <c r="OW295" s="27"/>
      <c r="OX295" s="27"/>
      <c r="OY295" s="27"/>
      <c r="OZ295" s="27"/>
      <c r="PA295" s="27"/>
      <c r="PB295" s="27"/>
      <c r="PC295" s="27"/>
      <c r="PD295" s="27"/>
      <c r="PE295" s="27"/>
      <c r="PF295" s="27"/>
      <c r="PG295" s="27"/>
      <c r="PH295" s="27"/>
      <c r="PI295" s="27"/>
      <c r="PJ295" s="27"/>
      <c r="PK295" s="27"/>
      <c r="PL295" s="27"/>
      <c r="PM295" s="27"/>
      <c r="PN295" s="27"/>
      <c r="PO295" s="27"/>
      <c r="PP295" s="27"/>
      <c r="PQ295" s="27"/>
      <c r="PR295" s="27"/>
      <c r="PS295" s="27"/>
      <c r="PT295" s="27"/>
      <c r="PU295" s="27"/>
      <c r="PV295" s="27"/>
      <c r="PW295" s="27"/>
      <c r="PX295" s="27"/>
      <c r="PY295" s="27"/>
      <c r="PZ295" s="27"/>
      <c r="QA295" s="27"/>
      <c r="QB295" s="27"/>
      <c r="QC295" s="27"/>
      <c r="QD295" s="27"/>
      <c r="QE295" s="27"/>
      <c r="QF295" s="27"/>
      <c r="QG295" s="27"/>
      <c r="QH295" s="27"/>
      <c r="QI295" s="27"/>
      <c r="QJ295" s="27"/>
      <c r="QK295" s="27"/>
      <c r="QL295" s="27"/>
      <c r="QM295" s="27"/>
      <c r="QN295" s="27"/>
      <c r="QO295" s="27"/>
      <c r="QP295" s="27"/>
      <c r="QQ295" s="27"/>
      <c r="QR295" s="27"/>
      <c r="QS295" s="27"/>
      <c r="QT295" s="27"/>
      <c r="QU295" s="27"/>
      <c r="QV295" s="27"/>
      <c r="QW295" s="27"/>
      <c r="QX295" s="27"/>
      <c r="QY295" s="27"/>
      <c r="QZ295" s="27"/>
      <c r="RA295" s="27"/>
      <c r="RB295" s="27"/>
      <c r="RC295" s="27"/>
      <c r="RD295" s="27"/>
      <c r="RE295" s="27"/>
      <c r="RF295" s="27"/>
      <c r="RG295" s="27"/>
      <c r="RH295" s="27"/>
      <c r="RI295" s="27"/>
      <c r="RJ295" s="27"/>
      <c r="RK295" s="27"/>
      <c r="RL295" s="27"/>
      <c r="RM295" s="27"/>
      <c r="RN295" s="27"/>
      <c r="RO295" s="27"/>
      <c r="RP295" s="27"/>
      <c r="RQ295" s="27"/>
      <c r="RR295" s="27"/>
      <c r="RS295" s="27"/>
      <c r="RT295" s="27"/>
      <c r="RU295" s="27"/>
      <c r="RV295" s="27"/>
      <c r="RW295" s="27"/>
      <c r="RX295" s="27"/>
      <c r="RY295" s="27"/>
      <c r="RZ295" s="27"/>
      <c r="SA295" s="27"/>
      <c r="SB295" s="27"/>
      <c r="SC295" s="27"/>
      <c r="SD295" s="27"/>
      <c r="SE295" s="27"/>
      <c r="SF295" s="27"/>
      <c r="SG295" s="27"/>
      <c r="SH295" s="27"/>
      <c r="SI295" s="27"/>
      <c r="SJ295" s="27"/>
      <c r="SK295" s="27"/>
      <c r="SL295" s="27"/>
      <c r="SM295" s="27"/>
      <c r="SN295" s="27"/>
      <c r="SO295" s="27"/>
      <c r="SP295" s="27"/>
      <c r="SQ295" s="27"/>
      <c r="SR295" s="27"/>
      <c r="SS295" s="27"/>
      <c r="ST295" s="27"/>
      <c r="SU295" s="27"/>
      <c r="SV295" s="27"/>
      <c r="SW295" s="27"/>
      <c r="SX295" s="27"/>
      <c r="SY295" s="27"/>
      <c r="SZ295" s="27"/>
      <c r="TA295" s="27"/>
      <c r="TB295" s="27"/>
      <c r="TC295" s="27"/>
      <c r="TD295" s="27"/>
      <c r="TE295" s="27"/>
      <c r="TF295" s="27"/>
      <c r="TG295" s="27"/>
      <c r="TH295" s="27"/>
      <c r="TI295" s="27"/>
      <c r="TJ295" s="27"/>
      <c r="TK295" s="27"/>
      <c r="TL295" s="27"/>
      <c r="TM295" s="27"/>
      <c r="TN295" s="27"/>
      <c r="TO295" s="27"/>
      <c r="TP295" s="27"/>
      <c r="TQ295" s="27"/>
      <c r="TR295" s="27"/>
      <c r="TS295" s="27"/>
      <c r="TT295" s="27"/>
      <c r="TU295" s="27"/>
      <c r="TV295" s="27"/>
      <c r="TW295" s="27"/>
      <c r="TX295" s="27"/>
      <c r="TY295" s="27"/>
      <c r="TZ295" s="27"/>
      <c r="UA295" s="27"/>
      <c r="UB295" s="27"/>
      <c r="UC295" s="27"/>
      <c r="UD295" s="27"/>
      <c r="UE295" s="27"/>
      <c r="UF295" s="27"/>
      <c r="UG295" s="27"/>
      <c r="UH295" s="27"/>
      <c r="UI295" s="27"/>
      <c r="UJ295" s="27"/>
      <c r="UK295" s="27"/>
      <c r="UL295" s="27"/>
      <c r="UM295" s="27"/>
      <c r="UN295" s="27"/>
      <c r="UO295" s="27"/>
      <c r="UP295" s="27"/>
      <c r="UQ295" s="27"/>
      <c r="UR295" s="27"/>
      <c r="US295" s="27"/>
      <c r="UT295" s="27"/>
      <c r="UU295" s="27"/>
      <c r="UV295" s="27"/>
      <c r="UW295" s="27"/>
      <c r="UX295" s="27"/>
      <c r="UY295" s="27"/>
      <c r="UZ295" s="27"/>
      <c r="VA295" s="27"/>
      <c r="VB295" s="27"/>
      <c r="VC295" s="27"/>
      <c r="VD295" s="27"/>
      <c r="VE295" s="27"/>
      <c r="VF295" s="27"/>
      <c r="VG295" s="27"/>
      <c r="VH295" s="27"/>
      <c r="VI295" s="27"/>
      <c r="VJ295" s="27"/>
      <c r="VK295" s="27"/>
      <c r="VL295" s="27"/>
      <c r="VM295" s="27"/>
      <c r="VN295" s="27"/>
      <c r="VO295" s="27"/>
      <c r="VP295" s="27"/>
      <c r="VQ295" s="27"/>
      <c r="VR295" s="27"/>
      <c r="VS295" s="27"/>
      <c r="VT295" s="27"/>
      <c r="VU295" s="27"/>
      <c r="VV295" s="27"/>
      <c r="VW295" s="27"/>
      <c r="VX295" s="27"/>
      <c r="VY295" s="27"/>
      <c r="VZ295" s="27"/>
      <c r="WA295" s="27"/>
      <c r="WB295" s="27"/>
      <c r="WC295" s="27"/>
      <c r="WD295" s="27"/>
      <c r="WE295" s="27"/>
      <c r="WF295" s="27"/>
      <c r="WG295" s="27"/>
      <c r="WH295" s="27"/>
      <c r="WI295" s="27"/>
      <c r="WJ295" s="27"/>
      <c r="WK295" s="27"/>
      <c r="WL295" s="27"/>
      <c r="WM295" s="27"/>
      <c r="WN295" s="27"/>
      <c r="WO295" s="27"/>
      <c r="WP295" s="27"/>
      <c r="WQ295" s="27"/>
      <c r="WR295" s="27"/>
      <c r="WS295" s="27"/>
      <c r="WT295" s="27"/>
      <c r="WU295" s="27"/>
      <c r="WV295" s="27"/>
      <c r="WW295" s="27"/>
      <c r="WX295" s="27"/>
      <c r="WY295" s="27"/>
      <c r="WZ295" s="27"/>
      <c r="XA295" s="27"/>
      <c r="XB295" s="27"/>
      <c r="XC295" s="27"/>
      <c r="XD295" s="27"/>
      <c r="XE295" s="27"/>
      <c r="XF295" s="27"/>
      <c r="XG295" s="27"/>
      <c r="XH295" s="27"/>
      <c r="XI295" s="27"/>
      <c r="XJ295" s="27"/>
      <c r="XK295" s="27"/>
      <c r="XL295" s="27"/>
      <c r="XM295" s="27"/>
      <c r="XN295" s="27"/>
      <c r="XO295" s="27"/>
      <c r="XP295" s="27"/>
      <c r="XQ295" s="27"/>
      <c r="XR295" s="27"/>
      <c r="XS295" s="27"/>
      <c r="XT295" s="27"/>
      <c r="XU295" s="27"/>
      <c r="XV295" s="27"/>
      <c r="XW295" s="27"/>
      <c r="XX295" s="27"/>
      <c r="XY295" s="27"/>
      <c r="XZ295" s="27"/>
      <c r="YA295" s="27"/>
      <c r="YB295" s="27"/>
      <c r="YC295" s="27"/>
      <c r="YD295" s="27"/>
      <c r="YE295" s="27"/>
      <c r="YF295" s="27"/>
      <c r="YG295" s="27"/>
      <c r="YH295" s="27"/>
      <c r="YI295" s="27"/>
      <c r="YJ295" s="27"/>
      <c r="YK295" s="27"/>
      <c r="YL295" s="27"/>
      <c r="YM295" s="27"/>
      <c r="YN295" s="27"/>
      <c r="YO295" s="27"/>
      <c r="YP295" s="27"/>
      <c r="YQ295" s="27"/>
      <c r="YR295" s="27"/>
      <c r="YS295" s="27"/>
      <c r="YT295" s="27"/>
      <c r="YU295" s="27"/>
      <c r="YV295" s="27"/>
      <c r="YW295" s="27"/>
      <c r="YX295" s="27"/>
      <c r="YY295" s="27"/>
      <c r="YZ295" s="27"/>
      <c r="ZA295" s="27"/>
      <c r="ZB295" s="27"/>
      <c r="ZC295" s="27"/>
      <c r="ZD295" s="27"/>
      <c r="ZE295" s="27"/>
      <c r="ZF295" s="27"/>
      <c r="ZG295" s="27"/>
      <c r="ZH295" s="27"/>
      <c r="ZI295" s="27"/>
      <c r="ZJ295" s="27"/>
      <c r="ZK295" s="27"/>
      <c r="ZL295" s="27"/>
      <c r="ZM295" s="27"/>
      <c r="ZN295" s="27"/>
      <c r="ZO295" s="27"/>
      <c r="ZP295" s="27"/>
      <c r="ZQ295" s="27"/>
      <c r="ZR295" s="27"/>
      <c r="ZS295" s="27"/>
      <c r="ZT295" s="27"/>
      <c r="ZU295" s="27"/>
      <c r="ZV295" s="27"/>
      <c r="ZW295" s="27"/>
      <c r="ZX295" s="27"/>
      <c r="ZY295" s="27"/>
      <c r="ZZ295" s="27"/>
      <c r="AAA295" s="27"/>
      <c r="AAB295" s="27"/>
      <c r="AAC295" s="27"/>
      <c r="AAD295" s="27"/>
      <c r="AAE295" s="27"/>
      <c r="AAF295" s="27"/>
      <c r="AAG295" s="27"/>
      <c r="AAH295" s="27"/>
      <c r="AAI295" s="27"/>
      <c r="AAJ295" s="27"/>
      <c r="AAK295" s="27"/>
      <c r="AAL295" s="27"/>
      <c r="AAM295" s="27"/>
      <c r="AAN295" s="27"/>
      <c r="AAO295" s="27"/>
      <c r="AAP295" s="27"/>
      <c r="AAQ295" s="27"/>
      <c r="AAR295" s="27"/>
      <c r="AAS295" s="27"/>
      <c r="AAT295" s="27"/>
      <c r="AAU295" s="27"/>
      <c r="AAV295" s="27"/>
      <c r="AAW295" s="27"/>
      <c r="AAX295" s="27"/>
      <c r="AAY295" s="27"/>
      <c r="AAZ295" s="27"/>
      <c r="ABA295" s="27"/>
      <c r="ABB295" s="27"/>
      <c r="ABC295" s="27"/>
      <c r="ABD295" s="27"/>
      <c r="ABE295" s="27"/>
      <c r="ABF295" s="27"/>
      <c r="ABG295" s="27"/>
      <c r="ABH295" s="27"/>
      <c r="ABI295" s="27"/>
      <c r="ABJ295" s="27"/>
      <c r="ABK295" s="27"/>
      <c r="ABL295" s="27"/>
      <c r="ABM295" s="27"/>
      <c r="ABN295" s="27"/>
      <c r="ABO295" s="27"/>
      <c r="ABP295" s="27"/>
      <c r="ABQ295" s="27"/>
      <c r="ABR295" s="27"/>
      <c r="ABS295" s="27"/>
      <c r="ABT295" s="27"/>
      <c r="ABU295" s="27"/>
      <c r="ABV295" s="27"/>
      <c r="ABW295" s="27"/>
      <c r="ABX295" s="27"/>
      <c r="ABY295" s="27"/>
      <c r="ABZ295" s="27"/>
      <c r="ACA295" s="27"/>
      <c r="ACB295" s="27"/>
      <c r="ACC295" s="27"/>
      <c r="ACD295" s="27"/>
      <c r="ACE295" s="27"/>
      <c r="ACF295" s="27"/>
      <c r="ACG295" s="27"/>
      <c r="ACH295" s="27"/>
      <c r="ACI295" s="27"/>
      <c r="ACJ295" s="27"/>
      <c r="ACK295" s="27"/>
      <c r="ACL295" s="27"/>
      <c r="ACM295" s="27"/>
      <c r="ACN295" s="27"/>
      <c r="ACO295" s="27"/>
      <c r="ACP295" s="27"/>
      <c r="ACQ295" s="27"/>
      <c r="ACR295" s="27"/>
      <c r="ACS295" s="27"/>
      <c r="ACT295" s="27"/>
      <c r="ACU295" s="27"/>
      <c r="ACV295" s="27"/>
      <c r="ACW295" s="27"/>
      <c r="ACX295" s="27"/>
      <c r="ACY295" s="27"/>
      <c r="ACZ295" s="27"/>
      <c r="ADA295" s="27"/>
      <c r="ADB295" s="27"/>
      <c r="ADC295" s="27"/>
      <c r="ADD295" s="27"/>
      <c r="ADE295" s="27"/>
      <c r="ADF295" s="27"/>
      <c r="ADG295" s="27"/>
      <c r="ADH295" s="27"/>
      <c r="ADI295" s="27"/>
      <c r="ADJ295" s="27"/>
      <c r="ADK295" s="27"/>
      <c r="ADL295" s="27"/>
      <c r="ADM295" s="27"/>
      <c r="ADN295" s="27"/>
      <c r="ADO295" s="27"/>
      <c r="ADP295" s="27"/>
      <c r="ADQ295" s="27"/>
      <c r="ADR295" s="27"/>
      <c r="ADS295" s="27"/>
      <c r="ADT295" s="27"/>
      <c r="ADU295" s="27"/>
      <c r="ADV295" s="27"/>
      <c r="ADW295" s="27"/>
      <c r="ADX295" s="27"/>
      <c r="ADY295" s="27"/>
      <c r="ADZ295" s="27"/>
      <c r="AEA295" s="27"/>
      <c r="AEB295" s="27"/>
      <c r="AEC295" s="27"/>
      <c r="AED295" s="27"/>
      <c r="AEE295" s="27"/>
      <c r="AEF295" s="27"/>
      <c r="AEG295" s="27"/>
      <c r="AEH295" s="27"/>
      <c r="AEI295" s="27"/>
      <c r="AEJ295" s="27"/>
      <c r="AEK295" s="27"/>
      <c r="AEL295" s="27"/>
      <c r="AEM295" s="27"/>
      <c r="AEN295" s="27"/>
      <c r="AEO295" s="27"/>
      <c r="AEP295" s="27"/>
      <c r="AEQ295" s="27"/>
      <c r="AER295" s="27"/>
      <c r="AES295" s="27"/>
      <c r="AET295" s="27"/>
      <c r="AEU295" s="27"/>
      <c r="AEV295" s="27"/>
      <c r="AEW295" s="27"/>
      <c r="AEX295" s="27"/>
      <c r="AEY295" s="27"/>
      <c r="AEZ295" s="27"/>
      <c r="AFA295" s="27"/>
      <c r="AFB295" s="27"/>
      <c r="AFC295" s="27"/>
      <c r="AFD295" s="27"/>
      <c r="AFE295" s="27"/>
      <c r="AFF295" s="27"/>
      <c r="AFG295" s="27"/>
      <c r="AFH295" s="27"/>
      <c r="AFI295" s="27"/>
      <c r="AFJ295" s="27"/>
      <c r="AFK295" s="27"/>
      <c r="AFL295" s="27"/>
      <c r="AFM295" s="27"/>
      <c r="AFN295" s="27"/>
      <c r="AFO295" s="27"/>
      <c r="AFP295" s="27"/>
      <c r="AFQ295" s="27"/>
      <c r="AFR295" s="27"/>
      <c r="AFS295" s="27"/>
      <c r="AFT295" s="27"/>
      <c r="AFU295" s="27"/>
      <c r="AFV295" s="27"/>
      <c r="AFW295" s="27"/>
      <c r="AFX295" s="27"/>
      <c r="AFY295" s="27"/>
      <c r="AFZ295" s="27"/>
      <c r="AGA295" s="27"/>
      <c r="AGB295" s="27"/>
      <c r="AGC295" s="27"/>
      <c r="AGD295" s="27"/>
      <c r="AGE295" s="27"/>
      <c r="AGF295" s="27"/>
      <c r="AGG295" s="27"/>
      <c r="AGH295" s="27"/>
      <c r="AGI295" s="27"/>
      <c r="AGJ295" s="27"/>
      <c r="AGK295" s="27"/>
      <c r="AGL295" s="27"/>
      <c r="AGM295" s="27"/>
      <c r="AGN295" s="27"/>
      <c r="AGO295" s="27"/>
      <c r="AGP295" s="27"/>
      <c r="AGQ295" s="27"/>
      <c r="AGR295" s="27"/>
      <c r="AGS295" s="27"/>
      <c r="AGT295" s="27"/>
      <c r="AGU295" s="27"/>
      <c r="AGV295" s="27"/>
      <c r="AGW295" s="27"/>
      <c r="AGX295" s="27"/>
      <c r="AGY295" s="27"/>
      <c r="AGZ295" s="27"/>
      <c r="AHA295" s="27"/>
      <c r="AHB295" s="27"/>
      <c r="AHC295" s="27"/>
      <c r="AHD295" s="27"/>
      <c r="AHE295" s="27"/>
      <c r="AHF295" s="27"/>
      <c r="AHG295" s="27"/>
      <c r="AHH295" s="27"/>
      <c r="AHI295" s="27"/>
      <c r="AHJ295" s="27"/>
      <c r="AHK295" s="27"/>
      <c r="AHL295" s="27"/>
      <c r="AHM295" s="27"/>
      <c r="AHN295" s="27"/>
      <c r="AHO295" s="27"/>
      <c r="AHP295" s="27"/>
      <c r="AHQ295" s="27"/>
      <c r="AHR295" s="27"/>
      <c r="AHS295" s="27"/>
      <c r="AHT295" s="27"/>
      <c r="AHU295" s="27"/>
      <c r="AHV295" s="27"/>
      <c r="AHW295" s="27"/>
      <c r="AHX295" s="27"/>
      <c r="AHY295" s="27"/>
      <c r="AHZ295" s="27"/>
      <c r="AIA295" s="27"/>
      <c r="AIB295" s="27"/>
      <c r="AIC295" s="27"/>
      <c r="AID295" s="27"/>
      <c r="AIE295" s="27"/>
      <c r="AIF295" s="27"/>
      <c r="AIG295" s="27"/>
      <c r="AIH295" s="27"/>
      <c r="AII295" s="27"/>
      <c r="AIJ295" s="27"/>
      <c r="AIK295" s="27"/>
      <c r="AIL295" s="27"/>
      <c r="AIM295" s="27"/>
      <c r="AIN295" s="27"/>
      <c r="AIO295" s="27"/>
      <c r="AIP295" s="27"/>
      <c r="AIQ295" s="27"/>
      <c r="AIR295" s="27"/>
      <c r="AIS295" s="27"/>
      <c r="AIT295" s="27"/>
      <c r="AIU295" s="27"/>
      <c r="AIV295" s="27"/>
      <c r="AIW295" s="27"/>
      <c r="AIX295" s="27"/>
      <c r="AIY295" s="27"/>
      <c r="AIZ295" s="27"/>
      <c r="AJA295" s="27"/>
      <c r="AJB295" s="27"/>
      <c r="AJC295" s="27"/>
      <c r="AJD295" s="27"/>
      <c r="AJE295" s="27"/>
      <c r="AJF295" s="27"/>
      <c r="AJG295" s="27"/>
      <c r="AJH295" s="27"/>
      <c r="AJI295" s="27"/>
      <c r="AJJ295" s="27"/>
      <c r="AJK295" s="27"/>
      <c r="AJL295" s="27"/>
      <c r="AJM295" s="27"/>
      <c r="AJN295" s="27"/>
      <c r="AJO295" s="27"/>
      <c r="AJP295" s="27"/>
      <c r="AJQ295" s="27"/>
      <c r="AJR295" s="27"/>
      <c r="AJS295" s="27"/>
      <c r="AJT295" s="27"/>
      <c r="AJU295" s="27"/>
      <c r="AJV295" s="27"/>
      <c r="AJW295" s="27"/>
      <c r="AJX295" s="27"/>
      <c r="AJY295" s="27"/>
      <c r="AJZ295" s="27"/>
      <c r="AKA295" s="27"/>
      <c r="AKB295" s="27"/>
      <c r="AKC295" s="27"/>
      <c r="AKD295" s="27"/>
      <c r="AKE295" s="27"/>
      <c r="AKF295" s="27"/>
      <c r="AKG295" s="27"/>
      <c r="AKH295" s="27"/>
      <c r="AKI295" s="27"/>
      <c r="AKJ295" s="27"/>
      <c r="AKK295" s="27"/>
      <c r="AKL295" s="27"/>
      <c r="AKM295" s="27"/>
      <c r="AKN295" s="27"/>
      <c r="AKO295" s="27"/>
      <c r="AKP295" s="27"/>
      <c r="AKQ295" s="27"/>
      <c r="AKR295" s="27"/>
      <c r="AKS295" s="27"/>
      <c r="AKT295" s="27"/>
      <c r="AKU295" s="27"/>
      <c r="AKV295" s="27"/>
      <c r="AKW295" s="27"/>
      <c r="AKX295" s="27"/>
      <c r="AKY295" s="27"/>
      <c r="AKZ295" s="27"/>
      <c r="ALA295" s="27"/>
      <c r="ALB295" s="27"/>
      <c r="ALC295" s="27"/>
      <c r="ALD295" s="27"/>
      <c r="ALE295" s="27"/>
      <c r="ALF295" s="27"/>
      <c r="ALG295" s="27"/>
      <c r="ALH295" s="27"/>
      <c r="ALI295" s="27"/>
      <c r="ALJ295" s="27"/>
      <c r="ALK295" s="27"/>
      <c r="ALL295" s="27"/>
      <c r="ALM295" s="27"/>
      <c r="ALN295" s="27"/>
      <c r="ALO295" s="27"/>
      <c r="ALP295" s="27"/>
      <c r="ALQ295" s="27"/>
      <c r="ALR295" s="27"/>
      <c r="ALS295" s="27"/>
    </row>
    <row r="296" spans="1:1007" ht="18.75" customHeight="1" thickBot="1" x14ac:dyDescent="0.25">
      <c r="A296" s="614" t="s">
        <v>14</v>
      </c>
      <c r="B296" s="604" t="s">
        <v>15</v>
      </c>
      <c r="C296" s="627" t="s">
        <v>28</v>
      </c>
      <c r="D296" s="629" t="s">
        <v>28</v>
      </c>
      <c r="E296" s="631" t="s">
        <v>50</v>
      </c>
      <c r="F296" s="633" t="s">
        <v>185</v>
      </c>
      <c r="G296" s="635" t="s">
        <v>66</v>
      </c>
      <c r="H296" s="601" t="s">
        <v>18</v>
      </c>
      <c r="I296" s="622" t="s">
        <v>30</v>
      </c>
      <c r="J296" s="622" t="s">
        <v>476</v>
      </c>
      <c r="K296" s="164" t="s">
        <v>25</v>
      </c>
      <c r="L296" s="169">
        <f>+M296+O296</f>
        <v>132</v>
      </c>
      <c r="M296" s="167">
        <v>0</v>
      </c>
      <c r="N296" s="167">
        <v>0</v>
      </c>
      <c r="O296" s="168">
        <v>132</v>
      </c>
      <c r="P296" s="169">
        <f>+Q296+S296</f>
        <v>145.19999999999999</v>
      </c>
      <c r="Q296" s="167">
        <v>0</v>
      </c>
      <c r="R296" s="167">
        <v>0</v>
      </c>
      <c r="S296" s="168">
        <v>145.19999999999999</v>
      </c>
      <c r="T296" s="165">
        <f>+U296+W296</f>
        <v>159.69999999999999</v>
      </c>
      <c r="U296" s="515">
        <v>0</v>
      </c>
      <c r="V296" s="515">
        <v>0</v>
      </c>
      <c r="W296" s="166">
        <v>159.69999999999999</v>
      </c>
      <c r="X296" s="27"/>
      <c r="Y296" s="27"/>
      <c r="Z296" s="27"/>
      <c r="AA296" s="27"/>
      <c r="AB296" s="27"/>
      <c r="AC296" s="27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7"/>
      <c r="HW296" s="27"/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7"/>
      <c r="IJ296" s="27"/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7"/>
      <c r="IW296" s="27"/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7"/>
      <c r="JJ296" s="27"/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7"/>
      <c r="JW296" s="27"/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7"/>
      <c r="KJ296" s="27"/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7"/>
      <c r="KW296" s="27"/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7"/>
      <c r="LJ296" s="27"/>
      <c r="LK296" s="27"/>
      <c r="LL296" s="27"/>
      <c r="LM296" s="27"/>
      <c r="LN296" s="27"/>
      <c r="LO296" s="27"/>
      <c r="LP296" s="27"/>
      <c r="LQ296" s="27"/>
      <c r="LR296" s="27"/>
      <c r="LS296" s="27"/>
      <c r="LT296" s="27"/>
      <c r="LU296" s="27"/>
      <c r="LV296" s="27"/>
      <c r="LW296" s="27"/>
      <c r="LX296" s="27"/>
      <c r="LY296" s="27"/>
      <c r="LZ296" s="27"/>
      <c r="MA296" s="27"/>
      <c r="MB296" s="27"/>
      <c r="MC296" s="27"/>
      <c r="MD296" s="27"/>
      <c r="ME296" s="27"/>
      <c r="MF296" s="27"/>
      <c r="MG296" s="27"/>
      <c r="MH296" s="27"/>
      <c r="MI296" s="27"/>
      <c r="MJ296" s="27"/>
      <c r="MK296" s="27"/>
      <c r="ML296" s="27"/>
      <c r="MM296" s="27"/>
      <c r="MN296" s="27"/>
      <c r="MO296" s="27"/>
      <c r="MP296" s="27"/>
      <c r="MQ296" s="27"/>
      <c r="MR296" s="27"/>
      <c r="MS296" s="27"/>
      <c r="MT296" s="27"/>
      <c r="MU296" s="27"/>
      <c r="MV296" s="27"/>
      <c r="MW296" s="27"/>
      <c r="MX296" s="27"/>
      <c r="MY296" s="27"/>
      <c r="MZ296" s="27"/>
      <c r="NA296" s="27"/>
      <c r="NB296" s="27"/>
      <c r="NC296" s="27"/>
      <c r="ND296" s="27"/>
      <c r="NE296" s="27"/>
      <c r="NF296" s="27"/>
      <c r="NG296" s="27"/>
      <c r="NH296" s="27"/>
      <c r="NI296" s="27"/>
      <c r="NJ296" s="27"/>
      <c r="NK296" s="27"/>
      <c r="NL296" s="27"/>
      <c r="NM296" s="27"/>
      <c r="NN296" s="27"/>
      <c r="NO296" s="27"/>
      <c r="NP296" s="27"/>
      <c r="NQ296" s="27"/>
      <c r="NR296" s="27"/>
      <c r="NS296" s="27"/>
      <c r="NT296" s="27"/>
      <c r="NU296" s="27"/>
      <c r="NV296" s="27"/>
      <c r="NW296" s="27"/>
      <c r="NX296" s="27"/>
      <c r="NY296" s="27"/>
      <c r="NZ296" s="27"/>
      <c r="OA296" s="27"/>
      <c r="OB296" s="27"/>
      <c r="OC296" s="27"/>
      <c r="OD296" s="27"/>
      <c r="OE296" s="27"/>
      <c r="OF296" s="27"/>
      <c r="OG296" s="27"/>
      <c r="OH296" s="27"/>
      <c r="OI296" s="27"/>
      <c r="OJ296" s="27"/>
      <c r="OK296" s="27"/>
      <c r="OL296" s="27"/>
      <c r="OM296" s="27"/>
      <c r="ON296" s="27"/>
      <c r="OO296" s="27"/>
      <c r="OP296" s="27"/>
      <c r="OQ296" s="27"/>
      <c r="OR296" s="27"/>
      <c r="OS296" s="27"/>
      <c r="OT296" s="27"/>
      <c r="OU296" s="27"/>
      <c r="OV296" s="27"/>
      <c r="OW296" s="27"/>
      <c r="OX296" s="27"/>
      <c r="OY296" s="27"/>
      <c r="OZ296" s="27"/>
      <c r="PA296" s="27"/>
      <c r="PB296" s="27"/>
      <c r="PC296" s="27"/>
      <c r="PD296" s="27"/>
      <c r="PE296" s="27"/>
      <c r="PF296" s="27"/>
      <c r="PG296" s="27"/>
      <c r="PH296" s="27"/>
      <c r="PI296" s="27"/>
      <c r="PJ296" s="27"/>
      <c r="PK296" s="27"/>
      <c r="PL296" s="27"/>
      <c r="PM296" s="27"/>
      <c r="PN296" s="27"/>
      <c r="PO296" s="27"/>
      <c r="PP296" s="27"/>
      <c r="PQ296" s="27"/>
      <c r="PR296" s="27"/>
      <c r="PS296" s="27"/>
      <c r="PT296" s="27"/>
      <c r="PU296" s="27"/>
      <c r="PV296" s="27"/>
      <c r="PW296" s="27"/>
      <c r="PX296" s="27"/>
      <c r="PY296" s="27"/>
      <c r="PZ296" s="27"/>
      <c r="QA296" s="27"/>
      <c r="QB296" s="27"/>
      <c r="QC296" s="27"/>
      <c r="QD296" s="27"/>
      <c r="QE296" s="27"/>
      <c r="QF296" s="27"/>
      <c r="QG296" s="27"/>
      <c r="QH296" s="27"/>
      <c r="QI296" s="27"/>
      <c r="QJ296" s="27"/>
      <c r="QK296" s="27"/>
      <c r="QL296" s="27"/>
      <c r="QM296" s="27"/>
      <c r="QN296" s="27"/>
      <c r="QO296" s="27"/>
      <c r="QP296" s="27"/>
      <c r="QQ296" s="27"/>
      <c r="QR296" s="27"/>
      <c r="QS296" s="27"/>
      <c r="QT296" s="27"/>
      <c r="QU296" s="27"/>
      <c r="QV296" s="27"/>
      <c r="QW296" s="27"/>
      <c r="QX296" s="27"/>
      <c r="QY296" s="27"/>
      <c r="QZ296" s="27"/>
      <c r="RA296" s="27"/>
      <c r="RB296" s="27"/>
      <c r="RC296" s="27"/>
      <c r="RD296" s="27"/>
      <c r="RE296" s="27"/>
      <c r="RF296" s="27"/>
      <c r="RG296" s="27"/>
      <c r="RH296" s="27"/>
      <c r="RI296" s="27"/>
      <c r="RJ296" s="27"/>
      <c r="RK296" s="27"/>
      <c r="RL296" s="27"/>
      <c r="RM296" s="27"/>
      <c r="RN296" s="27"/>
      <c r="RO296" s="27"/>
      <c r="RP296" s="27"/>
      <c r="RQ296" s="27"/>
      <c r="RR296" s="27"/>
      <c r="RS296" s="27"/>
      <c r="RT296" s="27"/>
      <c r="RU296" s="27"/>
      <c r="RV296" s="27"/>
      <c r="RW296" s="27"/>
      <c r="RX296" s="27"/>
      <c r="RY296" s="27"/>
      <c r="RZ296" s="27"/>
      <c r="SA296" s="27"/>
      <c r="SB296" s="27"/>
      <c r="SC296" s="27"/>
      <c r="SD296" s="27"/>
      <c r="SE296" s="27"/>
      <c r="SF296" s="27"/>
      <c r="SG296" s="27"/>
      <c r="SH296" s="27"/>
      <c r="SI296" s="27"/>
      <c r="SJ296" s="27"/>
      <c r="SK296" s="27"/>
      <c r="SL296" s="27"/>
      <c r="SM296" s="27"/>
      <c r="SN296" s="27"/>
      <c r="SO296" s="27"/>
      <c r="SP296" s="27"/>
      <c r="SQ296" s="27"/>
      <c r="SR296" s="27"/>
      <c r="SS296" s="27"/>
      <c r="ST296" s="27"/>
      <c r="SU296" s="27"/>
      <c r="SV296" s="27"/>
      <c r="SW296" s="27"/>
      <c r="SX296" s="27"/>
      <c r="SY296" s="27"/>
      <c r="SZ296" s="27"/>
      <c r="TA296" s="27"/>
      <c r="TB296" s="27"/>
      <c r="TC296" s="27"/>
      <c r="TD296" s="27"/>
      <c r="TE296" s="27"/>
      <c r="TF296" s="27"/>
      <c r="TG296" s="27"/>
      <c r="TH296" s="27"/>
      <c r="TI296" s="27"/>
      <c r="TJ296" s="27"/>
      <c r="TK296" s="27"/>
      <c r="TL296" s="27"/>
      <c r="TM296" s="27"/>
      <c r="TN296" s="27"/>
      <c r="TO296" s="27"/>
      <c r="TP296" s="27"/>
      <c r="TQ296" s="27"/>
      <c r="TR296" s="27"/>
      <c r="TS296" s="27"/>
      <c r="TT296" s="27"/>
      <c r="TU296" s="27"/>
      <c r="TV296" s="27"/>
      <c r="TW296" s="27"/>
      <c r="TX296" s="27"/>
      <c r="TY296" s="27"/>
      <c r="TZ296" s="27"/>
      <c r="UA296" s="27"/>
      <c r="UB296" s="27"/>
      <c r="UC296" s="27"/>
      <c r="UD296" s="27"/>
      <c r="UE296" s="27"/>
      <c r="UF296" s="27"/>
      <c r="UG296" s="27"/>
      <c r="UH296" s="27"/>
      <c r="UI296" s="27"/>
      <c r="UJ296" s="27"/>
      <c r="UK296" s="27"/>
      <c r="UL296" s="27"/>
      <c r="UM296" s="27"/>
      <c r="UN296" s="27"/>
      <c r="UO296" s="27"/>
      <c r="UP296" s="27"/>
      <c r="UQ296" s="27"/>
      <c r="UR296" s="27"/>
      <c r="US296" s="27"/>
      <c r="UT296" s="27"/>
      <c r="UU296" s="27"/>
      <c r="UV296" s="27"/>
      <c r="UW296" s="27"/>
      <c r="UX296" s="27"/>
      <c r="UY296" s="27"/>
      <c r="UZ296" s="27"/>
      <c r="VA296" s="27"/>
      <c r="VB296" s="27"/>
      <c r="VC296" s="27"/>
      <c r="VD296" s="27"/>
      <c r="VE296" s="27"/>
      <c r="VF296" s="27"/>
      <c r="VG296" s="27"/>
      <c r="VH296" s="27"/>
      <c r="VI296" s="27"/>
      <c r="VJ296" s="27"/>
      <c r="VK296" s="27"/>
      <c r="VL296" s="27"/>
      <c r="VM296" s="27"/>
      <c r="VN296" s="27"/>
      <c r="VO296" s="27"/>
      <c r="VP296" s="27"/>
      <c r="VQ296" s="27"/>
      <c r="VR296" s="27"/>
      <c r="VS296" s="27"/>
      <c r="VT296" s="27"/>
      <c r="VU296" s="27"/>
      <c r="VV296" s="27"/>
      <c r="VW296" s="27"/>
      <c r="VX296" s="27"/>
      <c r="VY296" s="27"/>
      <c r="VZ296" s="27"/>
      <c r="WA296" s="27"/>
      <c r="WB296" s="27"/>
      <c r="WC296" s="27"/>
      <c r="WD296" s="27"/>
      <c r="WE296" s="27"/>
      <c r="WF296" s="27"/>
      <c r="WG296" s="27"/>
      <c r="WH296" s="27"/>
      <c r="WI296" s="27"/>
      <c r="WJ296" s="27"/>
      <c r="WK296" s="27"/>
      <c r="WL296" s="27"/>
      <c r="WM296" s="27"/>
      <c r="WN296" s="27"/>
      <c r="WO296" s="27"/>
      <c r="WP296" s="27"/>
      <c r="WQ296" s="27"/>
      <c r="WR296" s="27"/>
      <c r="WS296" s="27"/>
      <c r="WT296" s="27"/>
      <c r="WU296" s="27"/>
      <c r="WV296" s="27"/>
      <c r="WW296" s="27"/>
      <c r="WX296" s="27"/>
      <c r="WY296" s="27"/>
      <c r="WZ296" s="27"/>
      <c r="XA296" s="27"/>
      <c r="XB296" s="27"/>
      <c r="XC296" s="27"/>
      <c r="XD296" s="27"/>
      <c r="XE296" s="27"/>
      <c r="XF296" s="27"/>
      <c r="XG296" s="27"/>
      <c r="XH296" s="27"/>
      <c r="XI296" s="27"/>
      <c r="XJ296" s="27"/>
      <c r="XK296" s="27"/>
      <c r="XL296" s="27"/>
      <c r="XM296" s="27"/>
      <c r="XN296" s="27"/>
      <c r="XO296" s="27"/>
      <c r="XP296" s="27"/>
      <c r="XQ296" s="27"/>
      <c r="XR296" s="27"/>
      <c r="XS296" s="27"/>
      <c r="XT296" s="27"/>
      <c r="XU296" s="27"/>
      <c r="XV296" s="27"/>
      <c r="XW296" s="27"/>
      <c r="XX296" s="27"/>
      <c r="XY296" s="27"/>
      <c r="XZ296" s="27"/>
      <c r="YA296" s="27"/>
      <c r="YB296" s="27"/>
      <c r="YC296" s="27"/>
      <c r="YD296" s="27"/>
      <c r="YE296" s="27"/>
      <c r="YF296" s="27"/>
      <c r="YG296" s="27"/>
      <c r="YH296" s="27"/>
      <c r="YI296" s="27"/>
      <c r="YJ296" s="27"/>
      <c r="YK296" s="27"/>
      <c r="YL296" s="27"/>
      <c r="YM296" s="27"/>
      <c r="YN296" s="27"/>
      <c r="YO296" s="27"/>
      <c r="YP296" s="27"/>
      <c r="YQ296" s="27"/>
      <c r="YR296" s="27"/>
      <c r="YS296" s="27"/>
      <c r="YT296" s="27"/>
      <c r="YU296" s="27"/>
      <c r="YV296" s="27"/>
      <c r="YW296" s="27"/>
      <c r="YX296" s="27"/>
      <c r="YY296" s="27"/>
      <c r="YZ296" s="27"/>
      <c r="ZA296" s="27"/>
      <c r="ZB296" s="27"/>
      <c r="ZC296" s="27"/>
      <c r="ZD296" s="27"/>
      <c r="ZE296" s="27"/>
      <c r="ZF296" s="27"/>
      <c r="ZG296" s="27"/>
      <c r="ZH296" s="27"/>
      <c r="ZI296" s="27"/>
      <c r="ZJ296" s="27"/>
      <c r="ZK296" s="27"/>
      <c r="ZL296" s="27"/>
      <c r="ZM296" s="27"/>
      <c r="ZN296" s="27"/>
      <c r="ZO296" s="27"/>
      <c r="ZP296" s="27"/>
      <c r="ZQ296" s="27"/>
      <c r="ZR296" s="27"/>
      <c r="ZS296" s="27"/>
      <c r="ZT296" s="27"/>
      <c r="ZU296" s="27"/>
      <c r="ZV296" s="27"/>
      <c r="ZW296" s="27"/>
      <c r="ZX296" s="27"/>
      <c r="ZY296" s="27"/>
      <c r="ZZ296" s="27"/>
      <c r="AAA296" s="27"/>
      <c r="AAB296" s="27"/>
      <c r="AAC296" s="27"/>
      <c r="AAD296" s="27"/>
      <c r="AAE296" s="27"/>
      <c r="AAF296" s="27"/>
      <c r="AAG296" s="27"/>
      <c r="AAH296" s="27"/>
      <c r="AAI296" s="27"/>
      <c r="AAJ296" s="27"/>
      <c r="AAK296" s="27"/>
      <c r="AAL296" s="27"/>
      <c r="AAM296" s="27"/>
      <c r="AAN296" s="27"/>
      <c r="AAO296" s="27"/>
      <c r="AAP296" s="27"/>
      <c r="AAQ296" s="27"/>
      <c r="AAR296" s="27"/>
      <c r="AAS296" s="27"/>
      <c r="AAT296" s="27"/>
      <c r="AAU296" s="27"/>
      <c r="AAV296" s="27"/>
      <c r="AAW296" s="27"/>
      <c r="AAX296" s="27"/>
      <c r="AAY296" s="27"/>
      <c r="AAZ296" s="27"/>
      <c r="ABA296" s="27"/>
      <c r="ABB296" s="27"/>
      <c r="ABC296" s="27"/>
      <c r="ABD296" s="27"/>
      <c r="ABE296" s="27"/>
      <c r="ABF296" s="27"/>
      <c r="ABG296" s="27"/>
      <c r="ABH296" s="27"/>
      <c r="ABI296" s="27"/>
      <c r="ABJ296" s="27"/>
      <c r="ABK296" s="27"/>
      <c r="ABL296" s="27"/>
      <c r="ABM296" s="27"/>
      <c r="ABN296" s="27"/>
      <c r="ABO296" s="27"/>
      <c r="ABP296" s="27"/>
      <c r="ABQ296" s="27"/>
      <c r="ABR296" s="27"/>
      <c r="ABS296" s="27"/>
      <c r="ABT296" s="27"/>
      <c r="ABU296" s="27"/>
      <c r="ABV296" s="27"/>
      <c r="ABW296" s="27"/>
      <c r="ABX296" s="27"/>
      <c r="ABY296" s="27"/>
      <c r="ABZ296" s="27"/>
      <c r="ACA296" s="27"/>
      <c r="ACB296" s="27"/>
      <c r="ACC296" s="27"/>
      <c r="ACD296" s="27"/>
      <c r="ACE296" s="27"/>
      <c r="ACF296" s="27"/>
      <c r="ACG296" s="27"/>
      <c r="ACH296" s="27"/>
      <c r="ACI296" s="27"/>
      <c r="ACJ296" s="27"/>
      <c r="ACK296" s="27"/>
      <c r="ACL296" s="27"/>
      <c r="ACM296" s="27"/>
      <c r="ACN296" s="27"/>
      <c r="ACO296" s="27"/>
      <c r="ACP296" s="27"/>
      <c r="ACQ296" s="27"/>
      <c r="ACR296" s="27"/>
      <c r="ACS296" s="27"/>
      <c r="ACT296" s="27"/>
      <c r="ACU296" s="27"/>
      <c r="ACV296" s="27"/>
      <c r="ACW296" s="27"/>
      <c r="ACX296" s="27"/>
      <c r="ACY296" s="27"/>
      <c r="ACZ296" s="27"/>
      <c r="ADA296" s="27"/>
      <c r="ADB296" s="27"/>
      <c r="ADC296" s="27"/>
      <c r="ADD296" s="27"/>
      <c r="ADE296" s="27"/>
      <c r="ADF296" s="27"/>
      <c r="ADG296" s="27"/>
      <c r="ADH296" s="27"/>
      <c r="ADI296" s="27"/>
      <c r="ADJ296" s="27"/>
      <c r="ADK296" s="27"/>
      <c r="ADL296" s="27"/>
      <c r="ADM296" s="27"/>
      <c r="ADN296" s="27"/>
      <c r="ADO296" s="27"/>
      <c r="ADP296" s="27"/>
      <c r="ADQ296" s="27"/>
      <c r="ADR296" s="27"/>
      <c r="ADS296" s="27"/>
      <c r="ADT296" s="27"/>
      <c r="ADU296" s="27"/>
      <c r="ADV296" s="27"/>
      <c r="ADW296" s="27"/>
      <c r="ADX296" s="27"/>
      <c r="ADY296" s="27"/>
      <c r="ADZ296" s="27"/>
      <c r="AEA296" s="27"/>
      <c r="AEB296" s="27"/>
      <c r="AEC296" s="27"/>
      <c r="AED296" s="27"/>
      <c r="AEE296" s="27"/>
      <c r="AEF296" s="27"/>
      <c r="AEG296" s="27"/>
      <c r="AEH296" s="27"/>
      <c r="AEI296" s="27"/>
      <c r="AEJ296" s="27"/>
      <c r="AEK296" s="27"/>
      <c r="AEL296" s="27"/>
      <c r="AEM296" s="27"/>
      <c r="AEN296" s="27"/>
      <c r="AEO296" s="27"/>
      <c r="AEP296" s="27"/>
      <c r="AEQ296" s="27"/>
      <c r="AER296" s="27"/>
      <c r="AES296" s="27"/>
      <c r="AET296" s="27"/>
      <c r="AEU296" s="27"/>
      <c r="AEV296" s="27"/>
      <c r="AEW296" s="27"/>
      <c r="AEX296" s="27"/>
      <c r="AEY296" s="27"/>
      <c r="AEZ296" s="27"/>
      <c r="AFA296" s="27"/>
      <c r="AFB296" s="27"/>
      <c r="AFC296" s="27"/>
      <c r="AFD296" s="27"/>
      <c r="AFE296" s="27"/>
      <c r="AFF296" s="27"/>
      <c r="AFG296" s="27"/>
      <c r="AFH296" s="27"/>
      <c r="AFI296" s="27"/>
      <c r="AFJ296" s="27"/>
      <c r="AFK296" s="27"/>
      <c r="AFL296" s="27"/>
      <c r="AFM296" s="27"/>
      <c r="AFN296" s="27"/>
      <c r="AFO296" s="27"/>
      <c r="AFP296" s="27"/>
      <c r="AFQ296" s="27"/>
      <c r="AFR296" s="27"/>
      <c r="AFS296" s="27"/>
      <c r="AFT296" s="27"/>
      <c r="AFU296" s="27"/>
      <c r="AFV296" s="27"/>
      <c r="AFW296" s="27"/>
      <c r="AFX296" s="27"/>
      <c r="AFY296" s="27"/>
      <c r="AFZ296" s="27"/>
      <c r="AGA296" s="27"/>
      <c r="AGB296" s="27"/>
      <c r="AGC296" s="27"/>
      <c r="AGD296" s="27"/>
      <c r="AGE296" s="27"/>
      <c r="AGF296" s="27"/>
      <c r="AGG296" s="27"/>
      <c r="AGH296" s="27"/>
      <c r="AGI296" s="27"/>
      <c r="AGJ296" s="27"/>
      <c r="AGK296" s="27"/>
      <c r="AGL296" s="27"/>
      <c r="AGM296" s="27"/>
      <c r="AGN296" s="27"/>
      <c r="AGO296" s="27"/>
      <c r="AGP296" s="27"/>
      <c r="AGQ296" s="27"/>
      <c r="AGR296" s="27"/>
      <c r="AGS296" s="27"/>
      <c r="AGT296" s="27"/>
      <c r="AGU296" s="27"/>
      <c r="AGV296" s="27"/>
      <c r="AGW296" s="27"/>
      <c r="AGX296" s="27"/>
      <c r="AGY296" s="27"/>
      <c r="AGZ296" s="27"/>
      <c r="AHA296" s="27"/>
      <c r="AHB296" s="27"/>
      <c r="AHC296" s="27"/>
      <c r="AHD296" s="27"/>
      <c r="AHE296" s="27"/>
      <c r="AHF296" s="27"/>
      <c r="AHG296" s="27"/>
      <c r="AHH296" s="27"/>
      <c r="AHI296" s="27"/>
      <c r="AHJ296" s="27"/>
      <c r="AHK296" s="27"/>
      <c r="AHL296" s="27"/>
      <c r="AHM296" s="27"/>
      <c r="AHN296" s="27"/>
      <c r="AHO296" s="27"/>
      <c r="AHP296" s="27"/>
      <c r="AHQ296" s="27"/>
      <c r="AHR296" s="27"/>
      <c r="AHS296" s="27"/>
      <c r="AHT296" s="27"/>
      <c r="AHU296" s="27"/>
      <c r="AHV296" s="27"/>
      <c r="AHW296" s="27"/>
      <c r="AHX296" s="27"/>
      <c r="AHY296" s="27"/>
      <c r="AHZ296" s="27"/>
      <c r="AIA296" s="27"/>
      <c r="AIB296" s="27"/>
      <c r="AIC296" s="27"/>
      <c r="AID296" s="27"/>
      <c r="AIE296" s="27"/>
      <c r="AIF296" s="27"/>
      <c r="AIG296" s="27"/>
      <c r="AIH296" s="27"/>
      <c r="AII296" s="27"/>
      <c r="AIJ296" s="27"/>
      <c r="AIK296" s="27"/>
      <c r="AIL296" s="27"/>
      <c r="AIM296" s="27"/>
      <c r="AIN296" s="27"/>
      <c r="AIO296" s="27"/>
      <c r="AIP296" s="27"/>
      <c r="AIQ296" s="27"/>
      <c r="AIR296" s="27"/>
      <c r="AIS296" s="27"/>
      <c r="AIT296" s="27"/>
      <c r="AIU296" s="27"/>
      <c r="AIV296" s="27"/>
      <c r="AIW296" s="27"/>
      <c r="AIX296" s="27"/>
      <c r="AIY296" s="27"/>
      <c r="AIZ296" s="27"/>
      <c r="AJA296" s="27"/>
      <c r="AJB296" s="27"/>
      <c r="AJC296" s="27"/>
      <c r="AJD296" s="27"/>
      <c r="AJE296" s="27"/>
      <c r="AJF296" s="27"/>
      <c r="AJG296" s="27"/>
      <c r="AJH296" s="27"/>
      <c r="AJI296" s="27"/>
      <c r="AJJ296" s="27"/>
      <c r="AJK296" s="27"/>
      <c r="AJL296" s="27"/>
      <c r="AJM296" s="27"/>
      <c r="AJN296" s="27"/>
      <c r="AJO296" s="27"/>
      <c r="AJP296" s="27"/>
      <c r="AJQ296" s="27"/>
      <c r="AJR296" s="27"/>
      <c r="AJS296" s="27"/>
      <c r="AJT296" s="27"/>
      <c r="AJU296" s="27"/>
      <c r="AJV296" s="27"/>
      <c r="AJW296" s="27"/>
      <c r="AJX296" s="27"/>
      <c r="AJY296" s="27"/>
      <c r="AJZ296" s="27"/>
      <c r="AKA296" s="27"/>
      <c r="AKB296" s="27"/>
      <c r="AKC296" s="27"/>
      <c r="AKD296" s="27"/>
      <c r="AKE296" s="27"/>
      <c r="AKF296" s="27"/>
      <c r="AKG296" s="27"/>
      <c r="AKH296" s="27"/>
      <c r="AKI296" s="27"/>
      <c r="AKJ296" s="27"/>
      <c r="AKK296" s="27"/>
      <c r="AKL296" s="27"/>
      <c r="AKM296" s="27"/>
      <c r="AKN296" s="27"/>
      <c r="AKO296" s="27"/>
      <c r="AKP296" s="27"/>
      <c r="AKQ296" s="27"/>
      <c r="AKR296" s="27"/>
      <c r="AKS296" s="27"/>
      <c r="AKT296" s="27"/>
      <c r="AKU296" s="27"/>
      <c r="AKV296" s="27"/>
      <c r="AKW296" s="27"/>
      <c r="AKX296" s="27"/>
      <c r="AKY296" s="27"/>
      <c r="AKZ296" s="27"/>
      <c r="ALA296" s="27"/>
      <c r="ALB296" s="27"/>
      <c r="ALC296" s="27"/>
      <c r="ALD296" s="27"/>
      <c r="ALE296" s="27"/>
      <c r="ALF296" s="27"/>
      <c r="ALG296" s="27"/>
      <c r="ALH296" s="27"/>
      <c r="ALI296" s="27"/>
      <c r="ALJ296" s="27"/>
      <c r="ALK296" s="27"/>
      <c r="ALL296" s="27"/>
      <c r="ALM296" s="27"/>
      <c r="ALN296" s="27"/>
      <c r="ALO296" s="27"/>
      <c r="ALP296" s="27"/>
      <c r="ALQ296" s="27"/>
      <c r="ALR296" s="27"/>
      <c r="ALS296" s="27"/>
    </row>
    <row r="297" spans="1:1007" ht="26.25" customHeight="1" thickBot="1" x14ac:dyDescent="0.25">
      <c r="A297" s="615"/>
      <c r="B297" s="606"/>
      <c r="C297" s="628"/>
      <c r="D297" s="630"/>
      <c r="E297" s="632"/>
      <c r="F297" s="634"/>
      <c r="G297" s="636"/>
      <c r="H297" s="624"/>
      <c r="I297" s="623"/>
      <c r="J297" s="623"/>
      <c r="K297" s="81" t="s">
        <v>11</v>
      </c>
      <c r="L297" s="8">
        <f t="shared" ref="L297:W297" si="86">SUM(L296)</f>
        <v>132</v>
      </c>
      <c r="M297" s="2">
        <f t="shared" si="86"/>
        <v>0</v>
      </c>
      <c r="N297" s="2">
        <f t="shared" si="86"/>
        <v>0</v>
      </c>
      <c r="O297" s="7">
        <f t="shared" si="86"/>
        <v>132</v>
      </c>
      <c r="P297" s="8">
        <f t="shared" si="86"/>
        <v>145.19999999999999</v>
      </c>
      <c r="Q297" s="2">
        <f t="shared" si="86"/>
        <v>0</v>
      </c>
      <c r="R297" s="2">
        <f t="shared" si="86"/>
        <v>0</v>
      </c>
      <c r="S297" s="7">
        <f t="shared" si="86"/>
        <v>145.19999999999999</v>
      </c>
      <c r="T297" s="8">
        <f t="shared" si="86"/>
        <v>159.69999999999999</v>
      </c>
      <c r="U297" s="2">
        <f t="shared" si="86"/>
        <v>0</v>
      </c>
      <c r="V297" s="2">
        <f t="shared" si="86"/>
        <v>0</v>
      </c>
      <c r="W297" s="7">
        <f t="shared" si="86"/>
        <v>159.69999999999999</v>
      </c>
      <c r="X297" s="27"/>
      <c r="Y297" s="27"/>
      <c r="Z297" s="27"/>
      <c r="AA297" s="27"/>
      <c r="AB297" s="27"/>
      <c r="AC297" s="27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7"/>
      <c r="HW297" s="27"/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7"/>
      <c r="IJ297" s="27"/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7"/>
      <c r="IW297" s="27"/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7"/>
      <c r="JJ297" s="27"/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7"/>
      <c r="JW297" s="27"/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7"/>
      <c r="KJ297" s="27"/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7"/>
      <c r="KW297" s="27"/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7"/>
      <c r="LJ297" s="27"/>
      <c r="LK297" s="27"/>
      <c r="LL297" s="27"/>
      <c r="LM297" s="27"/>
      <c r="LN297" s="27"/>
      <c r="LO297" s="27"/>
      <c r="LP297" s="27"/>
      <c r="LQ297" s="27"/>
      <c r="LR297" s="27"/>
      <c r="LS297" s="27"/>
      <c r="LT297" s="27"/>
      <c r="LU297" s="27"/>
      <c r="LV297" s="27"/>
      <c r="LW297" s="27"/>
      <c r="LX297" s="27"/>
      <c r="LY297" s="27"/>
      <c r="LZ297" s="27"/>
      <c r="MA297" s="27"/>
      <c r="MB297" s="27"/>
      <c r="MC297" s="27"/>
      <c r="MD297" s="27"/>
      <c r="ME297" s="27"/>
      <c r="MF297" s="27"/>
      <c r="MG297" s="27"/>
      <c r="MH297" s="27"/>
      <c r="MI297" s="27"/>
      <c r="MJ297" s="27"/>
      <c r="MK297" s="27"/>
      <c r="ML297" s="27"/>
      <c r="MM297" s="27"/>
      <c r="MN297" s="27"/>
      <c r="MO297" s="27"/>
      <c r="MP297" s="27"/>
      <c r="MQ297" s="27"/>
      <c r="MR297" s="27"/>
      <c r="MS297" s="27"/>
      <c r="MT297" s="27"/>
      <c r="MU297" s="27"/>
      <c r="MV297" s="27"/>
      <c r="MW297" s="27"/>
      <c r="MX297" s="27"/>
      <c r="MY297" s="27"/>
      <c r="MZ297" s="27"/>
      <c r="NA297" s="27"/>
      <c r="NB297" s="27"/>
      <c r="NC297" s="27"/>
      <c r="ND297" s="27"/>
      <c r="NE297" s="27"/>
      <c r="NF297" s="27"/>
      <c r="NG297" s="27"/>
      <c r="NH297" s="27"/>
      <c r="NI297" s="27"/>
      <c r="NJ297" s="27"/>
      <c r="NK297" s="27"/>
      <c r="NL297" s="27"/>
      <c r="NM297" s="27"/>
      <c r="NN297" s="27"/>
      <c r="NO297" s="27"/>
      <c r="NP297" s="27"/>
      <c r="NQ297" s="27"/>
      <c r="NR297" s="27"/>
      <c r="NS297" s="27"/>
      <c r="NT297" s="27"/>
      <c r="NU297" s="27"/>
      <c r="NV297" s="27"/>
      <c r="NW297" s="27"/>
      <c r="NX297" s="27"/>
      <c r="NY297" s="27"/>
      <c r="NZ297" s="27"/>
      <c r="OA297" s="27"/>
      <c r="OB297" s="27"/>
      <c r="OC297" s="27"/>
      <c r="OD297" s="27"/>
      <c r="OE297" s="27"/>
      <c r="OF297" s="27"/>
      <c r="OG297" s="27"/>
      <c r="OH297" s="27"/>
      <c r="OI297" s="27"/>
      <c r="OJ297" s="27"/>
      <c r="OK297" s="27"/>
      <c r="OL297" s="27"/>
      <c r="OM297" s="27"/>
      <c r="ON297" s="27"/>
      <c r="OO297" s="27"/>
      <c r="OP297" s="27"/>
      <c r="OQ297" s="27"/>
      <c r="OR297" s="27"/>
      <c r="OS297" s="27"/>
      <c r="OT297" s="27"/>
      <c r="OU297" s="27"/>
      <c r="OV297" s="27"/>
      <c r="OW297" s="27"/>
      <c r="OX297" s="27"/>
      <c r="OY297" s="27"/>
      <c r="OZ297" s="27"/>
      <c r="PA297" s="27"/>
      <c r="PB297" s="27"/>
      <c r="PC297" s="27"/>
      <c r="PD297" s="27"/>
      <c r="PE297" s="27"/>
      <c r="PF297" s="27"/>
      <c r="PG297" s="27"/>
      <c r="PH297" s="27"/>
      <c r="PI297" s="27"/>
      <c r="PJ297" s="27"/>
      <c r="PK297" s="27"/>
      <c r="PL297" s="27"/>
      <c r="PM297" s="27"/>
      <c r="PN297" s="27"/>
      <c r="PO297" s="27"/>
      <c r="PP297" s="27"/>
      <c r="PQ297" s="27"/>
      <c r="PR297" s="27"/>
      <c r="PS297" s="27"/>
      <c r="PT297" s="27"/>
      <c r="PU297" s="27"/>
      <c r="PV297" s="27"/>
      <c r="PW297" s="27"/>
      <c r="PX297" s="27"/>
      <c r="PY297" s="27"/>
      <c r="PZ297" s="27"/>
      <c r="QA297" s="27"/>
      <c r="QB297" s="27"/>
      <c r="QC297" s="27"/>
      <c r="QD297" s="27"/>
      <c r="QE297" s="27"/>
      <c r="QF297" s="27"/>
      <c r="QG297" s="27"/>
      <c r="QH297" s="27"/>
      <c r="QI297" s="27"/>
      <c r="QJ297" s="27"/>
      <c r="QK297" s="27"/>
      <c r="QL297" s="27"/>
      <c r="QM297" s="27"/>
      <c r="QN297" s="27"/>
      <c r="QO297" s="27"/>
      <c r="QP297" s="27"/>
      <c r="QQ297" s="27"/>
      <c r="QR297" s="27"/>
      <c r="QS297" s="27"/>
      <c r="QT297" s="27"/>
      <c r="QU297" s="27"/>
      <c r="QV297" s="27"/>
      <c r="QW297" s="27"/>
      <c r="QX297" s="27"/>
      <c r="QY297" s="27"/>
      <c r="QZ297" s="27"/>
      <c r="RA297" s="27"/>
      <c r="RB297" s="27"/>
      <c r="RC297" s="27"/>
      <c r="RD297" s="27"/>
      <c r="RE297" s="27"/>
      <c r="RF297" s="27"/>
      <c r="RG297" s="27"/>
      <c r="RH297" s="27"/>
      <c r="RI297" s="27"/>
      <c r="RJ297" s="27"/>
      <c r="RK297" s="27"/>
      <c r="RL297" s="27"/>
      <c r="RM297" s="27"/>
      <c r="RN297" s="27"/>
      <c r="RO297" s="27"/>
      <c r="RP297" s="27"/>
      <c r="RQ297" s="27"/>
      <c r="RR297" s="27"/>
      <c r="RS297" s="27"/>
      <c r="RT297" s="27"/>
      <c r="RU297" s="27"/>
      <c r="RV297" s="27"/>
      <c r="RW297" s="27"/>
      <c r="RX297" s="27"/>
      <c r="RY297" s="27"/>
      <c r="RZ297" s="27"/>
      <c r="SA297" s="27"/>
      <c r="SB297" s="27"/>
      <c r="SC297" s="27"/>
      <c r="SD297" s="27"/>
      <c r="SE297" s="27"/>
      <c r="SF297" s="27"/>
      <c r="SG297" s="27"/>
      <c r="SH297" s="27"/>
      <c r="SI297" s="27"/>
      <c r="SJ297" s="27"/>
      <c r="SK297" s="27"/>
      <c r="SL297" s="27"/>
      <c r="SM297" s="27"/>
      <c r="SN297" s="27"/>
      <c r="SO297" s="27"/>
      <c r="SP297" s="27"/>
      <c r="SQ297" s="27"/>
      <c r="SR297" s="27"/>
      <c r="SS297" s="27"/>
      <c r="ST297" s="27"/>
      <c r="SU297" s="27"/>
      <c r="SV297" s="27"/>
      <c r="SW297" s="27"/>
      <c r="SX297" s="27"/>
      <c r="SY297" s="27"/>
      <c r="SZ297" s="27"/>
      <c r="TA297" s="27"/>
      <c r="TB297" s="27"/>
      <c r="TC297" s="27"/>
      <c r="TD297" s="27"/>
      <c r="TE297" s="27"/>
      <c r="TF297" s="27"/>
      <c r="TG297" s="27"/>
      <c r="TH297" s="27"/>
      <c r="TI297" s="27"/>
      <c r="TJ297" s="27"/>
      <c r="TK297" s="27"/>
      <c r="TL297" s="27"/>
      <c r="TM297" s="27"/>
      <c r="TN297" s="27"/>
      <c r="TO297" s="27"/>
      <c r="TP297" s="27"/>
      <c r="TQ297" s="27"/>
      <c r="TR297" s="27"/>
      <c r="TS297" s="27"/>
      <c r="TT297" s="27"/>
      <c r="TU297" s="27"/>
      <c r="TV297" s="27"/>
      <c r="TW297" s="27"/>
      <c r="TX297" s="27"/>
      <c r="TY297" s="27"/>
      <c r="TZ297" s="27"/>
      <c r="UA297" s="27"/>
      <c r="UB297" s="27"/>
      <c r="UC297" s="27"/>
      <c r="UD297" s="27"/>
      <c r="UE297" s="27"/>
      <c r="UF297" s="27"/>
      <c r="UG297" s="27"/>
      <c r="UH297" s="27"/>
      <c r="UI297" s="27"/>
      <c r="UJ297" s="27"/>
      <c r="UK297" s="27"/>
      <c r="UL297" s="27"/>
      <c r="UM297" s="27"/>
      <c r="UN297" s="27"/>
      <c r="UO297" s="27"/>
      <c r="UP297" s="27"/>
      <c r="UQ297" s="27"/>
      <c r="UR297" s="27"/>
      <c r="US297" s="27"/>
      <c r="UT297" s="27"/>
      <c r="UU297" s="27"/>
      <c r="UV297" s="27"/>
      <c r="UW297" s="27"/>
      <c r="UX297" s="27"/>
      <c r="UY297" s="27"/>
      <c r="UZ297" s="27"/>
      <c r="VA297" s="27"/>
      <c r="VB297" s="27"/>
      <c r="VC297" s="27"/>
      <c r="VD297" s="27"/>
      <c r="VE297" s="27"/>
      <c r="VF297" s="27"/>
      <c r="VG297" s="27"/>
      <c r="VH297" s="27"/>
      <c r="VI297" s="27"/>
      <c r="VJ297" s="27"/>
      <c r="VK297" s="27"/>
      <c r="VL297" s="27"/>
      <c r="VM297" s="27"/>
      <c r="VN297" s="27"/>
      <c r="VO297" s="27"/>
      <c r="VP297" s="27"/>
      <c r="VQ297" s="27"/>
      <c r="VR297" s="27"/>
      <c r="VS297" s="27"/>
      <c r="VT297" s="27"/>
      <c r="VU297" s="27"/>
      <c r="VV297" s="27"/>
      <c r="VW297" s="27"/>
      <c r="VX297" s="27"/>
      <c r="VY297" s="27"/>
      <c r="VZ297" s="27"/>
      <c r="WA297" s="27"/>
      <c r="WB297" s="27"/>
      <c r="WC297" s="27"/>
      <c r="WD297" s="27"/>
      <c r="WE297" s="27"/>
      <c r="WF297" s="27"/>
      <c r="WG297" s="27"/>
      <c r="WH297" s="27"/>
      <c r="WI297" s="27"/>
      <c r="WJ297" s="27"/>
      <c r="WK297" s="27"/>
      <c r="WL297" s="27"/>
      <c r="WM297" s="27"/>
      <c r="WN297" s="27"/>
      <c r="WO297" s="27"/>
      <c r="WP297" s="27"/>
      <c r="WQ297" s="27"/>
      <c r="WR297" s="27"/>
      <c r="WS297" s="27"/>
      <c r="WT297" s="27"/>
      <c r="WU297" s="27"/>
      <c r="WV297" s="27"/>
      <c r="WW297" s="27"/>
      <c r="WX297" s="27"/>
      <c r="WY297" s="27"/>
      <c r="WZ297" s="27"/>
      <c r="XA297" s="27"/>
      <c r="XB297" s="27"/>
      <c r="XC297" s="27"/>
      <c r="XD297" s="27"/>
      <c r="XE297" s="27"/>
      <c r="XF297" s="27"/>
      <c r="XG297" s="27"/>
      <c r="XH297" s="27"/>
      <c r="XI297" s="27"/>
      <c r="XJ297" s="27"/>
      <c r="XK297" s="27"/>
      <c r="XL297" s="27"/>
      <c r="XM297" s="27"/>
      <c r="XN297" s="27"/>
      <c r="XO297" s="27"/>
      <c r="XP297" s="27"/>
      <c r="XQ297" s="27"/>
      <c r="XR297" s="27"/>
      <c r="XS297" s="27"/>
      <c r="XT297" s="27"/>
      <c r="XU297" s="27"/>
      <c r="XV297" s="27"/>
      <c r="XW297" s="27"/>
      <c r="XX297" s="27"/>
      <c r="XY297" s="27"/>
      <c r="XZ297" s="27"/>
      <c r="YA297" s="27"/>
      <c r="YB297" s="27"/>
      <c r="YC297" s="27"/>
      <c r="YD297" s="27"/>
      <c r="YE297" s="27"/>
      <c r="YF297" s="27"/>
      <c r="YG297" s="27"/>
      <c r="YH297" s="27"/>
      <c r="YI297" s="27"/>
      <c r="YJ297" s="27"/>
      <c r="YK297" s="27"/>
      <c r="YL297" s="27"/>
      <c r="YM297" s="27"/>
      <c r="YN297" s="27"/>
      <c r="YO297" s="27"/>
      <c r="YP297" s="27"/>
      <c r="YQ297" s="27"/>
      <c r="YR297" s="27"/>
      <c r="YS297" s="27"/>
      <c r="YT297" s="27"/>
      <c r="YU297" s="27"/>
      <c r="YV297" s="27"/>
      <c r="YW297" s="27"/>
      <c r="YX297" s="27"/>
      <c r="YY297" s="27"/>
      <c r="YZ297" s="27"/>
      <c r="ZA297" s="27"/>
      <c r="ZB297" s="27"/>
      <c r="ZC297" s="27"/>
      <c r="ZD297" s="27"/>
      <c r="ZE297" s="27"/>
      <c r="ZF297" s="27"/>
      <c r="ZG297" s="27"/>
      <c r="ZH297" s="27"/>
      <c r="ZI297" s="27"/>
      <c r="ZJ297" s="27"/>
      <c r="ZK297" s="27"/>
      <c r="ZL297" s="27"/>
      <c r="ZM297" s="27"/>
      <c r="ZN297" s="27"/>
      <c r="ZO297" s="27"/>
      <c r="ZP297" s="27"/>
      <c r="ZQ297" s="27"/>
      <c r="ZR297" s="27"/>
      <c r="ZS297" s="27"/>
      <c r="ZT297" s="27"/>
      <c r="ZU297" s="27"/>
      <c r="ZV297" s="27"/>
      <c r="ZW297" s="27"/>
      <c r="ZX297" s="27"/>
      <c r="ZY297" s="27"/>
      <c r="ZZ297" s="27"/>
      <c r="AAA297" s="27"/>
      <c r="AAB297" s="27"/>
      <c r="AAC297" s="27"/>
      <c r="AAD297" s="27"/>
      <c r="AAE297" s="27"/>
      <c r="AAF297" s="27"/>
      <c r="AAG297" s="27"/>
      <c r="AAH297" s="27"/>
      <c r="AAI297" s="27"/>
      <c r="AAJ297" s="27"/>
      <c r="AAK297" s="27"/>
      <c r="AAL297" s="27"/>
      <c r="AAM297" s="27"/>
      <c r="AAN297" s="27"/>
      <c r="AAO297" s="27"/>
      <c r="AAP297" s="27"/>
      <c r="AAQ297" s="27"/>
      <c r="AAR297" s="27"/>
      <c r="AAS297" s="27"/>
      <c r="AAT297" s="27"/>
      <c r="AAU297" s="27"/>
      <c r="AAV297" s="27"/>
      <c r="AAW297" s="27"/>
      <c r="AAX297" s="27"/>
      <c r="AAY297" s="27"/>
      <c r="AAZ297" s="27"/>
      <c r="ABA297" s="27"/>
      <c r="ABB297" s="27"/>
      <c r="ABC297" s="27"/>
      <c r="ABD297" s="27"/>
      <c r="ABE297" s="27"/>
      <c r="ABF297" s="27"/>
      <c r="ABG297" s="27"/>
      <c r="ABH297" s="27"/>
      <c r="ABI297" s="27"/>
      <c r="ABJ297" s="27"/>
      <c r="ABK297" s="27"/>
      <c r="ABL297" s="27"/>
      <c r="ABM297" s="27"/>
      <c r="ABN297" s="27"/>
      <c r="ABO297" s="27"/>
      <c r="ABP297" s="27"/>
      <c r="ABQ297" s="27"/>
      <c r="ABR297" s="27"/>
      <c r="ABS297" s="27"/>
      <c r="ABT297" s="27"/>
      <c r="ABU297" s="27"/>
      <c r="ABV297" s="27"/>
      <c r="ABW297" s="27"/>
      <c r="ABX297" s="27"/>
      <c r="ABY297" s="27"/>
      <c r="ABZ297" s="27"/>
      <c r="ACA297" s="27"/>
      <c r="ACB297" s="27"/>
      <c r="ACC297" s="27"/>
      <c r="ACD297" s="27"/>
      <c r="ACE297" s="27"/>
      <c r="ACF297" s="27"/>
      <c r="ACG297" s="27"/>
      <c r="ACH297" s="27"/>
      <c r="ACI297" s="27"/>
      <c r="ACJ297" s="27"/>
      <c r="ACK297" s="27"/>
      <c r="ACL297" s="27"/>
      <c r="ACM297" s="27"/>
      <c r="ACN297" s="27"/>
      <c r="ACO297" s="27"/>
      <c r="ACP297" s="27"/>
      <c r="ACQ297" s="27"/>
      <c r="ACR297" s="27"/>
      <c r="ACS297" s="27"/>
      <c r="ACT297" s="27"/>
      <c r="ACU297" s="27"/>
      <c r="ACV297" s="27"/>
      <c r="ACW297" s="27"/>
      <c r="ACX297" s="27"/>
      <c r="ACY297" s="27"/>
      <c r="ACZ297" s="27"/>
      <c r="ADA297" s="27"/>
      <c r="ADB297" s="27"/>
      <c r="ADC297" s="27"/>
      <c r="ADD297" s="27"/>
      <c r="ADE297" s="27"/>
      <c r="ADF297" s="27"/>
      <c r="ADG297" s="27"/>
      <c r="ADH297" s="27"/>
      <c r="ADI297" s="27"/>
      <c r="ADJ297" s="27"/>
      <c r="ADK297" s="27"/>
      <c r="ADL297" s="27"/>
      <c r="ADM297" s="27"/>
      <c r="ADN297" s="27"/>
      <c r="ADO297" s="27"/>
      <c r="ADP297" s="27"/>
      <c r="ADQ297" s="27"/>
      <c r="ADR297" s="27"/>
      <c r="ADS297" s="27"/>
      <c r="ADT297" s="27"/>
      <c r="ADU297" s="27"/>
      <c r="ADV297" s="27"/>
      <c r="ADW297" s="27"/>
      <c r="ADX297" s="27"/>
      <c r="ADY297" s="27"/>
      <c r="ADZ297" s="27"/>
      <c r="AEA297" s="27"/>
      <c r="AEB297" s="27"/>
      <c r="AEC297" s="27"/>
      <c r="AED297" s="27"/>
      <c r="AEE297" s="27"/>
      <c r="AEF297" s="27"/>
      <c r="AEG297" s="27"/>
      <c r="AEH297" s="27"/>
      <c r="AEI297" s="27"/>
      <c r="AEJ297" s="27"/>
      <c r="AEK297" s="27"/>
      <c r="AEL297" s="27"/>
      <c r="AEM297" s="27"/>
      <c r="AEN297" s="27"/>
      <c r="AEO297" s="27"/>
      <c r="AEP297" s="27"/>
      <c r="AEQ297" s="27"/>
      <c r="AER297" s="27"/>
      <c r="AES297" s="27"/>
      <c r="AET297" s="27"/>
      <c r="AEU297" s="27"/>
      <c r="AEV297" s="27"/>
      <c r="AEW297" s="27"/>
      <c r="AEX297" s="27"/>
      <c r="AEY297" s="27"/>
      <c r="AEZ297" s="27"/>
      <c r="AFA297" s="27"/>
      <c r="AFB297" s="27"/>
      <c r="AFC297" s="27"/>
      <c r="AFD297" s="27"/>
      <c r="AFE297" s="27"/>
      <c r="AFF297" s="27"/>
      <c r="AFG297" s="27"/>
      <c r="AFH297" s="27"/>
      <c r="AFI297" s="27"/>
      <c r="AFJ297" s="27"/>
      <c r="AFK297" s="27"/>
      <c r="AFL297" s="27"/>
      <c r="AFM297" s="27"/>
      <c r="AFN297" s="27"/>
      <c r="AFO297" s="27"/>
      <c r="AFP297" s="27"/>
      <c r="AFQ297" s="27"/>
      <c r="AFR297" s="27"/>
      <c r="AFS297" s="27"/>
      <c r="AFT297" s="27"/>
      <c r="AFU297" s="27"/>
      <c r="AFV297" s="27"/>
      <c r="AFW297" s="27"/>
      <c r="AFX297" s="27"/>
      <c r="AFY297" s="27"/>
      <c r="AFZ297" s="27"/>
      <c r="AGA297" s="27"/>
      <c r="AGB297" s="27"/>
      <c r="AGC297" s="27"/>
      <c r="AGD297" s="27"/>
      <c r="AGE297" s="27"/>
      <c r="AGF297" s="27"/>
      <c r="AGG297" s="27"/>
      <c r="AGH297" s="27"/>
      <c r="AGI297" s="27"/>
      <c r="AGJ297" s="27"/>
      <c r="AGK297" s="27"/>
      <c r="AGL297" s="27"/>
      <c r="AGM297" s="27"/>
      <c r="AGN297" s="27"/>
      <c r="AGO297" s="27"/>
      <c r="AGP297" s="27"/>
      <c r="AGQ297" s="27"/>
      <c r="AGR297" s="27"/>
      <c r="AGS297" s="27"/>
      <c r="AGT297" s="27"/>
      <c r="AGU297" s="27"/>
      <c r="AGV297" s="27"/>
      <c r="AGW297" s="27"/>
      <c r="AGX297" s="27"/>
      <c r="AGY297" s="27"/>
      <c r="AGZ297" s="27"/>
      <c r="AHA297" s="27"/>
      <c r="AHB297" s="27"/>
      <c r="AHC297" s="27"/>
      <c r="AHD297" s="27"/>
      <c r="AHE297" s="27"/>
      <c r="AHF297" s="27"/>
      <c r="AHG297" s="27"/>
      <c r="AHH297" s="27"/>
      <c r="AHI297" s="27"/>
      <c r="AHJ297" s="27"/>
      <c r="AHK297" s="27"/>
      <c r="AHL297" s="27"/>
      <c r="AHM297" s="27"/>
      <c r="AHN297" s="27"/>
      <c r="AHO297" s="27"/>
      <c r="AHP297" s="27"/>
      <c r="AHQ297" s="27"/>
      <c r="AHR297" s="27"/>
      <c r="AHS297" s="27"/>
      <c r="AHT297" s="27"/>
      <c r="AHU297" s="27"/>
      <c r="AHV297" s="27"/>
      <c r="AHW297" s="27"/>
      <c r="AHX297" s="27"/>
      <c r="AHY297" s="27"/>
      <c r="AHZ297" s="27"/>
      <c r="AIA297" s="27"/>
      <c r="AIB297" s="27"/>
      <c r="AIC297" s="27"/>
      <c r="AID297" s="27"/>
      <c r="AIE297" s="27"/>
      <c r="AIF297" s="27"/>
      <c r="AIG297" s="27"/>
      <c r="AIH297" s="27"/>
      <c r="AII297" s="27"/>
      <c r="AIJ297" s="27"/>
      <c r="AIK297" s="27"/>
      <c r="AIL297" s="27"/>
      <c r="AIM297" s="27"/>
      <c r="AIN297" s="27"/>
      <c r="AIO297" s="27"/>
      <c r="AIP297" s="27"/>
      <c r="AIQ297" s="27"/>
      <c r="AIR297" s="27"/>
      <c r="AIS297" s="27"/>
      <c r="AIT297" s="27"/>
      <c r="AIU297" s="27"/>
      <c r="AIV297" s="27"/>
      <c r="AIW297" s="27"/>
      <c r="AIX297" s="27"/>
      <c r="AIY297" s="27"/>
      <c r="AIZ297" s="27"/>
      <c r="AJA297" s="27"/>
      <c r="AJB297" s="27"/>
      <c r="AJC297" s="27"/>
      <c r="AJD297" s="27"/>
      <c r="AJE297" s="27"/>
      <c r="AJF297" s="27"/>
      <c r="AJG297" s="27"/>
      <c r="AJH297" s="27"/>
      <c r="AJI297" s="27"/>
      <c r="AJJ297" s="27"/>
      <c r="AJK297" s="27"/>
      <c r="AJL297" s="27"/>
      <c r="AJM297" s="27"/>
      <c r="AJN297" s="27"/>
      <c r="AJO297" s="27"/>
      <c r="AJP297" s="27"/>
      <c r="AJQ297" s="27"/>
      <c r="AJR297" s="27"/>
      <c r="AJS297" s="27"/>
      <c r="AJT297" s="27"/>
      <c r="AJU297" s="27"/>
      <c r="AJV297" s="27"/>
      <c r="AJW297" s="27"/>
      <c r="AJX297" s="27"/>
      <c r="AJY297" s="27"/>
      <c r="AJZ297" s="27"/>
      <c r="AKA297" s="27"/>
      <c r="AKB297" s="27"/>
      <c r="AKC297" s="27"/>
      <c r="AKD297" s="27"/>
      <c r="AKE297" s="27"/>
      <c r="AKF297" s="27"/>
      <c r="AKG297" s="27"/>
      <c r="AKH297" s="27"/>
      <c r="AKI297" s="27"/>
      <c r="AKJ297" s="27"/>
      <c r="AKK297" s="27"/>
      <c r="AKL297" s="27"/>
      <c r="AKM297" s="27"/>
      <c r="AKN297" s="27"/>
      <c r="AKO297" s="27"/>
      <c r="AKP297" s="27"/>
      <c r="AKQ297" s="27"/>
      <c r="AKR297" s="27"/>
      <c r="AKS297" s="27"/>
      <c r="AKT297" s="27"/>
      <c r="AKU297" s="27"/>
      <c r="AKV297" s="27"/>
      <c r="AKW297" s="27"/>
      <c r="AKX297" s="27"/>
      <c r="AKY297" s="27"/>
      <c r="AKZ297" s="27"/>
      <c r="ALA297" s="27"/>
      <c r="ALB297" s="27"/>
      <c r="ALC297" s="27"/>
      <c r="ALD297" s="27"/>
      <c r="ALE297" s="27"/>
      <c r="ALF297" s="27"/>
      <c r="ALG297" s="27"/>
      <c r="ALH297" s="27"/>
      <c r="ALI297" s="27"/>
      <c r="ALJ297" s="27"/>
      <c r="ALK297" s="27"/>
      <c r="ALL297" s="27"/>
      <c r="ALM297" s="27"/>
      <c r="ALN297" s="27"/>
      <c r="ALO297" s="27"/>
      <c r="ALP297" s="27"/>
      <c r="ALQ297" s="27"/>
      <c r="ALR297" s="27"/>
      <c r="ALS297" s="27"/>
    </row>
    <row r="298" spans="1:1007" ht="19.5" customHeight="1" thickBot="1" x14ac:dyDescent="0.25">
      <c r="A298" s="197" t="s">
        <v>14</v>
      </c>
      <c r="B298" s="23" t="s">
        <v>15</v>
      </c>
      <c r="C298" s="198" t="s">
        <v>28</v>
      </c>
      <c r="D298" s="619" t="s">
        <v>180</v>
      </c>
      <c r="E298" s="620"/>
      <c r="F298" s="620"/>
      <c r="G298" s="620"/>
      <c r="H298" s="620"/>
      <c r="I298" s="620"/>
      <c r="J298" s="620"/>
      <c r="K298" s="621"/>
      <c r="L298" s="205">
        <f t="shared" ref="L298:W298" si="87">SUM(L287+L291+L293+L297+L295)</f>
        <v>5102</v>
      </c>
      <c r="M298" s="206">
        <f t="shared" si="87"/>
        <v>1300</v>
      </c>
      <c r="N298" s="206">
        <f t="shared" si="87"/>
        <v>0</v>
      </c>
      <c r="O298" s="207">
        <f t="shared" si="87"/>
        <v>3802</v>
      </c>
      <c r="P298" s="205">
        <f t="shared" si="87"/>
        <v>10712.2</v>
      </c>
      <c r="Q298" s="206">
        <f t="shared" si="87"/>
        <v>1400</v>
      </c>
      <c r="R298" s="206">
        <f t="shared" si="87"/>
        <v>0</v>
      </c>
      <c r="S298" s="207">
        <f t="shared" si="87"/>
        <v>9312.2000000000007</v>
      </c>
      <c r="T298" s="205">
        <f t="shared" si="87"/>
        <v>6666.7</v>
      </c>
      <c r="U298" s="206">
        <f t="shared" si="87"/>
        <v>1500</v>
      </c>
      <c r="V298" s="206">
        <f t="shared" si="87"/>
        <v>0</v>
      </c>
      <c r="W298" s="207">
        <f t="shared" si="87"/>
        <v>5166.7</v>
      </c>
      <c r="X298" s="27"/>
      <c r="Y298" s="27"/>
      <c r="Z298" s="27"/>
      <c r="AA298" s="27"/>
      <c r="AB298" s="27"/>
      <c r="AC298" s="27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7"/>
      <c r="HW298" s="27"/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7"/>
      <c r="IJ298" s="27"/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7"/>
      <c r="IW298" s="27"/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7"/>
      <c r="JJ298" s="27"/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7"/>
      <c r="JW298" s="27"/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7"/>
      <c r="KJ298" s="27"/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7"/>
      <c r="KW298" s="27"/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7"/>
      <c r="LJ298" s="27"/>
      <c r="LK298" s="27"/>
      <c r="LL298" s="27"/>
      <c r="LM298" s="27"/>
      <c r="LN298" s="27"/>
      <c r="LO298" s="27"/>
      <c r="LP298" s="27"/>
      <c r="LQ298" s="27"/>
      <c r="LR298" s="27"/>
      <c r="LS298" s="27"/>
      <c r="LT298" s="27"/>
      <c r="LU298" s="27"/>
      <c r="LV298" s="27"/>
      <c r="LW298" s="27"/>
      <c r="LX298" s="27"/>
      <c r="LY298" s="27"/>
      <c r="LZ298" s="27"/>
      <c r="MA298" s="27"/>
      <c r="MB298" s="27"/>
      <c r="MC298" s="27"/>
      <c r="MD298" s="27"/>
      <c r="ME298" s="27"/>
      <c r="MF298" s="27"/>
      <c r="MG298" s="27"/>
      <c r="MH298" s="27"/>
      <c r="MI298" s="27"/>
      <c r="MJ298" s="27"/>
      <c r="MK298" s="27"/>
      <c r="ML298" s="27"/>
      <c r="MM298" s="27"/>
      <c r="MN298" s="27"/>
      <c r="MO298" s="27"/>
      <c r="MP298" s="27"/>
      <c r="MQ298" s="27"/>
      <c r="MR298" s="27"/>
      <c r="MS298" s="27"/>
      <c r="MT298" s="27"/>
      <c r="MU298" s="27"/>
      <c r="MV298" s="27"/>
      <c r="MW298" s="27"/>
      <c r="MX298" s="27"/>
      <c r="MY298" s="27"/>
      <c r="MZ298" s="27"/>
      <c r="NA298" s="27"/>
      <c r="NB298" s="27"/>
      <c r="NC298" s="27"/>
      <c r="ND298" s="27"/>
      <c r="NE298" s="27"/>
      <c r="NF298" s="27"/>
      <c r="NG298" s="27"/>
      <c r="NH298" s="27"/>
      <c r="NI298" s="27"/>
      <c r="NJ298" s="27"/>
      <c r="NK298" s="27"/>
      <c r="NL298" s="27"/>
      <c r="NM298" s="27"/>
      <c r="NN298" s="27"/>
      <c r="NO298" s="27"/>
      <c r="NP298" s="27"/>
      <c r="NQ298" s="27"/>
      <c r="NR298" s="27"/>
      <c r="NS298" s="27"/>
      <c r="NT298" s="27"/>
      <c r="NU298" s="27"/>
      <c r="NV298" s="27"/>
      <c r="NW298" s="27"/>
      <c r="NX298" s="27"/>
      <c r="NY298" s="27"/>
      <c r="NZ298" s="27"/>
      <c r="OA298" s="27"/>
      <c r="OB298" s="27"/>
      <c r="OC298" s="27"/>
      <c r="OD298" s="27"/>
      <c r="OE298" s="27"/>
      <c r="OF298" s="27"/>
      <c r="OG298" s="27"/>
      <c r="OH298" s="27"/>
      <c r="OI298" s="27"/>
      <c r="OJ298" s="27"/>
      <c r="OK298" s="27"/>
      <c r="OL298" s="27"/>
      <c r="OM298" s="27"/>
      <c r="ON298" s="27"/>
      <c r="OO298" s="27"/>
      <c r="OP298" s="27"/>
      <c r="OQ298" s="27"/>
      <c r="OR298" s="27"/>
      <c r="OS298" s="27"/>
      <c r="OT298" s="27"/>
      <c r="OU298" s="27"/>
      <c r="OV298" s="27"/>
      <c r="OW298" s="27"/>
      <c r="OX298" s="27"/>
      <c r="OY298" s="27"/>
      <c r="OZ298" s="27"/>
      <c r="PA298" s="27"/>
      <c r="PB298" s="27"/>
      <c r="PC298" s="27"/>
      <c r="PD298" s="27"/>
      <c r="PE298" s="27"/>
      <c r="PF298" s="27"/>
      <c r="PG298" s="27"/>
      <c r="PH298" s="27"/>
      <c r="PI298" s="27"/>
      <c r="PJ298" s="27"/>
      <c r="PK298" s="27"/>
      <c r="PL298" s="27"/>
      <c r="PM298" s="27"/>
      <c r="PN298" s="27"/>
      <c r="PO298" s="27"/>
      <c r="PP298" s="27"/>
      <c r="PQ298" s="27"/>
      <c r="PR298" s="27"/>
      <c r="PS298" s="27"/>
      <c r="PT298" s="27"/>
      <c r="PU298" s="27"/>
      <c r="PV298" s="27"/>
      <c r="PW298" s="27"/>
      <c r="PX298" s="27"/>
      <c r="PY298" s="27"/>
      <c r="PZ298" s="27"/>
      <c r="QA298" s="27"/>
      <c r="QB298" s="27"/>
      <c r="QC298" s="27"/>
      <c r="QD298" s="27"/>
      <c r="QE298" s="27"/>
      <c r="QF298" s="27"/>
      <c r="QG298" s="27"/>
      <c r="QH298" s="27"/>
      <c r="QI298" s="27"/>
      <c r="QJ298" s="27"/>
      <c r="QK298" s="27"/>
      <c r="QL298" s="27"/>
      <c r="QM298" s="27"/>
      <c r="QN298" s="27"/>
      <c r="QO298" s="27"/>
      <c r="QP298" s="27"/>
      <c r="QQ298" s="27"/>
      <c r="QR298" s="27"/>
      <c r="QS298" s="27"/>
      <c r="QT298" s="27"/>
      <c r="QU298" s="27"/>
      <c r="QV298" s="27"/>
      <c r="QW298" s="27"/>
      <c r="QX298" s="27"/>
      <c r="QY298" s="27"/>
      <c r="QZ298" s="27"/>
      <c r="RA298" s="27"/>
      <c r="RB298" s="27"/>
      <c r="RC298" s="27"/>
      <c r="RD298" s="27"/>
      <c r="RE298" s="27"/>
      <c r="RF298" s="27"/>
      <c r="RG298" s="27"/>
      <c r="RH298" s="27"/>
      <c r="RI298" s="27"/>
      <c r="RJ298" s="27"/>
      <c r="RK298" s="27"/>
      <c r="RL298" s="27"/>
      <c r="RM298" s="27"/>
      <c r="RN298" s="27"/>
      <c r="RO298" s="27"/>
      <c r="RP298" s="27"/>
      <c r="RQ298" s="27"/>
      <c r="RR298" s="27"/>
      <c r="RS298" s="27"/>
      <c r="RT298" s="27"/>
      <c r="RU298" s="27"/>
      <c r="RV298" s="27"/>
      <c r="RW298" s="27"/>
      <c r="RX298" s="27"/>
      <c r="RY298" s="27"/>
      <c r="RZ298" s="27"/>
      <c r="SA298" s="27"/>
      <c r="SB298" s="27"/>
      <c r="SC298" s="27"/>
      <c r="SD298" s="27"/>
      <c r="SE298" s="27"/>
      <c r="SF298" s="27"/>
      <c r="SG298" s="27"/>
      <c r="SH298" s="27"/>
      <c r="SI298" s="27"/>
      <c r="SJ298" s="27"/>
      <c r="SK298" s="27"/>
      <c r="SL298" s="27"/>
      <c r="SM298" s="27"/>
      <c r="SN298" s="27"/>
      <c r="SO298" s="27"/>
      <c r="SP298" s="27"/>
      <c r="SQ298" s="27"/>
      <c r="SR298" s="27"/>
      <c r="SS298" s="27"/>
      <c r="ST298" s="27"/>
      <c r="SU298" s="27"/>
      <c r="SV298" s="27"/>
      <c r="SW298" s="27"/>
      <c r="SX298" s="27"/>
      <c r="SY298" s="27"/>
      <c r="SZ298" s="27"/>
      <c r="TA298" s="27"/>
      <c r="TB298" s="27"/>
      <c r="TC298" s="27"/>
      <c r="TD298" s="27"/>
      <c r="TE298" s="27"/>
      <c r="TF298" s="27"/>
      <c r="TG298" s="27"/>
      <c r="TH298" s="27"/>
      <c r="TI298" s="27"/>
      <c r="TJ298" s="27"/>
      <c r="TK298" s="27"/>
      <c r="TL298" s="27"/>
      <c r="TM298" s="27"/>
      <c r="TN298" s="27"/>
      <c r="TO298" s="27"/>
      <c r="TP298" s="27"/>
      <c r="TQ298" s="27"/>
      <c r="TR298" s="27"/>
      <c r="TS298" s="27"/>
      <c r="TT298" s="27"/>
      <c r="TU298" s="27"/>
      <c r="TV298" s="27"/>
      <c r="TW298" s="27"/>
      <c r="TX298" s="27"/>
      <c r="TY298" s="27"/>
      <c r="TZ298" s="27"/>
      <c r="UA298" s="27"/>
      <c r="UB298" s="27"/>
      <c r="UC298" s="27"/>
      <c r="UD298" s="27"/>
      <c r="UE298" s="27"/>
      <c r="UF298" s="27"/>
      <c r="UG298" s="27"/>
      <c r="UH298" s="27"/>
      <c r="UI298" s="27"/>
      <c r="UJ298" s="27"/>
      <c r="UK298" s="27"/>
      <c r="UL298" s="27"/>
      <c r="UM298" s="27"/>
      <c r="UN298" s="27"/>
      <c r="UO298" s="27"/>
      <c r="UP298" s="27"/>
      <c r="UQ298" s="27"/>
      <c r="UR298" s="27"/>
      <c r="US298" s="27"/>
      <c r="UT298" s="27"/>
      <c r="UU298" s="27"/>
      <c r="UV298" s="27"/>
      <c r="UW298" s="27"/>
      <c r="UX298" s="27"/>
      <c r="UY298" s="27"/>
      <c r="UZ298" s="27"/>
      <c r="VA298" s="27"/>
      <c r="VB298" s="27"/>
      <c r="VC298" s="27"/>
      <c r="VD298" s="27"/>
      <c r="VE298" s="27"/>
      <c r="VF298" s="27"/>
      <c r="VG298" s="27"/>
      <c r="VH298" s="27"/>
      <c r="VI298" s="27"/>
      <c r="VJ298" s="27"/>
      <c r="VK298" s="27"/>
      <c r="VL298" s="27"/>
      <c r="VM298" s="27"/>
      <c r="VN298" s="27"/>
      <c r="VO298" s="27"/>
      <c r="VP298" s="27"/>
      <c r="VQ298" s="27"/>
      <c r="VR298" s="27"/>
      <c r="VS298" s="27"/>
      <c r="VT298" s="27"/>
      <c r="VU298" s="27"/>
      <c r="VV298" s="27"/>
      <c r="VW298" s="27"/>
      <c r="VX298" s="27"/>
      <c r="VY298" s="27"/>
      <c r="VZ298" s="27"/>
      <c r="WA298" s="27"/>
      <c r="WB298" s="27"/>
      <c r="WC298" s="27"/>
      <c r="WD298" s="27"/>
      <c r="WE298" s="27"/>
      <c r="WF298" s="27"/>
      <c r="WG298" s="27"/>
      <c r="WH298" s="27"/>
      <c r="WI298" s="27"/>
      <c r="WJ298" s="27"/>
      <c r="WK298" s="27"/>
      <c r="WL298" s="27"/>
      <c r="WM298" s="27"/>
      <c r="WN298" s="27"/>
      <c r="WO298" s="27"/>
      <c r="WP298" s="27"/>
      <c r="WQ298" s="27"/>
      <c r="WR298" s="27"/>
      <c r="WS298" s="27"/>
      <c r="WT298" s="27"/>
      <c r="WU298" s="27"/>
      <c r="WV298" s="27"/>
      <c r="WW298" s="27"/>
      <c r="WX298" s="27"/>
      <c r="WY298" s="27"/>
      <c r="WZ298" s="27"/>
      <c r="XA298" s="27"/>
      <c r="XB298" s="27"/>
      <c r="XC298" s="27"/>
      <c r="XD298" s="27"/>
      <c r="XE298" s="27"/>
      <c r="XF298" s="27"/>
      <c r="XG298" s="27"/>
      <c r="XH298" s="27"/>
      <c r="XI298" s="27"/>
      <c r="XJ298" s="27"/>
      <c r="XK298" s="27"/>
      <c r="XL298" s="27"/>
      <c r="XM298" s="27"/>
      <c r="XN298" s="27"/>
      <c r="XO298" s="27"/>
      <c r="XP298" s="27"/>
      <c r="XQ298" s="27"/>
      <c r="XR298" s="27"/>
      <c r="XS298" s="27"/>
      <c r="XT298" s="27"/>
      <c r="XU298" s="27"/>
      <c r="XV298" s="27"/>
      <c r="XW298" s="27"/>
      <c r="XX298" s="27"/>
      <c r="XY298" s="27"/>
      <c r="XZ298" s="27"/>
      <c r="YA298" s="27"/>
      <c r="YB298" s="27"/>
      <c r="YC298" s="27"/>
      <c r="YD298" s="27"/>
      <c r="YE298" s="27"/>
      <c r="YF298" s="27"/>
      <c r="YG298" s="27"/>
      <c r="YH298" s="27"/>
      <c r="YI298" s="27"/>
      <c r="YJ298" s="27"/>
      <c r="YK298" s="27"/>
      <c r="YL298" s="27"/>
      <c r="YM298" s="27"/>
      <c r="YN298" s="27"/>
      <c r="YO298" s="27"/>
      <c r="YP298" s="27"/>
      <c r="YQ298" s="27"/>
      <c r="YR298" s="27"/>
      <c r="YS298" s="27"/>
      <c r="YT298" s="27"/>
      <c r="YU298" s="27"/>
      <c r="YV298" s="27"/>
      <c r="YW298" s="27"/>
      <c r="YX298" s="27"/>
      <c r="YY298" s="27"/>
      <c r="YZ298" s="27"/>
      <c r="ZA298" s="27"/>
      <c r="ZB298" s="27"/>
      <c r="ZC298" s="27"/>
      <c r="ZD298" s="27"/>
      <c r="ZE298" s="27"/>
      <c r="ZF298" s="27"/>
      <c r="ZG298" s="27"/>
      <c r="ZH298" s="27"/>
      <c r="ZI298" s="27"/>
      <c r="ZJ298" s="27"/>
      <c r="ZK298" s="27"/>
      <c r="ZL298" s="27"/>
      <c r="ZM298" s="27"/>
      <c r="ZN298" s="27"/>
      <c r="ZO298" s="27"/>
      <c r="ZP298" s="27"/>
      <c r="ZQ298" s="27"/>
      <c r="ZR298" s="27"/>
      <c r="ZS298" s="27"/>
      <c r="ZT298" s="27"/>
      <c r="ZU298" s="27"/>
      <c r="ZV298" s="27"/>
      <c r="ZW298" s="27"/>
      <c r="ZX298" s="27"/>
      <c r="ZY298" s="27"/>
      <c r="ZZ298" s="27"/>
      <c r="AAA298" s="27"/>
      <c r="AAB298" s="27"/>
      <c r="AAC298" s="27"/>
      <c r="AAD298" s="27"/>
      <c r="AAE298" s="27"/>
      <c r="AAF298" s="27"/>
      <c r="AAG298" s="27"/>
      <c r="AAH298" s="27"/>
      <c r="AAI298" s="27"/>
      <c r="AAJ298" s="27"/>
      <c r="AAK298" s="27"/>
      <c r="AAL298" s="27"/>
      <c r="AAM298" s="27"/>
      <c r="AAN298" s="27"/>
      <c r="AAO298" s="27"/>
      <c r="AAP298" s="27"/>
      <c r="AAQ298" s="27"/>
      <c r="AAR298" s="27"/>
      <c r="AAS298" s="27"/>
      <c r="AAT298" s="27"/>
      <c r="AAU298" s="27"/>
      <c r="AAV298" s="27"/>
      <c r="AAW298" s="27"/>
      <c r="AAX298" s="27"/>
      <c r="AAY298" s="27"/>
      <c r="AAZ298" s="27"/>
      <c r="ABA298" s="27"/>
      <c r="ABB298" s="27"/>
      <c r="ABC298" s="27"/>
      <c r="ABD298" s="27"/>
      <c r="ABE298" s="27"/>
      <c r="ABF298" s="27"/>
      <c r="ABG298" s="27"/>
      <c r="ABH298" s="27"/>
      <c r="ABI298" s="27"/>
      <c r="ABJ298" s="27"/>
      <c r="ABK298" s="27"/>
      <c r="ABL298" s="27"/>
      <c r="ABM298" s="27"/>
      <c r="ABN298" s="27"/>
      <c r="ABO298" s="27"/>
      <c r="ABP298" s="27"/>
      <c r="ABQ298" s="27"/>
      <c r="ABR298" s="27"/>
      <c r="ABS298" s="27"/>
      <c r="ABT298" s="27"/>
      <c r="ABU298" s="27"/>
      <c r="ABV298" s="27"/>
      <c r="ABW298" s="27"/>
      <c r="ABX298" s="27"/>
      <c r="ABY298" s="27"/>
      <c r="ABZ298" s="27"/>
      <c r="ACA298" s="27"/>
      <c r="ACB298" s="27"/>
      <c r="ACC298" s="27"/>
      <c r="ACD298" s="27"/>
      <c r="ACE298" s="27"/>
      <c r="ACF298" s="27"/>
      <c r="ACG298" s="27"/>
      <c r="ACH298" s="27"/>
      <c r="ACI298" s="27"/>
      <c r="ACJ298" s="27"/>
      <c r="ACK298" s="27"/>
      <c r="ACL298" s="27"/>
      <c r="ACM298" s="27"/>
      <c r="ACN298" s="27"/>
      <c r="ACO298" s="27"/>
      <c r="ACP298" s="27"/>
      <c r="ACQ298" s="27"/>
      <c r="ACR298" s="27"/>
      <c r="ACS298" s="27"/>
      <c r="ACT298" s="27"/>
      <c r="ACU298" s="27"/>
      <c r="ACV298" s="27"/>
      <c r="ACW298" s="27"/>
      <c r="ACX298" s="27"/>
      <c r="ACY298" s="27"/>
      <c r="ACZ298" s="27"/>
      <c r="ADA298" s="27"/>
      <c r="ADB298" s="27"/>
      <c r="ADC298" s="27"/>
      <c r="ADD298" s="27"/>
      <c r="ADE298" s="27"/>
      <c r="ADF298" s="27"/>
      <c r="ADG298" s="27"/>
      <c r="ADH298" s="27"/>
      <c r="ADI298" s="27"/>
      <c r="ADJ298" s="27"/>
      <c r="ADK298" s="27"/>
      <c r="ADL298" s="27"/>
      <c r="ADM298" s="27"/>
      <c r="ADN298" s="27"/>
      <c r="ADO298" s="27"/>
      <c r="ADP298" s="27"/>
      <c r="ADQ298" s="27"/>
      <c r="ADR298" s="27"/>
      <c r="ADS298" s="27"/>
      <c r="ADT298" s="27"/>
      <c r="ADU298" s="27"/>
      <c r="ADV298" s="27"/>
      <c r="ADW298" s="27"/>
      <c r="ADX298" s="27"/>
      <c r="ADY298" s="27"/>
      <c r="ADZ298" s="27"/>
      <c r="AEA298" s="27"/>
      <c r="AEB298" s="27"/>
      <c r="AEC298" s="27"/>
      <c r="AED298" s="27"/>
      <c r="AEE298" s="27"/>
      <c r="AEF298" s="27"/>
      <c r="AEG298" s="27"/>
      <c r="AEH298" s="27"/>
      <c r="AEI298" s="27"/>
      <c r="AEJ298" s="27"/>
      <c r="AEK298" s="27"/>
      <c r="AEL298" s="27"/>
      <c r="AEM298" s="27"/>
      <c r="AEN298" s="27"/>
      <c r="AEO298" s="27"/>
      <c r="AEP298" s="27"/>
      <c r="AEQ298" s="27"/>
      <c r="AER298" s="27"/>
      <c r="AES298" s="27"/>
      <c r="AET298" s="27"/>
      <c r="AEU298" s="27"/>
      <c r="AEV298" s="27"/>
      <c r="AEW298" s="27"/>
      <c r="AEX298" s="27"/>
      <c r="AEY298" s="27"/>
      <c r="AEZ298" s="27"/>
      <c r="AFA298" s="27"/>
      <c r="AFB298" s="27"/>
      <c r="AFC298" s="27"/>
      <c r="AFD298" s="27"/>
      <c r="AFE298" s="27"/>
      <c r="AFF298" s="27"/>
      <c r="AFG298" s="27"/>
      <c r="AFH298" s="27"/>
      <c r="AFI298" s="27"/>
      <c r="AFJ298" s="27"/>
      <c r="AFK298" s="27"/>
      <c r="AFL298" s="27"/>
      <c r="AFM298" s="27"/>
      <c r="AFN298" s="27"/>
      <c r="AFO298" s="27"/>
      <c r="AFP298" s="27"/>
      <c r="AFQ298" s="27"/>
      <c r="AFR298" s="27"/>
      <c r="AFS298" s="27"/>
      <c r="AFT298" s="27"/>
      <c r="AFU298" s="27"/>
      <c r="AFV298" s="27"/>
      <c r="AFW298" s="27"/>
      <c r="AFX298" s="27"/>
      <c r="AFY298" s="27"/>
      <c r="AFZ298" s="27"/>
      <c r="AGA298" s="27"/>
      <c r="AGB298" s="27"/>
      <c r="AGC298" s="27"/>
      <c r="AGD298" s="27"/>
      <c r="AGE298" s="27"/>
      <c r="AGF298" s="27"/>
      <c r="AGG298" s="27"/>
      <c r="AGH298" s="27"/>
      <c r="AGI298" s="27"/>
      <c r="AGJ298" s="27"/>
      <c r="AGK298" s="27"/>
      <c r="AGL298" s="27"/>
      <c r="AGM298" s="27"/>
      <c r="AGN298" s="27"/>
      <c r="AGO298" s="27"/>
      <c r="AGP298" s="27"/>
      <c r="AGQ298" s="27"/>
      <c r="AGR298" s="27"/>
      <c r="AGS298" s="27"/>
      <c r="AGT298" s="27"/>
      <c r="AGU298" s="27"/>
      <c r="AGV298" s="27"/>
      <c r="AGW298" s="27"/>
      <c r="AGX298" s="27"/>
      <c r="AGY298" s="27"/>
      <c r="AGZ298" s="27"/>
      <c r="AHA298" s="27"/>
      <c r="AHB298" s="27"/>
      <c r="AHC298" s="27"/>
      <c r="AHD298" s="27"/>
      <c r="AHE298" s="27"/>
      <c r="AHF298" s="27"/>
      <c r="AHG298" s="27"/>
      <c r="AHH298" s="27"/>
      <c r="AHI298" s="27"/>
      <c r="AHJ298" s="27"/>
      <c r="AHK298" s="27"/>
      <c r="AHL298" s="27"/>
      <c r="AHM298" s="27"/>
      <c r="AHN298" s="27"/>
      <c r="AHO298" s="27"/>
      <c r="AHP298" s="27"/>
      <c r="AHQ298" s="27"/>
      <c r="AHR298" s="27"/>
      <c r="AHS298" s="27"/>
      <c r="AHT298" s="27"/>
      <c r="AHU298" s="27"/>
      <c r="AHV298" s="27"/>
      <c r="AHW298" s="27"/>
      <c r="AHX298" s="27"/>
      <c r="AHY298" s="27"/>
      <c r="AHZ298" s="27"/>
      <c r="AIA298" s="27"/>
      <c r="AIB298" s="27"/>
      <c r="AIC298" s="27"/>
      <c r="AID298" s="27"/>
      <c r="AIE298" s="27"/>
      <c r="AIF298" s="27"/>
      <c r="AIG298" s="27"/>
      <c r="AIH298" s="27"/>
      <c r="AII298" s="27"/>
      <c r="AIJ298" s="27"/>
      <c r="AIK298" s="27"/>
      <c r="AIL298" s="27"/>
      <c r="AIM298" s="27"/>
      <c r="AIN298" s="27"/>
      <c r="AIO298" s="27"/>
      <c r="AIP298" s="27"/>
      <c r="AIQ298" s="27"/>
      <c r="AIR298" s="27"/>
      <c r="AIS298" s="27"/>
      <c r="AIT298" s="27"/>
      <c r="AIU298" s="27"/>
      <c r="AIV298" s="27"/>
      <c r="AIW298" s="27"/>
      <c r="AIX298" s="27"/>
      <c r="AIY298" s="27"/>
      <c r="AIZ298" s="27"/>
      <c r="AJA298" s="27"/>
      <c r="AJB298" s="27"/>
      <c r="AJC298" s="27"/>
      <c r="AJD298" s="27"/>
      <c r="AJE298" s="27"/>
      <c r="AJF298" s="27"/>
      <c r="AJG298" s="27"/>
      <c r="AJH298" s="27"/>
      <c r="AJI298" s="27"/>
      <c r="AJJ298" s="27"/>
      <c r="AJK298" s="27"/>
      <c r="AJL298" s="27"/>
      <c r="AJM298" s="27"/>
      <c r="AJN298" s="27"/>
      <c r="AJO298" s="27"/>
      <c r="AJP298" s="27"/>
      <c r="AJQ298" s="27"/>
      <c r="AJR298" s="27"/>
      <c r="AJS298" s="27"/>
      <c r="AJT298" s="27"/>
      <c r="AJU298" s="27"/>
      <c r="AJV298" s="27"/>
      <c r="AJW298" s="27"/>
      <c r="AJX298" s="27"/>
      <c r="AJY298" s="27"/>
      <c r="AJZ298" s="27"/>
      <c r="AKA298" s="27"/>
      <c r="AKB298" s="27"/>
      <c r="AKC298" s="27"/>
      <c r="AKD298" s="27"/>
      <c r="AKE298" s="27"/>
      <c r="AKF298" s="27"/>
      <c r="AKG298" s="27"/>
      <c r="AKH298" s="27"/>
      <c r="AKI298" s="27"/>
      <c r="AKJ298" s="27"/>
      <c r="AKK298" s="27"/>
      <c r="AKL298" s="27"/>
      <c r="AKM298" s="27"/>
      <c r="AKN298" s="27"/>
      <c r="AKO298" s="27"/>
      <c r="AKP298" s="27"/>
      <c r="AKQ298" s="27"/>
      <c r="AKR298" s="27"/>
      <c r="AKS298" s="27"/>
      <c r="AKT298" s="27"/>
      <c r="AKU298" s="27"/>
      <c r="AKV298" s="27"/>
      <c r="AKW298" s="27"/>
      <c r="AKX298" s="27"/>
      <c r="AKY298" s="27"/>
      <c r="AKZ298" s="27"/>
      <c r="ALA298" s="27"/>
      <c r="ALB298" s="27"/>
      <c r="ALC298" s="27"/>
      <c r="ALD298" s="27"/>
      <c r="ALE298" s="27"/>
      <c r="ALF298" s="27"/>
      <c r="ALG298" s="27"/>
      <c r="ALH298" s="27"/>
      <c r="ALI298" s="27"/>
      <c r="ALJ298" s="27"/>
      <c r="ALK298" s="27"/>
      <c r="ALL298" s="27"/>
      <c r="ALM298" s="27"/>
      <c r="ALN298" s="27"/>
      <c r="ALO298" s="27"/>
      <c r="ALP298" s="27"/>
      <c r="ALQ298" s="27"/>
      <c r="ALR298" s="27"/>
      <c r="ALS298" s="27"/>
    </row>
    <row r="299" spans="1:1007" ht="19.5" customHeight="1" thickBot="1" x14ac:dyDescent="0.25">
      <c r="A299" s="197" t="s">
        <v>14</v>
      </c>
      <c r="B299" s="23" t="s">
        <v>15</v>
      </c>
      <c r="C299" s="198" t="s">
        <v>206</v>
      </c>
      <c r="D299" s="656" t="s">
        <v>207</v>
      </c>
      <c r="E299" s="657"/>
      <c r="F299" s="657"/>
      <c r="G299" s="657"/>
      <c r="H299" s="657"/>
      <c r="I299" s="657"/>
      <c r="J299" s="657"/>
      <c r="K299" s="657"/>
      <c r="L299" s="657"/>
      <c r="M299" s="657"/>
      <c r="N299" s="657"/>
      <c r="O299" s="657"/>
      <c r="P299" s="657"/>
      <c r="Q299" s="657"/>
      <c r="R299" s="657"/>
      <c r="S299" s="657"/>
      <c r="T299" s="657"/>
      <c r="U299" s="657"/>
      <c r="V299" s="657"/>
      <c r="W299" s="657"/>
      <c r="X299" s="27"/>
      <c r="Y299" s="27"/>
      <c r="Z299" s="27"/>
      <c r="AA299" s="27"/>
      <c r="AB299" s="27"/>
      <c r="AC299" s="27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7"/>
      <c r="HW299" s="27"/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7"/>
      <c r="IJ299" s="27"/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7"/>
      <c r="IW299" s="27"/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7"/>
      <c r="JJ299" s="27"/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7"/>
      <c r="JW299" s="27"/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7"/>
      <c r="KJ299" s="27"/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7"/>
      <c r="KW299" s="27"/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7"/>
      <c r="LJ299" s="27"/>
      <c r="LK299" s="27"/>
      <c r="LL299" s="27"/>
      <c r="LM299" s="27"/>
      <c r="LN299" s="27"/>
      <c r="LO299" s="27"/>
      <c r="LP299" s="27"/>
      <c r="LQ299" s="27"/>
      <c r="LR299" s="27"/>
      <c r="LS299" s="27"/>
      <c r="LT299" s="27"/>
      <c r="LU299" s="27"/>
      <c r="LV299" s="27"/>
      <c r="LW299" s="27"/>
      <c r="LX299" s="27"/>
      <c r="LY299" s="27"/>
      <c r="LZ299" s="27"/>
      <c r="MA299" s="27"/>
      <c r="MB299" s="27"/>
      <c r="MC299" s="27"/>
      <c r="MD299" s="27"/>
      <c r="ME299" s="27"/>
      <c r="MF299" s="27"/>
      <c r="MG299" s="27"/>
      <c r="MH299" s="27"/>
      <c r="MI299" s="27"/>
      <c r="MJ299" s="27"/>
      <c r="MK299" s="27"/>
      <c r="ML299" s="27"/>
      <c r="MM299" s="27"/>
      <c r="MN299" s="27"/>
      <c r="MO299" s="27"/>
      <c r="MP299" s="27"/>
      <c r="MQ299" s="27"/>
      <c r="MR299" s="27"/>
      <c r="MS299" s="27"/>
      <c r="MT299" s="27"/>
      <c r="MU299" s="27"/>
      <c r="MV299" s="27"/>
      <c r="MW299" s="27"/>
      <c r="MX299" s="27"/>
      <c r="MY299" s="27"/>
      <c r="MZ299" s="27"/>
      <c r="NA299" s="27"/>
      <c r="NB299" s="27"/>
      <c r="NC299" s="27"/>
      <c r="ND299" s="27"/>
      <c r="NE299" s="27"/>
      <c r="NF299" s="27"/>
      <c r="NG299" s="27"/>
      <c r="NH299" s="27"/>
      <c r="NI299" s="27"/>
      <c r="NJ299" s="27"/>
      <c r="NK299" s="27"/>
      <c r="NL299" s="27"/>
      <c r="NM299" s="27"/>
      <c r="NN299" s="27"/>
      <c r="NO299" s="27"/>
      <c r="NP299" s="27"/>
      <c r="NQ299" s="27"/>
      <c r="NR299" s="27"/>
      <c r="NS299" s="27"/>
      <c r="NT299" s="27"/>
      <c r="NU299" s="27"/>
      <c r="NV299" s="27"/>
      <c r="NW299" s="27"/>
      <c r="NX299" s="27"/>
      <c r="NY299" s="27"/>
      <c r="NZ299" s="27"/>
      <c r="OA299" s="27"/>
      <c r="OB299" s="27"/>
      <c r="OC299" s="27"/>
      <c r="OD299" s="27"/>
      <c r="OE299" s="27"/>
      <c r="OF299" s="27"/>
      <c r="OG299" s="27"/>
      <c r="OH299" s="27"/>
      <c r="OI299" s="27"/>
      <c r="OJ299" s="27"/>
      <c r="OK299" s="27"/>
      <c r="OL299" s="27"/>
      <c r="OM299" s="27"/>
      <c r="ON299" s="27"/>
      <c r="OO299" s="27"/>
      <c r="OP299" s="27"/>
      <c r="OQ299" s="27"/>
      <c r="OR299" s="27"/>
      <c r="OS299" s="27"/>
      <c r="OT299" s="27"/>
      <c r="OU299" s="27"/>
      <c r="OV299" s="27"/>
      <c r="OW299" s="27"/>
      <c r="OX299" s="27"/>
      <c r="OY299" s="27"/>
      <c r="OZ299" s="27"/>
      <c r="PA299" s="27"/>
      <c r="PB299" s="27"/>
      <c r="PC299" s="27"/>
      <c r="PD299" s="27"/>
      <c r="PE299" s="27"/>
      <c r="PF299" s="27"/>
      <c r="PG299" s="27"/>
      <c r="PH299" s="27"/>
      <c r="PI299" s="27"/>
      <c r="PJ299" s="27"/>
      <c r="PK299" s="27"/>
      <c r="PL299" s="27"/>
      <c r="PM299" s="27"/>
      <c r="PN299" s="27"/>
      <c r="PO299" s="27"/>
      <c r="PP299" s="27"/>
      <c r="PQ299" s="27"/>
      <c r="PR299" s="27"/>
      <c r="PS299" s="27"/>
      <c r="PT299" s="27"/>
      <c r="PU299" s="27"/>
      <c r="PV299" s="27"/>
      <c r="PW299" s="27"/>
      <c r="PX299" s="27"/>
      <c r="PY299" s="27"/>
      <c r="PZ299" s="27"/>
      <c r="QA299" s="27"/>
      <c r="QB299" s="27"/>
      <c r="QC299" s="27"/>
      <c r="QD299" s="27"/>
      <c r="QE299" s="27"/>
      <c r="QF299" s="27"/>
      <c r="QG299" s="27"/>
      <c r="QH299" s="27"/>
      <c r="QI299" s="27"/>
      <c r="QJ299" s="27"/>
      <c r="QK299" s="27"/>
      <c r="QL299" s="27"/>
      <c r="QM299" s="27"/>
      <c r="QN299" s="27"/>
      <c r="QO299" s="27"/>
      <c r="QP299" s="27"/>
      <c r="QQ299" s="27"/>
      <c r="QR299" s="27"/>
      <c r="QS299" s="27"/>
      <c r="QT299" s="27"/>
      <c r="QU299" s="27"/>
      <c r="QV299" s="27"/>
      <c r="QW299" s="27"/>
      <c r="QX299" s="27"/>
      <c r="QY299" s="27"/>
      <c r="QZ299" s="27"/>
      <c r="RA299" s="27"/>
      <c r="RB299" s="27"/>
      <c r="RC299" s="27"/>
      <c r="RD299" s="27"/>
      <c r="RE299" s="27"/>
      <c r="RF299" s="27"/>
      <c r="RG299" s="27"/>
      <c r="RH299" s="27"/>
      <c r="RI299" s="27"/>
      <c r="RJ299" s="27"/>
      <c r="RK299" s="27"/>
      <c r="RL299" s="27"/>
      <c r="RM299" s="27"/>
      <c r="RN299" s="27"/>
      <c r="RO299" s="27"/>
      <c r="RP299" s="27"/>
      <c r="RQ299" s="27"/>
      <c r="RR299" s="27"/>
      <c r="RS299" s="27"/>
      <c r="RT299" s="27"/>
      <c r="RU299" s="27"/>
      <c r="RV299" s="27"/>
      <c r="RW299" s="27"/>
      <c r="RX299" s="27"/>
      <c r="RY299" s="27"/>
      <c r="RZ299" s="27"/>
      <c r="SA299" s="27"/>
      <c r="SB299" s="27"/>
      <c r="SC299" s="27"/>
      <c r="SD299" s="27"/>
      <c r="SE299" s="27"/>
      <c r="SF299" s="27"/>
      <c r="SG299" s="27"/>
      <c r="SH299" s="27"/>
      <c r="SI299" s="27"/>
      <c r="SJ299" s="27"/>
      <c r="SK299" s="27"/>
      <c r="SL299" s="27"/>
      <c r="SM299" s="27"/>
      <c r="SN299" s="27"/>
      <c r="SO299" s="27"/>
      <c r="SP299" s="27"/>
      <c r="SQ299" s="27"/>
      <c r="SR299" s="27"/>
      <c r="SS299" s="27"/>
      <c r="ST299" s="27"/>
      <c r="SU299" s="27"/>
      <c r="SV299" s="27"/>
      <c r="SW299" s="27"/>
      <c r="SX299" s="27"/>
      <c r="SY299" s="27"/>
      <c r="SZ299" s="27"/>
      <c r="TA299" s="27"/>
      <c r="TB299" s="27"/>
      <c r="TC299" s="27"/>
      <c r="TD299" s="27"/>
      <c r="TE299" s="27"/>
      <c r="TF299" s="27"/>
      <c r="TG299" s="27"/>
      <c r="TH299" s="27"/>
      <c r="TI299" s="27"/>
      <c r="TJ299" s="27"/>
      <c r="TK299" s="27"/>
      <c r="TL299" s="27"/>
      <c r="TM299" s="27"/>
      <c r="TN299" s="27"/>
      <c r="TO299" s="27"/>
      <c r="TP299" s="27"/>
      <c r="TQ299" s="27"/>
      <c r="TR299" s="27"/>
      <c r="TS299" s="27"/>
      <c r="TT299" s="27"/>
      <c r="TU299" s="27"/>
      <c r="TV299" s="27"/>
      <c r="TW299" s="27"/>
      <c r="TX299" s="27"/>
      <c r="TY299" s="27"/>
      <c r="TZ299" s="27"/>
      <c r="UA299" s="27"/>
      <c r="UB299" s="27"/>
      <c r="UC299" s="27"/>
      <c r="UD299" s="27"/>
      <c r="UE299" s="27"/>
      <c r="UF299" s="27"/>
      <c r="UG299" s="27"/>
      <c r="UH299" s="27"/>
      <c r="UI299" s="27"/>
      <c r="UJ299" s="27"/>
      <c r="UK299" s="27"/>
      <c r="UL299" s="27"/>
      <c r="UM299" s="27"/>
      <c r="UN299" s="27"/>
      <c r="UO299" s="27"/>
      <c r="UP299" s="27"/>
      <c r="UQ299" s="27"/>
      <c r="UR299" s="27"/>
      <c r="US299" s="27"/>
      <c r="UT299" s="27"/>
      <c r="UU299" s="27"/>
      <c r="UV299" s="27"/>
      <c r="UW299" s="27"/>
      <c r="UX299" s="27"/>
      <c r="UY299" s="27"/>
      <c r="UZ299" s="27"/>
      <c r="VA299" s="27"/>
      <c r="VB299" s="27"/>
      <c r="VC299" s="27"/>
      <c r="VD299" s="27"/>
      <c r="VE299" s="27"/>
      <c r="VF299" s="27"/>
      <c r="VG299" s="27"/>
      <c r="VH299" s="27"/>
      <c r="VI299" s="27"/>
      <c r="VJ299" s="27"/>
      <c r="VK299" s="27"/>
      <c r="VL299" s="27"/>
      <c r="VM299" s="27"/>
      <c r="VN299" s="27"/>
      <c r="VO299" s="27"/>
      <c r="VP299" s="27"/>
      <c r="VQ299" s="27"/>
      <c r="VR299" s="27"/>
      <c r="VS299" s="27"/>
      <c r="VT299" s="27"/>
      <c r="VU299" s="27"/>
      <c r="VV299" s="27"/>
      <c r="VW299" s="27"/>
      <c r="VX299" s="27"/>
      <c r="VY299" s="27"/>
      <c r="VZ299" s="27"/>
      <c r="WA299" s="27"/>
      <c r="WB299" s="27"/>
      <c r="WC299" s="27"/>
      <c r="WD299" s="27"/>
      <c r="WE299" s="27"/>
      <c r="WF299" s="27"/>
      <c r="WG299" s="27"/>
      <c r="WH299" s="27"/>
      <c r="WI299" s="27"/>
      <c r="WJ299" s="27"/>
      <c r="WK299" s="27"/>
      <c r="WL299" s="27"/>
      <c r="WM299" s="27"/>
      <c r="WN299" s="27"/>
      <c r="WO299" s="27"/>
      <c r="WP299" s="27"/>
      <c r="WQ299" s="27"/>
      <c r="WR299" s="27"/>
      <c r="WS299" s="27"/>
      <c r="WT299" s="27"/>
      <c r="WU299" s="27"/>
      <c r="WV299" s="27"/>
      <c r="WW299" s="27"/>
      <c r="WX299" s="27"/>
      <c r="WY299" s="27"/>
      <c r="WZ299" s="27"/>
      <c r="XA299" s="27"/>
      <c r="XB299" s="27"/>
      <c r="XC299" s="27"/>
      <c r="XD299" s="27"/>
      <c r="XE299" s="27"/>
      <c r="XF299" s="27"/>
      <c r="XG299" s="27"/>
      <c r="XH299" s="27"/>
      <c r="XI299" s="27"/>
      <c r="XJ299" s="27"/>
      <c r="XK299" s="27"/>
      <c r="XL299" s="27"/>
      <c r="XM299" s="27"/>
      <c r="XN299" s="27"/>
      <c r="XO299" s="27"/>
      <c r="XP299" s="27"/>
      <c r="XQ299" s="27"/>
      <c r="XR299" s="27"/>
      <c r="XS299" s="27"/>
      <c r="XT299" s="27"/>
      <c r="XU299" s="27"/>
      <c r="XV299" s="27"/>
      <c r="XW299" s="27"/>
      <c r="XX299" s="27"/>
      <c r="XY299" s="27"/>
      <c r="XZ299" s="27"/>
      <c r="YA299" s="27"/>
      <c r="YB299" s="27"/>
      <c r="YC299" s="27"/>
      <c r="YD299" s="27"/>
      <c r="YE299" s="27"/>
      <c r="YF299" s="27"/>
      <c r="YG299" s="27"/>
      <c r="YH299" s="27"/>
      <c r="YI299" s="27"/>
      <c r="YJ299" s="27"/>
      <c r="YK299" s="27"/>
      <c r="YL299" s="27"/>
      <c r="YM299" s="27"/>
      <c r="YN299" s="27"/>
      <c r="YO299" s="27"/>
      <c r="YP299" s="27"/>
      <c r="YQ299" s="27"/>
      <c r="YR299" s="27"/>
      <c r="YS299" s="27"/>
      <c r="YT299" s="27"/>
      <c r="YU299" s="27"/>
      <c r="YV299" s="27"/>
      <c r="YW299" s="27"/>
      <c r="YX299" s="27"/>
      <c r="YY299" s="27"/>
      <c r="YZ299" s="27"/>
      <c r="ZA299" s="27"/>
      <c r="ZB299" s="27"/>
      <c r="ZC299" s="27"/>
      <c r="ZD299" s="27"/>
      <c r="ZE299" s="27"/>
      <c r="ZF299" s="27"/>
      <c r="ZG299" s="27"/>
      <c r="ZH299" s="27"/>
      <c r="ZI299" s="27"/>
      <c r="ZJ299" s="27"/>
      <c r="ZK299" s="27"/>
      <c r="ZL299" s="27"/>
      <c r="ZM299" s="27"/>
      <c r="ZN299" s="27"/>
      <c r="ZO299" s="27"/>
      <c r="ZP299" s="27"/>
      <c r="ZQ299" s="27"/>
      <c r="ZR299" s="27"/>
      <c r="ZS299" s="27"/>
      <c r="ZT299" s="27"/>
      <c r="ZU299" s="27"/>
      <c r="ZV299" s="27"/>
      <c r="ZW299" s="27"/>
      <c r="ZX299" s="27"/>
      <c r="ZY299" s="27"/>
      <c r="ZZ299" s="27"/>
      <c r="AAA299" s="27"/>
      <c r="AAB299" s="27"/>
      <c r="AAC299" s="27"/>
      <c r="AAD299" s="27"/>
      <c r="AAE299" s="27"/>
      <c r="AAF299" s="27"/>
      <c r="AAG299" s="27"/>
      <c r="AAH299" s="27"/>
      <c r="AAI299" s="27"/>
      <c r="AAJ299" s="27"/>
      <c r="AAK299" s="27"/>
      <c r="AAL299" s="27"/>
      <c r="AAM299" s="27"/>
      <c r="AAN299" s="27"/>
      <c r="AAO299" s="27"/>
      <c r="AAP299" s="27"/>
      <c r="AAQ299" s="27"/>
      <c r="AAR299" s="27"/>
      <c r="AAS299" s="27"/>
      <c r="AAT299" s="27"/>
      <c r="AAU299" s="27"/>
      <c r="AAV299" s="27"/>
      <c r="AAW299" s="27"/>
      <c r="AAX299" s="27"/>
      <c r="AAY299" s="27"/>
      <c r="AAZ299" s="27"/>
      <c r="ABA299" s="27"/>
      <c r="ABB299" s="27"/>
      <c r="ABC299" s="27"/>
      <c r="ABD299" s="27"/>
      <c r="ABE299" s="27"/>
      <c r="ABF299" s="27"/>
      <c r="ABG299" s="27"/>
      <c r="ABH299" s="27"/>
      <c r="ABI299" s="27"/>
      <c r="ABJ299" s="27"/>
      <c r="ABK299" s="27"/>
      <c r="ABL299" s="27"/>
      <c r="ABM299" s="27"/>
      <c r="ABN299" s="27"/>
      <c r="ABO299" s="27"/>
      <c r="ABP299" s="27"/>
      <c r="ABQ299" s="27"/>
      <c r="ABR299" s="27"/>
      <c r="ABS299" s="27"/>
      <c r="ABT299" s="27"/>
      <c r="ABU299" s="27"/>
      <c r="ABV299" s="27"/>
      <c r="ABW299" s="27"/>
      <c r="ABX299" s="27"/>
      <c r="ABY299" s="27"/>
      <c r="ABZ299" s="27"/>
      <c r="ACA299" s="27"/>
      <c r="ACB299" s="27"/>
      <c r="ACC299" s="27"/>
      <c r="ACD299" s="27"/>
      <c r="ACE299" s="27"/>
      <c r="ACF299" s="27"/>
      <c r="ACG299" s="27"/>
      <c r="ACH299" s="27"/>
      <c r="ACI299" s="27"/>
      <c r="ACJ299" s="27"/>
      <c r="ACK299" s="27"/>
      <c r="ACL299" s="27"/>
      <c r="ACM299" s="27"/>
      <c r="ACN299" s="27"/>
      <c r="ACO299" s="27"/>
      <c r="ACP299" s="27"/>
      <c r="ACQ299" s="27"/>
      <c r="ACR299" s="27"/>
      <c r="ACS299" s="27"/>
      <c r="ACT299" s="27"/>
      <c r="ACU299" s="27"/>
      <c r="ACV299" s="27"/>
      <c r="ACW299" s="27"/>
      <c r="ACX299" s="27"/>
      <c r="ACY299" s="27"/>
      <c r="ACZ299" s="27"/>
      <c r="ADA299" s="27"/>
      <c r="ADB299" s="27"/>
      <c r="ADC299" s="27"/>
      <c r="ADD299" s="27"/>
      <c r="ADE299" s="27"/>
      <c r="ADF299" s="27"/>
      <c r="ADG299" s="27"/>
      <c r="ADH299" s="27"/>
      <c r="ADI299" s="27"/>
      <c r="ADJ299" s="27"/>
      <c r="ADK299" s="27"/>
      <c r="ADL299" s="27"/>
      <c r="ADM299" s="27"/>
      <c r="ADN299" s="27"/>
      <c r="ADO299" s="27"/>
      <c r="ADP299" s="27"/>
      <c r="ADQ299" s="27"/>
      <c r="ADR299" s="27"/>
      <c r="ADS299" s="27"/>
      <c r="ADT299" s="27"/>
      <c r="ADU299" s="27"/>
      <c r="ADV299" s="27"/>
      <c r="ADW299" s="27"/>
      <c r="ADX299" s="27"/>
      <c r="ADY299" s="27"/>
      <c r="ADZ299" s="27"/>
      <c r="AEA299" s="27"/>
      <c r="AEB299" s="27"/>
      <c r="AEC299" s="27"/>
      <c r="AED299" s="27"/>
      <c r="AEE299" s="27"/>
      <c r="AEF299" s="27"/>
      <c r="AEG299" s="27"/>
      <c r="AEH299" s="27"/>
      <c r="AEI299" s="27"/>
      <c r="AEJ299" s="27"/>
      <c r="AEK299" s="27"/>
      <c r="AEL299" s="27"/>
      <c r="AEM299" s="27"/>
      <c r="AEN299" s="27"/>
      <c r="AEO299" s="27"/>
      <c r="AEP299" s="27"/>
      <c r="AEQ299" s="27"/>
      <c r="AER299" s="27"/>
      <c r="AES299" s="27"/>
      <c r="AET299" s="27"/>
      <c r="AEU299" s="27"/>
      <c r="AEV299" s="27"/>
      <c r="AEW299" s="27"/>
      <c r="AEX299" s="27"/>
      <c r="AEY299" s="27"/>
      <c r="AEZ299" s="27"/>
      <c r="AFA299" s="27"/>
      <c r="AFB299" s="27"/>
      <c r="AFC299" s="27"/>
      <c r="AFD299" s="27"/>
      <c r="AFE299" s="27"/>
      <c r="AFF299" s="27"/>
      <c r="AFG299" s="27"/>
      <c r="AFH299" s="27"/>
      <c r="AFI299" s="27"/>
      <c r="AFJ299" s="27"/>
      <c r="AFK299" s="27"/>
      <c r="AFL299" s="27"/>
      <c r="AFM299" s="27"/>
      <c r="AFN299" s="27"/>
      <c r="AFO299" s="27"/>
      <c r="AFP299" s="27"/>
      <c r="AFQ299" s="27"/>
      <c r="AFR299" s="27"/>
      <c r="AFS299" s="27"/>
      <c r="AFT299" s="27"/>
      <c r="AFU299" s="27"/>
      <c r="AFV299" s="27"/>
      <c r="AFW299" s="27"/>
      <c r="AFX299" s="27"/>
      <c r="AFY299" s="27"/>
      <c r="AFZ299" s="27"/>
      <c r="AGA299" s="27"/>
      <c r="AGB299" s="27"/>
      <c r="AGC299" s="27"/>
      <c r="AGD299" s="27"/>
      <c r="AGE299" s="27"/>
      <c r="AGF299" s="27"/>
      <c r="AGG299" s="27"/>
      <c r="AGH299" s="27"/>
      <c r="AGI299" s="27"/>
      <c r="AGJ299" s="27"/>
      <c r="AGK299" s="27"/>
      <c r="AGL299" s="27"/>
      <c r="AGM299" s="27"/>
      <c r="AGN299" s="27"/>
      <c r="AGO299" s="27"/>
      <c r="AGP299" s="27"/>
      <c r="AGQ299" s="27"/>
      <c r="AGR299" s="27"/>
      <c r="AGS299" s="27"/>
      <c r="AGT299" s="27"/>
      <c r="AGU299" s="27"/>
      <c r="AGV299" s="27"/>
      <c r="AGW299" s="27"/>
      <c r="AGX299" s="27"/>
      <c r="AGY299" s="27"/>
      <c r="AGZ299" s="27"/>
      <c r="AHA299" s="27"/>
      <c r="AHB299" s="27"/>
      <c r="AHC299" s="27"/>
      <c r="AHD299" s="27"/>
      <c r="AHE299" s="27"/>
      <c r="AHF299" s="27"/>
      <c r="AHG299" s="27"/>
      <c r="AHH299" s="27"/>
      <c r="AHI299" s="27"/>
      <c r="AHJ299" s="27"/>
      <c r="AHK299" s="27"/>
      <c r="AHL299" s="27"/>
      <c r="AHM299" s="27"/>
      <c r="AHN299" s="27"/>
      <c r="AHO299" s="27"/>
      <c r="AHP299" s="27"/>
      <c r="AHQ299" s="27"/>
      <c r="AHR299" s="27"/>
      <c r="AHS299" s="27"/>
      <c r="AHT299" s="27"/>
      <c r="AHU299" s="27"/>
      <c r="AHV299" s="27"/>
      <c r="AHW299" s="27"/>
      <c r="AHX299" s="27"/>
      <c r="AHY299" s="27"/>
      <c r="AHZ299" s="27"/>
      <c r="AIA299" s="27"/>
      <c r="AIB299" s="27"/>
      <c r="AIC299" s="27"/>
      <c r="AID299" s="27"/>
      <c r="AIE299" s="27"/>
      <c r="AIF299" s="27"/>
      <c r="AIG299" s="27"/>
      <c r="AIH299" s="27"/>
      <c r="AII299" s="27"/>
      <c r="AIJ299" s="27"/>
      <c r="AIK299" s="27"/>
      <c r="AIL299" s="27"/>
      <c r="AIM299" s="27"/>
      <c r="AIN299" s="27"/>
      <c r="AIO299" s="27"/>
      <c r="AIP299" s="27"/>
      <c r="AIQ299" s="27"/>
      <c r="AIR299" s="27"/>
      <c r="AIS299" s="27"/>
      <c r="AIT299" s="27"/>
      <c r="AIU299" s="27"/>
      <c r="AIV299" s="27"/>
      <c r="AIW299" s="27"/>
      <c r="AIX299" s="27"/>
      <c r="AIY299" s="27"/>
      <c r="AIZ299" s="27"/>
      <c r="AJA299" s="27"/>
      <c r="AJB299" s="27"/>
      <c r="AJC299" s="27"/>
      <c r="AJD299" s="27"/>
      <c r="AJE299" s="27"/>
      <c r="AJF299" s="27"/>
      <c r="AJG299" s="27"/>
      <c r="AJH299" s="27"/>
      <c r="AJI299" s="27"/>
      <c r="AJJ299" s="27"/>
      <c r="AJK299" s="27"/>
      <c r="AJL299" s="27"/>
      <c r="AJM299" s="27"/>
      <c r="AJN299" s="27"/>
      <c r="AJO299" s="27"/>
      <c r="AJP299" s="27"/>
      <c r="AJQ299" s="27"/>
      <c r="AJR299" s="27"/>
      <c r="AJS299" s="27"/>
      <c r="AJT299" s="27"/>
      <c r="AJU299" s="27"/>
      <c r="AJV299" s="27"/>
      <c r="AJW299" s="27"/>
      <c r="AJX299" s="27"/>
      <c r="AJY299" s="27"/>
      <c r="AJZ299" s="27"/>
      <c r="AKA299" s="27"/>
      <c r="AKB299" s="27"/>
      <c r="AKC299" s="27"/>
      <c r="AKD299" s="27"/>
      <c r="AKE299" s="27"/>
      <c r="AKF299" s="27"/>
      <c r="AKG299" s="27"/>
      <c r="AKH299" s="27"/>
      <c r="AKI299" s="27"/>
      <c r="AKJ299" s="27"/>
      <c r="AKK299" s="27"/>
      <c r="AKL299" s="27"/>
      <c r="AKM299" s="27"/>
      <c r="AKN299" s="27"/>
      <c r="AKO299" s="27"/>
      <c r="AKP299" s="27"/>
      <c r="AKQ299" s="27"/>
      <c r="AKR299" s="27"/>
      <c r="AKS299" s="27"/>
      <c r="AKT299" s="27"/>
      <c r="AKU299" s="27"/>
      <c r="AKV299" s="27"/>
      <c r="AKW299" s="27"/>
      <c r="AKX299" s="27"/>
      <c r="AKY299" s="27"/>
      <c r="AKZ299" s="27"/>
      <c r="ALA299" s="27"/>
      <c r="ALB299" s="27"/>
      <c r="ALC299" s="27"/>
      <c r="ALD299" s="27"/>
      <c r="ALE299" s="27"/>
      <c r="ALF299" s="27"/>
      <c r="ALG299" s="27"/>
      <c r="ALH299" s="27"/>
      <c r="ALI299" s="27"/>
      <c r="ALJ299" s="27"/>
      <c r="ALK299" s="27"/>
      <c r="ALL299" s="27"/>
      <c r="ALM299" s="27"/>
      <c r="ALN299" s="27"/>
      <c r="ALO299" s="27"/>
      <c r="ALP299" s="27"/>
      <c r="ALQ299" s="27"/>
      <c r="ALR299" s="27"/>
      <c r="ALS299" s="27"/>
    </row>
    <row r="300" spans="1:1007" ht="17.25" customHeight="1" x14ac:dyDescent="0.2">
      <c r="A300" s="614" t="s">
        <v>14</v>
      </c>
      <c r="B300" s="604" t="s">
        <v>15</v>
      </c>
      <c r="C300" s="625" t="s">
        <v>206</v>
      </c>
      <c r="D300" s="648" t="s">
        <v>24</v>
      </c>
      <c r="E300" s="638" t="s">
        <v>208</v>
      </c>
      <c r="F300" s="654" t="s">
        <v>185</v>
      </c>
      <c r="G300" s="617" t="s">
        <v>209</v>
      </c>
      <c r="H300" s="609" t="s">
        <v>18</v>
      </c>
      <c r="I300" s="609" t="s">
        <v>30</v>
      </c>
      <c r="J300" s="566" t="s">
        <v>477</v>
      </c>
      <c r="K300" s="121" t="s">
        <v>25</v>
      </c>
      <c r="L300" s="94">
        <f>+M300+O300</f>
        <v>0</v>
      </c>
      <c r="M300" s="100">
        <v>0</v>
      </c>
      <c r="N300" s="100">
        <v>0</v>
      </c>
      <c r="O300" s="95">
        <v>0</v>
      </c>
      <c r="P300" s="96">
        <f>SUM(Q300,S300)</f>
        <v>0</v>
      </c>
      <c r="Q300" s="92">
        <v>0</v>
      </c>
      <c r="R300" s="92">
        <v>0</v>
      </c>
      <c r="S300" s="93">
        <v>0</v>
      </c>
      <c r="T300" s="96">
        <f>+U300+W300</f>
        <v>0</v>
      </c>
      <c r="U300" s="100">
        <v>0</v>
      </c>
      <c r="V300" s="100">
        <v>0</v>
      </c>
      <c r="W300" s="95">
        <v>0</v>
      </c>
      <c r="X300" s="27"/>
      <c r="Y300" s="27"/>
      <c r="Z300" s="27"/>
      <c r="AA300" s="27"/>
      <c r="AB300" s="27"/>
      <c r="AC300" s="27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7"/>
      <c r="HW300" s="27"/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7"/>
      <c r="IJ300" s="27"/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7"/>
      <c r="IW300" s="27"/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7"/>
      <c r="JJ300" s="27"/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7"/>
      <c r="JW300" s="27"/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7"/>
      <c r="KJ300" s="27"/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7"/>
      <c r="KW300" s="27"/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7"/>
      <c r="LJ300" s="27"/>
      <c r="LK300" s="27"/>
      <c r="LL300" s="27"/>
      <c r="LM300" s="27"/>
      <c r="LN300" s="27"/>
      <c r="LO300" s="27"/>
      <c r="LP300" s="27"/>
      <c r="LQ300" s="27"/>
      <c r="LR300" s="27"/>
      <c r="LS300" s="27"/>
      <c r="LT300" s="27"/>
      <c r="LU300" s="27"/>
      <c r="LV300" s="27"/>
      <c r="LW300" s="27"/>
      <c r="LX300" s="27"/>
      <c r="LY300" s="27"/>
      <c r="LZ300" s="27"/>
      <c r="MA300" s="27"/>
      <c r="MB300" s="27"/>
      <c r="MC300" s="27"/>
      <c r="MD300" s="27"/>
      <c r="ME300" s="27"/>
      <c r="MF300" s="27"/>
      <c r="MG300" s="27"/>
      <c r="MH300" s="27"/>
      <c r="MI300" s="27"/>
      <c r="MJ300" s="27"/>
      <c r="MK300" s="27"/>
      <c r="ML300" s="27"/>
      <c r="MM300" s="27"/>
      <c r="MN300" s="27"/>
      <c r="MO300" s="27"/>
      <c r="MP300" s="27"/>
      <c r="MQ300" s="27"/>
      <c r="MR300" s="27"/>
      <c r="MS300" s="27"/>
      <c r="MT300" s="27"/>
      <c r="MU300" s="27"/>
      <c r="MV300" s="27"/>
      <c r="MW300" s="27"/>
      <c r="MX300" s="27"/>
      <c r="MY300" s="27"/>
      <c r="MZ300" s="27"/>
      <c r="NA300" s="27"/>
      <c r="NB300" s="27"/>
      <c r="NC300" s="27"/>
      <c r="ND300" s="27"/>
      <c r="NE300" s="27"/>
      <c r="NF300" s="27"/>
      <c r="NG300" s="27"/>
      <c r="NH300" s="27"/>
      <c r="NI300" s="27"/>
      <c r="NJ300" s="27"/>
      <c r="NK300" s="27"/>
      <c r="NL300" s="27"/>
      <c r="NM300" s="27"/>
      <c r="NN300" s="27"/>
      <c r="NO300" s="27"/>
      <c r="NP300" s="27"/>
      <c r="NQ300" s="27"/>
      <c r="NR300" s="27"/>
      <c r="NS300" s="27"/>
      <c r="NT300" s="27"/>
      <c r="NU300" s="27"/>
      <c r="NV300" s="27"/>
      <c r="NW300" s="27"/>
      <c r="NX300" s="27"/>
      <c r="NY300" s="27"/>
      <c r="NZ300" s="27"/>
      <c r="OA300" s="27"/>
      <c r="OB300" s="27"/>
      <c r="OC300" s="27"/>
      <c r="OD300" s="27"/>
      <c r="OE300" s="27"/>
      <c r="OF300" s="27"/>
      <c r="OG300" s="27"/>
      <c r="OH300" s="27"/>
      <c r="OI300" s="27"/>
      <c r="OJ300" s="27"/>
      <c r="OK300" s="27"/>
      <c r="OL300" s="27"/>
      <c r="OM300" s="27"/>
      <c r="ON300" s="27"/>
      <c r="OO300" s="27"/>
      <c r="OP300" s="27"/>
      <c r="OQ300" s="27"/>
      <c r="OR300" s="27"/>
      <c r="OS300" s="27"/>
      <c r="OT300" s="27"/>
      <c r="OU300" s="27"/>
      <c r="OV300" s="27"/>
      <c r="OW300" s="27"/>
      <c r="OX300" s="27"/>
      <c r="OY300" s="27"/>
      <c r="OZ300" s="27"/>
      <c r="PA300" s="27"/>
      <c r="PB300" s="27"/>
      <c r="PC300" s="27"/>
      <c r="PD300" s="27"/>
      <c r="PE300" s="27"/>
      <c r="PF300" s="27"/>
      <c r="PG300" s="27"/>
      <c r="PH300" s="27"/>
      <c r="PI300" s="27"/>
      <c r="PJ300" s="27"/>
      <c r="PK300" s="27"/>
      <c r="PL300" s="27"/>
      <c r="PM300" s="27"/>
      <c r="PN300" s="27"/>
      <c r="PO300" s="27"/>
      <c r="PP300" s="27"/>
      <c r="PQ300" s="27"/>
      <c r="PR300" s="27"/>
      <c r="PS300" s="27"/>
      <c r="PT300" s="27"/>
      <c r="PU300" s="27"/>
      <c r="PV300" s="27"/>
      <c r="PW300" s="27"/>
      <c r="PX300" s="27"/>
      <c r="PY300" s="27"/>
      <c r="PZ300" s="27"/>
      <c r="QA300" s="27"/>
      <c r="QB300" s="27"/>
      <c r="QC300" s="27"/>
      <c r="QD300" s="27"/>
      <c r="QE300" s="27"/>
      <c r="QF300" s="27"/>
      <c r="QG300" s="27"/>
      <c r="QH300" s="27"/>
      <c r="QI300" s="27"/>
      <c r="QJ300" s="27"/>
      <c r="QK300" s="27"/>
      <c r="QL300" s="27"/>
      <c r="QM300" s="27"/>
      <c r="QN300" s="27"/>
      <c r="QO300" s="27"/>
      <c r="QP300" s="27"/>
      <c r="QQ300" s="27"/>
      <c r="QR300" s="27"/>
      <c r="QS300" s="27"/>
      <c r="QT300" s="27"/>
      <c r="QU300" s="27"/>
      <c r="QV300" s="27"/>
      <c r="QW300" s="27"/>
      <c r="QX300" s="27"/>
      <c r="QY300" s="27"/>
      <c r="QZ300" s="27"/>
      <c r="RA300" s="27"/>
      <c r="RB300" s="27"/>
      <c r="RC300" s="27"/>
      <c r="RD300" s="27"/>
      <c r="RE300" s="27"/>
      <c r="RF300" s="27"/>
      <c r="RG300" s="27"/>
      <c r="RH300" s="27"/>
      <c r="RI300" s="27"/>
      <c r="RJ300" s="27"/>
      <c r="RK300" s="27"/>
      <c r="RL300" s="27"/>
      <c r="RM300" s="27"/>
      <c r="RN300" s="27"/>
      <c r="RO300" s="27"/>
      <c r="RP300" s="27"/>
      <c r="RQ300" s="27"/>
      <c r="RR300" s="27"/>
      <c r="RS300" s="27"/>
      <c r="RT300" s="27"/>
      <c r="RU300" s="27"/>
      <c r="RV300" s="27"/>
      <c r="RW300" s="27"/>
      <c r="RX300" s="27"/>
      <c r="RY300" s="27"/>
      <c r="RZ300" s="27"/>
      <c r="SA300" s="27"/>
      <c r="SB300" s="27"/>
      <c r="SC300" s="27"/>
      <c r="SD300" s="27"/>
      <c r="SE300" s="27"/>
      <c r="SF300" s="27"/>
      <c r="SG300" s="27"/>
      <c r="SH300" s="27"/>
      <c r="SI300" s="27"/>
      <c r="SJ300" s="27"/>
      <c r="SK300" s="27"/>
      <c r="SL300" s="27"/>
      <c r="SM300" s="27"/>
      <c r="SN300" s="27"/>
      <c r="SO300" s="27"/>
      <c r="SP300" s="27"/>
      <c r="SQ300" s="27"/>
      <c r="SR300" s="27"/>
      <c r="SS300" s="27"/>
      <c r="ST300" s="27"/>
      <c r="SU300" s="27"/>
      <c r="SV300" s="27"/>
      <c r="SW300" s="27"/>
      <c r="SX300" s="27"/>
      <c r="SY300" s="27"/>
      <c r="SZ300" s="27"/>
      <c r="TA300" s="27"/>
      <c r="TB300" s="27"/>
      <c r="TC300" s="27"/>
      <c r="TD300" s="27"/>
      <c r="TE300" s="27"/>
      <c r="TF300" s="27"/>
      <c r="TG300" s="27"/>
      <c r="TH300" s="27"/>
      <c r="TI300" s="27"/>
      <c r="TJ300" s="27"/>
      <c r="TK300" s="27"/>
      <c r="TL300" s="27"/>
      <c r="TM300" s="27"/>
      <c r="TN300" s="27"/>
      <c r="TO300" s="27"/>
      <c r="TP300" s="27"/>
      <c r="TQ300" s="27"/>
      <c r="TR300" s="27"/>
      <c r="TS300" s="27"/>
      <c r="TT300" s="27"/>
      <c r="TU300" s="27"/>
      <c r="TV300" s="27"/>
      <c r="TW300" s="27"/>
      <c r="TX300" s="27"/>
      <c r="TY300" s="27"/>
      <c r="TZ300" s="27"/>
      <c r="UA300" s="27"/>
      <c r="UB300" s="27"/>
      <c r="UC300" s="27"/>
      <c r="UD300" s="27"/>
      <c r="UE300" s="27"/>
      <c r="UF300" s="27"/>
      <c r="UG300" s="27"/>
      <c r="UH300" s="27"/>
      <c r="UI300" s="27"/>
      <c r="UJ300" s="27"/>
      <c r="UK300" s="27"/>
      <c r="UL300" s="27"/>
      <c r="UM300" s="27"/>
      <c r="UN300" s="27"/>
      <c r="UO300" s="27"/>
      <c r="UP300" s="27"/>
      <c r="UQ300" s="27"/>
      <c r="UR300" s="27"/>
      <c r="US300" s="27"/>
      <c r="UT300" s="27"/>
      <c r="UU300" s="27"/>
      <c r="UV300" s="27"/>
      <c r="UW300" s="27"/>
      <c r="UX300" s="27"/>
      <c r="UY300" s="27"/>
      <c r="UZ300" s="27"/>
      <c r="VA300" s="27"/>
      <c r="VB300" s="27"/>
      <c r="VC300" s="27"/>
      <c r="VD300" s="27"/>
      <c r="VE300" s="27"/>
      <c r="VF300" s="27"/>
      <c r="VG300" s="27"/>
      <c r="VH300" s="27"/>
      <c r="VI300" s="27"/>
      <c r="VJ300" s="27"/>
      <c r="VK300" s="27"/>
      <c r="VL300" s="27"/>
      <c r="VM300" s="27"/>
      <c r="VN300" s="27"/>
      <c r="VO300" s="27"/>
      <c r="VP300" s="27"/>
      <c r="VQ300" s="27"/>
      <c r="VR300" s="27"/>
      <c r="VS300" s="27"/>
      <c r="VT300" s="27"/>
      <c r="VU300" s="27"/>
      <c r="VV300" s="27"/>
      <c r="VW300" s="27"/>
      <c r="VX300" s="27"/>
      <c r="VY300" s="27"/>
      <c r="VZ300" s="27"/>
      <c r="WA300" s="27"/>
      <c r="WB300" s="27"/>
      <c r="WC300" s="27"/>
      <c r="WD300" s="27"/>
      <c r="WE300" s="27"/>
      <c r="WF300" s="27"/>
      <c r="WG300" s="27"/>
      <c r="WH300" s="27"/>
      <c r="WI300" s="27"/>
      <c r="WJ300" s="27"/>
      <c r="WK300" s="27"/>
      <c r="WL300" s="27"/>
      <c r="WM300" s="27"/>
      <c r="WN300" s="27"/>
      <c r="WO300" s="27"/>
      <c r="WP300" s="27"/>
      <c r="WQ300" s="27"/>
      <c r="WR300" s="27"/>
      <c r="WS300" s="27"/>
      <c r="WT300" s="27"/>
      <c r="WU300" s="27"/>
      <c r="WV300" s="27"/>
      <c r="WW300" s="27"/>
      <c r="WX300" s="27"/>
      <c r="WY300" s="27"/>
      <c r="WZ300" s="27"/>
      <c r="XA300" s="27"/>
      <c r="XB300" s="27"/>
      <c r="XC300" s="27"/>
      <c r="XD300" s="27"/>
      <c r="XE300" s="27"/>
      <c r="XF300" s="27"/>
      <c r="XG300" s="27"/>
      <c r="XH300" s="27"/>
      <c r="XI300" s="27"/>
      <c r="XJ300" s="27"/>
      <c r="XK300" s="27"/>
      <c r="XL300" s="27"/>
      <c r="XM300" s="27"/>
      <c r="XN300" s="27"/>
      <c r="XO300" s="27"/>
      <c r="XP300" s="27"/>
      <c r="XQ300" s="27"/>
      <c r="XR300" s="27"/>
      <c r="XS300" s="27"/>
      <c r="XT300" s="27"/>
      <c r="XU300" s="27"/>
      <c r="XV300" s="27"/>
      <c r="XW300" s="27"/>
      <c r="XX300" s="27"/>
      <c r="XY300" s="27"/>
      <c r="XZ300" s="27"/>
      <c r="YA300" s="27"/>
      <c r="YB300" s="27"/>
      <c r="YC300" s="27"/>
      <c r="YD300" s="27"/>
      <c r="YE300" s="27"/>
      <c r="YF300" s="27"/>
      <c r="YG300" s="27"/>
      <c r="YH300" s="27"/>
      <c r="YI300" s="27"/>
      <c r="YJ300" s="27"/>
      <c r="YK300" s="27"/>
      <c r="YL300" s="27"/>
      <c r="YM300" s="27"/>
      <c r="YN300" s="27"/>
      <c r="YO300" s="27"/>
      <c r="YP300" s="27"/>
      <c r="YQ300" s="27"/>
      <c r="YR300" s="27"/>
      <c r="YS300" s="27"/>
      <c r="YT300" s="27"/>
      <c r="YU300" s="27"/>
      <c r="YV300" s="27"/>
      <c r="YW300" s="27"/>
      <c r="YX300" s="27"/>
      <c r="YY300" s="27"/>
      <c r="YZ300" s="27"/>
      <c r="ZA300" s="27"/>
      <c r="ZB300" s="27"/>
      <c r="ZC300" s="27"/>
      <c r="ZD300" s="27"/>
      <c r="ZE300" s="27"/>
      <c r="ZF300" s="27"/>
      <c r="ZG300" s="27"/>
      <c r="ZH300" s="27"/>
      <c r="ZI300" s="27"/>
      <c r="ZJ300" s="27"/>
      <c r="ZK300" s="27"/>
      <c r="ZL300" s="27"/>
      <c r="ZM300" s="27"/>
      <c r="ZN300" s="27"/>
      <c r="ZO300" s="27"/>
      <c r="ZP300" s="27"/>
      <c r="ZQ300" s="27"/>
      <c r="ZR300" s="27"/>
      <c r="ZS300" s="27"/>
      <c r="ZT300" s="27"/>
      <c r="ZU300" s="27"/>
      <c r="ZV300" s="27"/>
      <c r="ZW300" s="27"/>
      <c r="ZX300" s="27"/>
      <c r="ZY300" s="27"/>
      <c r="ZZ300" s="27"/>
      <c r="AAA300" s="27"/>
      <c r="AAB300" s="27"/>
      <c r="AAC300" s="27"/>
      <c r="AAD300" s="27"/>
      <c r="AAE300" s="27"/>
      <c r="AAF300" s="27"/>
      <c r="AAG300" s="27"/>
      <c r="AAH300" s="27"/>
      <c r="AAI300" s="27"/>
      <c r="AAJ300" s="27"/>
      <c r="AAK300" s="27"/>
      <c r="AAL300" s="27"/>
      <c r="AAM300" s="27"/>
      <c r="AAN300" s="27"/>
      <c r="AAO300" s="27"/>
      <c r="AAP300" s="27"/>
      <c r="AAQ300" s="27"/>
      <c r="AAR300" s="27"/>
      <c r="AAS300" s="27"/>
      <c r="AAT300" s="27"/>
      <c r="AAU300" s="27"/>
      <c r="AAV300" s="27"/>
      <c r="AAW300" s="27"/>
      <c r="AAX300" s="27"/>
      <c r="AAY300" s="27"/>
      <c r="AAZ300" s="27"/>
      <c r="ABA300" s="27"/>
      <c r="ABB300" s="27"/>
      <c r="ABC300" s="27"/>
      <c r="ABD300" s="27"/>
      <c r="ABE300" s="27"/>
      <c r="ABF300" s="27"/>
      <c r="ABG300" s="27"/>
      <c r="ABH300" s="27"/>
      <c r="ABI300" s="27"/>
      <c r="ABJ300" s="27"/>
      <c r="ABK300" s="27"/>
      <c r="ABL300" s="27"/>
      <c r="ABM300" s="27"/>
      <c r="ABN300" s="27"/>
      <c r="ABO300" s="27"/>
      <c r="ABP300" s="27"/>
      <c r="ABQ300" s="27"/>
      <c r="ABR300" s="27"/>
      <c r="ABS300" s="27"/>
      <c r="ABT300" s="27"/>
      <c r="ABU300" s="27"/>
      <c r="ABV300" s="27"/>
      <c r="ABW300" s="27"/>
      <c r="ABX300" s="27"/>
      <c r="ABY300" s="27"/>
      <c r="ABZ300" s="27"/>
      <c r="ACA300" s="27"/>
      <c r="ACB300" s="27"/>
      <c r="ACC300" s="27"/>
      <c r="ACD300" s="27"/>
      <c r="ACE300" s="27"/>
      <c r="ACF300" s="27"/>
      <c r="ACG300" s="27"/>
      <c r="ACH300" s="27"/>
      <c r="ACI300" s="27"/>
      <c r="ACJ300" s="27"/>
      <c r="ACK300" s="27"/>
      <c r="ACL300" s="27"/>
      <c r="ACM300" s="27"/>
      <c r="ACN300" s="27"/>
      <c r="ACO300" s="27"/>
      <c r="ACP300" s="27"/>
      <c r="ACQ300" s="27"/>
      <c r="ACR300" s="27"/>
      <c r="ACS300" s="27"/>
      <c r="ACT300" s="27"/>
      <c r="ACU300" s="27"/>
      <c r="ACV300" s="27"/>
      <c r="ACW300" s="27"/>
      <c r="ACX300" s="27"/>
      <c r="ACY300" s="27"/>
      <c r="ACZ300" s="27"/>
      <c r="ADA300" s="27"/>
      <c r="ADB300" s="27"/>
      <c r="ADC300" s="27"/>
      <c r="ADD300" s="27"/>
      <c r="ADE300" s="27"/>
      <c r="ADF300" s="27"/>
      <c r="ADG300" s="27"/>
      <c r="ADH300" s="27"/>
      <c r="ADI300" s="27"/>
      <c r="ADJ300" s="27"/>
      <c r="ADK300" s="27"/>
      <c r="ADL300" s="27"/>
      <c r="ADM300" s="27"/>
      <c r="ADN300" s="27"/>
      <c r="ADO300" s="27"/>
      <c r="ADP300" s="27"/>
      <c r="ADQ300" s="27"/>
      <c r="ADR300" s="27"/>
      <c r="ADS300" s="27"/>
      <c r="ADT300" s="27"/>
      <c r="ADU300" s="27"/>
      <c r="ADV300" s="27"/>
      <c r="ADW300" s="27"/>
      <c r="ADX300" s="27"/>
      <c r="ADY300" s="27"/>
      <c r="ADZ300" s="27"/>
      <c r="AEA300" s="27"/>
      <c r="AEB300" s="27"/>
      <c r="AEC300" s="27"/>
      <c r="AED300" s="27"/>
      <c r="AEE300" s="27"/>
      <c r="AEF300" s="27"/>
      <c r="AEG300" s="27"/>
      <c r="AEH300" s="27"/>
      <c r="AEI300" s="27"/>
      <c r="AEJ300" s="27"/>
      <c r="AEK300" s="27"/>
      <c r="AEL300" s="27"/>
      <c r="AEM300" s="27"/>
      <c r="AEN300" s="27"/>
      <c r="AEO300" s="27"/>
      <c r="AEP300" s="27"/>
      <c r="AEQ300" s="27"/>
      <c r="AER300" s="27"/>
      <c r="AES300" s="27"/>
      <c r="AET300" s="27"/>
      <c r="AEU300" s="27"/>
      <c r="AEV300" s="27"/>
      <c r="AEW300" s="27"/>
      <c r="AEX300" s="27"/>
      <c r="AEY300" s="27"/>
      <c r="AEZ300" s="27"/>
      <c r="AFA300" s="27"/>
      <c r="AFB300" s="27"/>
      <c r="AFC300" s="27"/>
      <c r="AFD300" s="27"/>
      <c r="AFE300" s="27"/>
      <c r="AFF300" s="27"/>
      <c r="AFG300" s="27"/>
      <c r="AFH300" s="27"/>
      <c r="AFI300" s="27"/>
      <c r="AFJ300" s="27"/>
      <c r="AFK300" s="27"/>
      <c r="AFL300" s="27"/>
      <c r="AFM300" s="27"/>
      <c r="AFN300" s="27"/>
      <c r="AFO300" s="27"/>
      <c r="AFP300" s="27"/>
      <c r="AFQ300" s="27"/>
      <c r="AFR300" s="27"/>
      <c r="AFS300" s="27"/>
      <c r="AFT300" s="27"/>
      <c r="AFU300" s="27"/>
      <c r="AFV300" s="27"/>
      <c r="AFW300" s="27"/>
      <c r="AFX300" s="27"/>
      <c r="AFY300" s="27"/>
      <c r="AFZ300" s="27"/>
      <c r="AGA300" s="27"/>
      <c r="AGB300" s="27"/>
      <c r="AGC300" s="27"/>
      <c r="AGD300" s="27"/>
      <c r="AGE300" s="27"/>
      <c r="AGF300" s="27"/>
      <c r="AGG300" s="27"/>
      <c r="AGH300" s="27"/>
      <c r="AGI300" s="27"/>
      <c r="AGJ300" s="27"/>
      <c r="AGK300" s="27"/>
      <c r="AGL300" s="27"/>
      <c r="AGM300" s="27"/>
      <c r="AGN300" s="27"/>
      <c r="AGO300" s="27"/>
      <c r="AGP300" s="27"/>
      <c r="AGQ300" s="27"/>
      <c r="AGR300" s="27"/>
      <c r="AGS300" s="27"/>
      <c r="AGT300" s="27"/>
      <c r="AGU300" s="27"/>
      <c r="AGV300" s="27"/>
      <c r="AGW300" s="27"/>
      <c r="AGX300" s="27"/>
      <c r="AGY300" s="27"/>
      <c r="AGZ300" s="27"/>
      <c r="AHA300" s="27"/>
      <c r="AHB300" s="27"/>
      <c r="AHC300" s="27"/>
      <c r="AHD300" s="27"/>
      <c r="AHE300" s="27"/>
      <c r="AHF300" s="27"/>
      <c r="AHG300" s="27"/>
      <c r="AHH300" s="27"/>
      <c r="AHI300" s="27"/>
      <c r="AHJ300" s="27"/>
      <c r="AHK300" s="27"/>
      <c r="AHL300" s="27"/>
      <c r="AHM300" s="27"/>
      <c r="AHN300" s="27"/>
      <c r="AHO300" s="27"/>
      <c r="AHP300" s="27"/>
      <c r="AHQ300" s="27"/>
      <c r="AHR300" s="27"/>
      <c r="AHS300" s="27"/>
      <c r="AHT300" s="27"/>
      <c r="AHU300" s="27"/>
      <c r="AHV300" s="27"/>
      <c r="AHW300" s="27"/>
      <c r="AHX300" s="27"/>
      <c r="AHY300" s="27"/>
      <c r="AHZ300" s="27"/>
      <c r="AIA300" s="27"/>
      <c r="AIB300" s="27"/>
      <c r="AIC300" s="27"/>
      <c r="AID300" s="27"/>
      <c r="AIE300" s="27"/>
      <c r="AIF300" s="27"/>
      <c r="AIG300" s="27"/>
      <c r="AIH300" s="27"/>
      <c r="AII300" s="27"/>
      <c r="AIJ300" s="27"/>
      <c r="AIK300" s="27"/>
      <c r="AIL300" s="27"/>
      <c r="AIM300" s="27"/>
      <c r="AIN300" s="27"/>
      <c r="AIO300" s="27"/>
      <c r="AIP300" s="27"/>
      <c r="AIQ300" s="27"/>
      <c r="AIR300" s="27"/>
      <c r="AIS300" s="27"/>
      <c r="AIT300" s="27"/>
      <c r="AIU300" s="27"/>
      <c r="AIV300" s="27"/>
      <c r="AIW300" s="27"/>
      <c r="AIX300" s="27"/>
      <c r="AIY300" s="27"/>
      <c r="AIZ300" s="27"/>
      <c r="AJA300" s="27"/>
      <c r="AJB300" s="27"/>
      <c r="AJC300" s="27"/>
      <c r="AJD300" s="27"/>
      <c r="AJE300" s="27"/>
      <c r="AJF300" s="27"/>
      <c r="AJG300" s="27"/>
      <c r="AJH300" s="27"/>
      <c r="AJI300" s="27"/>
      <c r="AJJ300" s="27"/>
      <c r="AJK300" s="27"/>
      <c r="AJL300" s="27"/>
      <c r="AJM300" s="27"/>
      <c r="AJN300" s="27"/>
      <c r="AJO300" s="27"/>
      <c r="AJP300" s="27"/>
      <c r="AJQ300" s="27"/>
      <c r="AJR300" s="27"/>
      <c r="AJS300" s="27"/>
      <c r="AJT300" s="27"/>
      <c r="AJU300" s="27"/>
      <c r="AJV300" s="27"/>
      <c r="AJW300" s="27"/>
      <c r="AJX300" s="27"/>
      <c r="AJY300" s="27"/>
      <c r="AJZ300" s="27"/>
      <c r="AKA300" s="27"/>
      <c r="AKB300" s="27"/>
      <c r="AKC300" s="27"/>
      <c r="AKD300" s="27"/>
      <c r="AKE300" s="27"/>
      <c r="AKF300" s="27"/>
      <c r="AKG300" s="27"/>
      <c r="AKH300" s="27"/>
      <c r="AKI300" s="27"/>
      <c r="AKJ300" s="27"/>
      <c r="AKK300" s="27"/>
      <c r="AKL300" s="27"/>
      <c r="AKM300" s="27"/>
      <c r="AKN300" s="27"/>
      <c r="AKO300" s="27"/>
      <c r="AKP300" s="27"/>
      <c r="AKQ300" s="27"/>
      <c r="AKR300" s="27"/>
      <c r="AKS300" s="27"/>
      <c r="AKT300" s="27"/>
      <c r="AKU300" s="27"/>
      <c r="AKV300" s="27"/>
      <c r="AKW300" s="27"/>
      <c r="AKX300" s="27"/>
      <c r="AKY300" s="27"/>
      <c r="AKZ300" s="27"/>
      <c r="ALA300" s="27"/>
      <c r="ALB300" s="27"/>
      <c r="ALC300" s="27"/>
      <c r="ALD300" s="27"/>
      <c r="ALE300" s="27"/>
      <c r="ALF300" s="27"/>
      <c r="ALG300" s="27"/>
      <c r="ALH300" s="27"/>
      <c r="ALI300" s="27"/>
      <c r="ALJ300" s="27"/>
      <c r="ALK300" s="27"/>
      <c r="ALL300" s="27"/>
      <c r="ALM300" s="27"/>
      <c r="ALN300" s="27"/>
      <c r="ALO300" s="27"/>
      <c r="ALP300" s="27"/>
      <c r="ALQ300" s="27"/>
      <c r="ALR300" s="27"/>
      <c r="ALS300" s="27"/>
    </row>
    <row r="301" spans="1:1007" ht="19.5" customHeight="1" thickBot="1" x14ac:dyDescent="0.25">
      <c r="A301" s="637"/>
      <c r="B301" s="605"/>
      <c r="C301" s="647"/>
      <c r="D301" s="649"/>
      <c r="E301" s="639"/>
      <c r="F301" s="658"/>
      <c r="G301" s="659"/>
      <c r="H301" s="610"/>
      <c r="I301" s="610"/>
      <c r="J301" s="567"/>
      <c r="K301" s="138" t="s">
        <v>21</v>
      </c>
      <c r="L301" s="106">
        <f>M301+O301</f>
        <v>0</v>
      </c>
      <c r="M301" s="74">
        <v>0</v>
      </c>
      <c r="N301" s="74">
        <v>0</v>
      </c>
      <c r="O301" s="90">
        <v>0</v>
      </c>
      <c r="P301" s="111">
        <f>Q301+S301</f>
        <v>0</v>
      </c>
      <c r="Q301" s="73">
        <v>0</v>
      </c>
      <c r="R301" s="73">
        <v>0</v>
      </c>
      <c r="S301" s="91">
        <v>0</v>
      </c>
      <c r="T301" s="111">
        <f>U301+W301</f>
        <v>0</v>
      </c>
      <c r="U301" s="74">
        <v>0</v>
      </c>
      <c r="V301" s="74">
        <v>0</v>
      </c>
      <c r="W301" s="90">
        <v>0</v>
      </c>
      <c r="X301" s="27"/>
      <c r="Y301" s="27"/>
      <c r="Z301" s="27"/>
      <c r="AA301" s="27"/>
      <c r="AB301" s="27"/>
      <c r="AC301" s="27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7"/>
      <c r="HW301" s="27"/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7"/>
      <c r="IJ301" s="27"/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7"/>
      <c r="IW301" s="27"/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7"/>
      <c r="JJ301" s="27"/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7"/>
      <c r="JW301" s="27"/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7"/>
      <c r="KJ301" s="27"/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7"/>
      <c r="KW301" s="27"/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7"/>
      <c r="LJ301" s="27"/>
      <c r="LK301" s="27"/>
      <c r="LL301" s="27"/>
      <c r="LM301" s="27"/>
      <c r="LN301" s="27"/>
      <c r="LO301" s="27"/>
      <c r="LP301" s="27"/>
      <c r="LQ301" s="27"/>
      <c r="LR301" s="27"/>
      <c r="LS301" s="27"/>
      <c r="LT301" s="27"/>
      <c r="LU301" s="27"/>
      <c r="LV301" s="27"/>
      <c r="LW301" s="27"/>
      <c r="LX301" s="27"/>
      <c r="LY301" s="27"/>
      <c r="LZ301" s="27"/>
      <c r="MA301" s="27"/>
      <c r="MB301" s="27"/>
      <c r="MC301" s="27"/>
      <c r="MD301" s="27"/>
      <c r="ME301" s="27"/>
      <c r="MF301" s="27"/>
      <c r="MG301" s="27"/>
      <c r="MH301" s="27"/>
      <c r="MI301" s="27"/>
      <c r="MJ301" s="27"/>
      <c r="MK301" s="27"/>
      <c r="ML301" s="27"/>
      <c r="MM301" s="27"/>
      <c r="MN301" s="27"/>
      <c r="MO301" s="27"/>
      <c r="MP301" s="27"/>
      <c r="MQ301" s="27"/>
      <c r="MR301" s="27"/>
      <c r="MS301" s="27"/>
      <c r="MT301" s="27"/>
      <c r="MU301" s="27"/>
      <c r="MV301" s="27"/>
      <c r="MW301" s="27"/>
      <c r="MX301" s="27"/>
      <c r="MY301" s="27"/>
      <c r="MZ301" s="27"/>
      <c r="NA301" s="27"/>
      <c r="NB301" s="27"/>
      <c r="NC301" s="27"/>
      <c r="ND301" s="27"/>
      <c r="NE301" s="27"/>
      <c r="NF301" s="27"/>
      <c r="NG301" s="27"/>
      <c r="NH301" s="27"/>
      <c r="NI301" s="27"/>
      <c r="NJ301" s="27"/>
      <c r="NK301" s="27"/>
      <c r="NL301" s="27"/>
      <c r="NM301" s="27"/>
      <c r="NN301" s="27"/>
      <c r="NO301" s="27"/>
      <c r="NP301" s="27"/>
      <c r="NQ301" s="27"/>
      <c r="NR301" s="27"/>
      <c r="NS301" s="27"/>
      <c r="NT301" s="27"/>
      <c r="NU301" s="27"/>
      <c r="NV301" s="27"/>
      <c r="NW301" s="27"/>
      <c r="NX301" s="27"/>
      <c r="NY301" s="27"/>
      <c r="NZ301" s="27"/>
      <c r="OA301" s="27"/>
      <c r="OB301" s="27"/>
      <c r="OC301" s="27"/>
      <c r="OD301" s="27"/>
      <c r="OE301" s="27"/>
      <c r="OF301" s="27"/>
      <c r="OG301" s="27"/>
      <c r="OH301" s="27"/>
      <c r="OI301" s="27"/>
      <c r="OJ301" s="27"/>
      <c r="OK301" s="27"/>
      <c r="OL301" s="27"/>
      <c r="OM301" s="27"/>
      <c r="ON301" s="27"/>
      <c r="OO301" s="27"/>
      <c r="OP301" s="27"/>
      <c r="OQ301" s="27"/>
      <c r="OR301" s="27"/>
      <c r="OS301" s="27"/>
      <c r="OT301" s="27"/>
      <c r="OU301" s="27"/>
      <c r="OV301" s="27"/>
      <c r="OW301" s="27"/>
      <c r="OX301" s="27"/>
      <c r="OY301" s="27"/>
      <c r="OZ301" s="27"/>
      <c r="PA301" s="27"/>
      <c r="PB301" s="27"/>
      <c r="PC301" s="27"/>
      <c r="PD301" s="27"/>
      <c r="PE301" s="27"/>
      <c r="PF301" s="27"/>
      <c r="PG301" s="27"/>
      <c r="PH301" s="27"/>
      <c r="PI301" s="27"/>
      <c r="PJ301" s="27"/>
      <c r="PK301" s="27"/>
      <c r="PL301" s="27"/>
      <c r="PM301" s="27"/>
      <c r="PN301" s="27"/>
      <c r="PO301" s="27"/>
      <c r="PP301" s="27"/>
      <c r="PQ301" s="27"/>
      <c r="PR301" s="27"/>
      <c r="PS301" s="27"/>
      <c r="PT301" s="27"/>
      <c r="PU301" s="27"/>
      <c r="PV301" s="27"/>
      <c r="PW301" s="27"/>
      <c r="PX301" s="27"/>
      <c r="PY301" s="27"/>
      <c r="PZ301" s="27"/>
      <c r="QA301" s="27"/>
      <c r="QB301" s="27"/>
      <c r="QC301" s="27"/>
      <c r="QD301" s="27"/>
      <c r="QE301" s="27"/>
      <c r="QF301" s="27"/>
      <c r="QG301" s="27"/>
      <c r="QH301" s="27"/>
      <c r="QI301" s="27"/>
      <c r="QJ301" s="27"/>
      <c r="QK301" s="27"/>
      <c r="QL301" s="27"/>
      <c r="QM301" s="27"/>
      <c r="QN301" s="27"/>
      <c r="QO301" s="27"/>
      <c r="QP301" s="27"/>
      <c r="QQ301" s="27"/>
      <c r="QR301" s="27"/>
      <c r="QS301" s="27"/>
      <c r="QT301" s="27"/>
      <c r="QU301" s="27"/>
      <c r="QV301" s="27"/>
      <c r="QW301" s="27"/>
      <c r="QX301" s="27"/>
      <c r="QY301" s="27"/>
      <c r="QZ301" s="27"/>
      <c r="RA301" s="27"/>
      <c r="RB301" s="27"/>
      <c r="RC301" s="27"/>
      <c r="RD301" s="27"/>
      <c r="RE301" s="27"/>
      <c r="RF301" s="27"/>
      <c r="RG301" s="27"/>
      <c r="RH301" s="27"/>
      <c r="RI301" s="27"/>
      <c r="RJ301" s="27"/>
      <c r="RK301" s="27"/>
      <c r="RL301" s="27"/>
      <c r="RM301" s="27"/>
      <c r="RN301" s="27"/>
      <c r="RO301" s="27"/>
      <c r="RP301" s="27"/>
      <c r="RQ301" s="27"/>
      <c r="RR301" s="27"/>
      <c r="RS301" s="27"/>
      <c r="RT301" s="27"/>
      <c r="RU301" s="27"/>
      <c r="RV301" s="27"/>
      <c r="RW301" s="27"/>
      <c r="RX301" s="27"/>
      <c r="RY301" s="27"/>
      <c r="RZ301" s="27"/>
      <c r="SA301" s="27"/>
      <c r="SB301" s="27"/>
      <c r="SC301" s="27"/>
      <c r="SD301" s="27"/>
      <c r="SE301" s="27"/>
      <c r="SF301" s="27"/>
      <c r="SG301" s="27"/>
      <c r="SH301" s="27"/>
      <c r="SI301" s="27"/>
      <c r="SJ301" s="27"/>
      <c r="SK301" s="27"/>
      <c r="SL301" s="27"/>
      <c r="SM301" s="27"/>
      <c r="SN301" s="27"/>
      <c r="SO301" s="27"/>
      <c r="SP301" s="27"/>
      <c r="SQ301" s="27"/>
      <c r="SR301" s="27"/>
      <c r="SS301" s="27"/>
      <c r="ST301" s="27"/>
      <c r="SU301" s="27"/>
      <c r="SV301" s="27"/>
      <c r="SW301" s="27"/>
      <c r="SX301" s="27"/>
      <c r="SY301" s="27"/>
      <c r="SZ301" s="27"/>
      <c r="TA301" s="27"/>
      <c r="TB301" s="27"/>
      <c r="TC301" s="27"/>
      <c r="TD301" s="27"/>
      <c r="TE301" s="27"/>
      <c r="TF301" s="27"/>
      <c r="TG301" s="27"/>
      <c r="TH301" s="27"/>
      <c r="TI301" s="27"/>
      <c r="TJ301" s="27"/>
      <c r="TK301" s="27"/>
      <c r="TL301" s="27"/>
      <c r="TM301" s="27"/>
      <c r="TN301" s="27"/>
      <c r="TO301" s="27"/>
      <c r="TP301" s="27"/>
      <c r="TQ301" s="27"/>
      <c r="TR301" s="27"/>
      <c r="TS301" s="27"/>
      <c r="TT301" s="27"/>
      <c r="TU301" s="27"/>
      <c r="TV301" s="27"/>
      <c r="TW301" s="27"/>
      <c r="TX301" s="27"/>
      <c r="TY301" s="27"/>
      <c r="TZ301" s="27"/>
      <c r="UA301" s="27"/>
      <c r="UB301" s="27"/>
      <c r="UC301" s="27"/>
      <c r="UD301" s="27"/>
      <c r="UE301" s="27"/>
      <c r="UF301" s="27"/>
      <c r="UG301" s="27"/>
      <c r="UH301" s="27"/>
      <c r="UI301" s="27"/>
      <c r="UJ301" s="27"/>
      <c r="UK301" s="27"/>
      <c r="UL301" s="27"/>
      <c r="UM301" s="27"/>
      <c r="UN301" s="27"/>
      <c r="UO301" s="27"/>
      <c r="UP301" s="27"/>
      <c r="UQ301" s="27"/>
      <c r="UR301" s="27"/>
      <c r="US301" s="27"/>
      <c r="UT301" s="27"/>
      <c r="UU301" s="27"/>
      <c r="UV301" s="27"/>
      <c r="UW301" s="27"/>
      <c r="UX301" s="27"/>
      <c r="UY301" s="27"/>
      <c r="UZ301" s="27"/>
      <c r="VA301" s="27"/>
      <c r="VB301" s="27"/>
      <c r="VC301" s="27"/>
      <c r="VD301" s="27"/>
      <c r="VE301" s="27"/>
      <c r="VF301" s="27"/>
      <c r="VG301" s="27"/>
      <c r="VH301" s="27"/>
      <c r="VI301" s="27"/>
      <c r="VJ301" s="27"/>
      <c r="VK301" s="27"/>
      <c r="VL301" s="27"/>
      <c r="VM301" s="27"/>
      <c r="VN301" s="27"/>
      <c r="VO301" s="27"/>
      <c r="VP301" s="27"/>
      <c r="VQ301" s="27"/>
      <c r="VR301" s="27"/>
      <c r="VS301" s="27"/>
      <c r="VT301" s="27"/>
      <c r="VU301" s="27"/>
      <c r="VV301" s="27"/>
      <c r="VW301" s="27"/>
      <c r="VX301" s="27"/>
      <c r="VY301" s="27"/>
      <c r="VZ301" s="27"/>
      <c r="WA301" s="27"/>
      <c r="WB301" s="27"/>
      <c r="WC301" s="27"/>
      <c r="WD301" s="27"/>
      <c r="WE301" s="27"/>
      <c r="WF301" s="27"/>
      <c r="WG301" s="27"/>
      <c r="WH301" s="27"/>
      <c r="WI301" s="27"/>
      <c r="WJ301" s="27"/>
      <c r="WK301" s="27"/>
      <c r="WL301" s="27"/>
      <c r="WM301" s="27"/>
      <c r="WN301" s="27"/>
      <c r="WO301" s="27"/>
      <c r="WP301" s="27"/>
      <c r="WQ301" s="27"/>
      <c r="WR301" s="27"/>
      <c r="WS301" s="27"/>
      <c r="WT301" s="27"/>
      <c r="WU301" s="27"/>
      <c r="WV301" s="27"/>
      <c r="WW301" s="27"/>
      <c r="WX301" s="27"/>
      <c r="WY301" s="27"/>
      <c r="WZ301" s="27"/>
      <c r="XA301" s="27"/>
      <c r="XB301" s="27"/>
      <c r="XC301" s="27"/>
      <c r="XD301" s="27"/>
      <c r="XE301" s="27"/>
      <c r="XF301" s="27"/>
      <c r="XG301" s="27"/>
      <c r="XH301" s="27"/>
      <c r="XI301" s="27"/>
      <c r="XJ301" s="27"/>
      <c r="XK301" s="27"/>
      <c r="XL301" s="27"/>
      <c r="XM301" s="27"/>
      <c r="XN301" s="27"/>
      <c r="XO301" s="27"/>
      <c r="XP301" s="27"/>
      <c r="XQ301" s="27"/>
      <c r="XR301" s="27"/>
      <c r="XS301" s="27"/>
      <c r="XT301" s="27"/>
      <c r="XU301" s="27"/>
      <c r="XV301" s="27"/>
      <c r="XW301" s="27"/>
      <c r="XX301" s="27"/>
      <c r="XY301" s="27"/>
      <c r="XZ301" s="27"/>
      <c r="YA301" s="27"/>
      <c r="YB301" s="27"/>
      <c r="YC301" s="27"/>
      <c r="YD301" s="27"/>
      <c r="YE301" s="27"/>
      <c r="YF301" s="27"/>
      <c r="YG301" s="27"/>
      <c r="YH301" s="27"/>
      <c r="YI301" s="27"/>
      <c r="YJ301" s="27"/>
      <c r="YK301" s="27"/>
      <c r="YL301" s="27"/>
      <c r="YM301" s="27"/>
      <c r="YN301" s="27"/>
      <c r="YO301" s="27"/>
      <c r="YP301" s="27"/>
      <c r="YQ301" s="27"/>
      <c r="YR301" s="27"/>
      <c r="YS301" s="27"/>
      <c r="YT301" s="27"/>
      <c r="YU301" s="27"/>
      <c r="YV301" s="27"/>
      <c r="YW301" s="27"/>
      <c r="YX301" s="27"/>
      <c r="YY301" s="27"/>
      <c r="YZ301" s="27"/>
      <c r="ZA301" s="27"/>
      <c r="ZB301" s="27"/>
      <c r="ZC301" s="27"/>
      <c r="ZD301" s="27"/>
      <c r="ZE301" s="27"/>
      <c r="ZF301" s="27"/>
      <c r="ZG301" s="27"/>
      <c r="ZH301" s="27"/>
      <c r="ZI301" s="27"/>
      <c r="ZJ301" s="27"/>
      <c r="ZK301" s="27"/>
      <c r="ZL301" s="27"/>
      <c r="ZM301" s="27"/>
      <c r="ZN301" s="27"/>
      <c r="ZO301" s="27"/>
      <c r="ZP301" s="27"/>
      <c r="ZQ301" s="27"/>
      <c r="ZR301" s="27"/>
      <c r="ZS301" s="27"/>
      <c r="ZT301" s="27"/>
      <c r="ZU301" s="27"/>
      <c r="ZV301" s="27"/>
      <c r="ZW301" s="27"/>
      <c r="ZX301" s="27"/>
      <c r="ZY301" s="27"/>
      <c r="ZZ301" s="27"/>
      <c r="AAA301" s="27"/>
      <c r="AAB301" s="27"/>
      <c r="AAC301" s="27"/>
      <c r="AAD301" s="27"/>
      <c r="AAE301" s="27"/>
      <c r="AAF301" s="27"/>
      <c r="AAG301" s="27"/>
      <c r="AAH301" s="27"/>
      <c r="AAI301" s="27"/>
      <c r="AAJ301" s="27"/>
      <c r="AAK301" s="27"/>
      <c r="AAL301" s="27"/>
      <c r="AAM301" s="27"/>
      <c r="AAN301" s="27"/>
      <c r="AAO301" s="27"/>
      <c r="AAP301" s="27"/>
      <c r="AAQ301" s="27"/>
      <c r="AAR301" s="27"/>
      <c r="AAS301" s="27"/>
      <c r="AAT301" s="27"/>
      <c r="AAU301" s="27"/>
      <c r="AAV301" s="27"/>
      <c r="AAW301" s="27"/>
      <c r="AAX301" s="27"/>
      <c r="AAY301" s="27"/>
      <c r="AAZ301" s="27"/>
      <c r="ABA301" s="27"/>
      <c r="ABB301" s="27"/>
      <c r="ABC301" s="27"/>
      <c r="ABD301" s="27"/>
      <c r="ABE301" s="27"/>
      <c r="ABF301" s="27"/>
      <c r="ABG301" s="27"/>
      <c r="ABH301" s="27"/>
      <c r="ABI301" s="27"/>
      <c r="ABJ301" s="27"/>
      <c r="ABK301" s="27"/>
      <c r="ABL301" s="27"/>
      <c r="ABM301" s="27"/>
      <c r="ABN301" s="27"/>
      <c r="ABO301" s="27"/>
      <c r="ABP301" s="27"/>
      <c r="ABQ301" s="27"/>
      <c r="ABR301" s="27"/>
      <c r="ABS301" s="27"/>
      <c r="ABT301" s="27"/>
      <c r="ABU301" s="27"/>
      <c r="ABV301" s="27"/>
      <c r="ABW301" s="27"/>
      <c r="ABX301" s="27"/>
      <c r="ABY301" s="27"/>
      <c r="ABZ301" s="27"/>
      <c r="ACA301" s="27"/>
      <c r="ACB301" s="27"/>
      <c r="ACC301" s="27"/>
      <c r="ACD301" s="27"/>
      <c r="ACE301" s="27"/>
      <c r="ACF301" s="27"/>
      <c r="ACG301" s="27"/>
      <c r="ACH301" s="27"/>
      <c r="ACI301" s="27"/>
      <c r="ACJ301" s="27"/>
      <c r="ACK301" s="27"/>
      <c r="ACL301" s="27"/>
      <c r="ACM301" s="27"/>
      <c r="ACN301" s="27"/>
      <c r="ACO301" s="27"/>
      <c r="ACP301" s="27"/>
      <c r="ACQ301" s="27"/>
      <c r="ACR301" s="27"/>
      <c r="ACS301" s="27"/>
      <c r="ACT301" s="27"/>
      <c r="ACU301" s="27"/>
      <c r="ACV301" s="27"/>
      <c r="ACW301" s="27"/>
      <c r="ACX301" s="27"/>
      <c r="ACY301" s="27"/>
      <c r="ACZ301" s="27"/>
      <c r="ADA301" s="27"/>
      <c r="ADB301" s="27"/>
      <c r="ADC301" s="27"/>
      <c r="ADD301" s="27"/>
      <c r="ADE301" s="27"/>
      <c r="ADF301" s="27"/>
      <c r="ADG301" s="27"/>
      <c r="ADH301" s="27"/>
      <c r="ADI301" s="27"/>
      <c r="ADJ301" s="27"/>
      <c r="ADK301" s="27"/>
      <c r="ADL301" s="27"/>
      <c r="ADM301" s="27"/>
      <c r="ADN301" s="27"/>
      <c r="ADO301" s="27"/>
      <c r="ADP301" s="27"/>
      <c r="ADQ301" s="27"/>
      <c r="ADR301" s="27"/>
      <c r="ADS301" s="27"/>
      <c r="ADT301" s="27"/>
      <c r="ADU301" s="27"/>
      <c r="ADV301" s="27"/>
      <c r="ADW301" s="27"/>
      <c r="ADX301" s="27"/>
      <c r="ADY301" s="27"/>
      <c r="ADZ301" s="27"/>
      <c r="AEA301" s="27"/>
      <c r="AEB301" s="27"/>
      <c r="AEC301" s="27"/>
      <c r="AED301" s="27"/>
      <c r="AEE301" s="27"/>
      <c r="AEF301" s="27"/>
      <c r="AEG301" s="27"/>
      <c r="AEH301" s="27"/>
      <c r="AEI301" s="27"/>
      <c r="AEJ301" s="27"/>
      <c r="AEK301" s="27"/>
      <c r="AEL301" s="27"/>
      <c r="AEM301" s="27"/>
      <c r="AEN301" s="27"/>
      <c r="AEO301" s="27"/>
      <c r="AEP301" s="27"/>
      <c r="AEQ301" s="27"/>
      <c r="AER301" s="27"/>
      <c r="AES301" s="27"/>
      <c r="AET301" s="27"/>
      <c r="AEU301" s="27"/>
      <c r="AEV301" s="27"/>
      <c r="AEW301" s="27"/>
      <c r="AEX301" s="27"/>
      <c r="AEY301" s="27"/>
      <c r="AEZ301" s="27"/>
      <c r="AFA301" s="27"/>
      <c r="AFB301" s="27"/>
      <c r="AFC301" s="27"/>
      <c r="AFD301" s="27"/>
      <c r="AFE301" s="27"/>
      <c r="AFF301" s="27"/>
      <c r="AFG301" s="27"/>
      <c r="AFH301" s="27"/>
      <c r="AFI301" s="27"/>
      <c r="AFJ301" s="27"/>
      <c r="AFK301" s="27"/>
      <c r="AFL301" s="27"/>
      <c r="AFM301" s="27"/>
      <c r="AFN301" s="27"/>
      <c r="AFO301" s="27"/>
      <c r="AFP301" s="27"/>
      <c r="AFQ301" s="27"/>
      <c r="AFR301" s="27"/>
      <c r="AFS301" s="27"/>
      <c r="AFT301" s="27"/>
      <c r="AFU301" s="27"/>
      <c r="AFV301" s="27"/>
      <c r="AFW301" s="27"/>
      <c r="AFX301" s="27"/>
      <c r="AFY301" s="27"/>
      <c r="AFZ301" s="27"/>
      <c r="AGA301" s="27"/>
      <c r="AGB301" s="27"/>
      <c r="AGC301" s="27"/>
      <c r="AGD301" s="27"/>
      <c r="AGE301" s="27"/>
      <c r="AGF301" s="27"/>
      <c r="AGG301" s="27"/>
      <c r="AGH301" s="27"/>
      <c r="AGI301" s="27"/>
      <c r="AGJ301" s="27"/>
      <c r="AGK301" s="27"/>
      <c r="AGL301" s="27"/>
      <c r="AGM301" s="27"/>
      <c r="AGN301" s="27"/>
      <c r="AGO301" s="27"/>
      <c r="AGP301" s="27"/>
      <c r="AGQ301" s="27"/>
      <c r="AGR301" s="27"/>
      <c r="AGS301" s="27"/>
      <c r="AGT301" s="27"/>
      <c r="AGU301" s="27"/>
      <c r="AGV301" s="27"/>
      <c r="AGW301" s="27"/>
      <c r="AGX301" s="27"/>
      <c r="AGY301" s="27"/>
      <c r="AGZ301" s="27"/>
      <c r="AHA301" s="27"/>
      <c r="AHB301" s="27"/>
      <c r="AHC301" s="27"/>
      <c r="AHD301" s="27"/>
      <c r="AHE301" s="27"/>
      <c r="AHF301" s="27"/>
      <c r="AHG301" s="27"/>
      <c r="AHH301" s="27"/>
      <c r="AHI301" s="27"/>
      <c r="AHJ301" s="27"/>
      <c r="AHK301" s="27"/>
      <c r="AHL301" s="27"/>
      <c r="AHM301" s="27"/>
      <c r="AHN301" s="27"/>
      <c r="AHO301" s="27"/>
      <c r="AHP301" s="27"/>
      <c r="AHQ301" s="27"/>
      <c r="AHR301" s="27"/>
      <c r="AHS301" s="27"/>
      <c r="AHT301" s="27"/>
      <c r="AHU301" s="27"/>
      <c r="AHV301" s="27"/>
      <c r="AHW301" s="27"/>
      <c r="AHX301" s="27"/>
      <c r="AHY301" s="27"/>
      <c r="AHZ301" s="27"/>
      <c r="AIA301" s="27"/>
      <c r="AIB301" s="27"/>
      <c r="AIC301" s="27"/>
      <c r="AID301" s="27"/>
      <c r="AIE301" s="27"/>
      <c r="AIF301" s="27"/>
      <c r="AIG301" s="27"/>
      <c r="AIH301" s="27"/>
      <c r="AII301" s="27"/>
      <c r="AIJ301" s="27"/>
      <c r="AIK301" s="27"/>
      <c r="AIL301" s="27"/>
      <c r="AIM301" s="27"/>
      <c r="AIN301" s="27"/>
      <c r="AIO301" s="27"/>
      <c r="AIP301" s="27"/>
      <c r="AIQ301" s="27"/>
      <c r="AIR301" s="27"/>
      <c r="AIS301" s="27"/>
      <c r="AIT301" s="27"/>
      <c r="AIU301" s="27"/>
      <c r="AIV301" s="27"/>
      <c r="AIW301" s="27"/>
      <c r="AIX301" s="27"/>
      <c r="AIY301" s="27"/>
      <c r="AIZ301" s="27"/>
      <c r="AJA301" s="27"/>
      <c r="AJB301" s="27"/>
      <c r="AJC301" s="27"/>
      <c r="AJD301" s="27"/>
      <c r="AJE301" s="27"/>
      <c r="AJF301" s="27"/>
      <c r="AJG301" s="27"/>
      <c r="AJH301" s="27"/>
      <c r="AJI301" s="27"/>
      <c r="AJJ301" s="27"/>
      <c r="AJK301" s="27"/>
      <c r="AJL301" s="27"/>
      <c r="AJM301" s="27"/>
      <c r="AJN301" s="27"/>
      <c r="AJO301" s="27"/>
      <c r="AJP301" s="27"/>
      <c r="AJQ301" s="27"/>
      <c r="AJR301" s="27"/>
      <c r="AJS301" s="27"/>
      <c r="AJT301" s="27"/>
      <c r="AJU301" s="27"/>
      <c r="AJV301" s="27"/>
      <c r="AJW301" s="27"/>
      <c r="AJX301" s="27"/>
      <c r="AJY301" s="27"/>
      <c r="AJZ301" s="27"/>
      <c r="AKA301" s="27"/>
      <c r="AKB301" s="27"/>
      <c r="AKC301" s="27"/>
      <c r="AKD301" s="27"/>
      <c r="AKE301" s="27"/>
      <c r="AKF301" s="27"/>
      <c r="AKG301" s="27"/>
      <c r="AKH301" s="27"/>
      <c r="AKI301" s="27"/>
      <c r="AKJ301" s="27"/>
      <c r="AKK301" s="27"/>
      <c r="AKL301" s="27"/>
      <c r="AKM301" s="27"/>
      <c r="AKN301" s="27"/>
      <c r="AKO301" s="27"/>
      <c r="AKP301" s="27"/>
      <c r="AKQ301" s="27"/>
      <c r="AKR301" s="27"/>
      <c r="AKS301" s="27"/>
      <c r="AKT301" s="27"/>
      <c r="AKU301" s="27"/>
      <c r="AKV301" s="27"/>
      <c r="AKW301" s="27"/>
      <c r="AKX301" s="27"/>
      <c r="AKY301" s="27"/>
      <c r="AKZ301" s="27"/>
      <c r="ALA301" s="27"/>
      <c r="ALB301" s="27"/>
      <c r="ALC301" s="27"/>
      <c r="ALD301" s="27"/>
      <c r="ALE301" s="27"/>
      <c r="ALF301" s="27"/>
      <c r="ALG301" s="27"/>
      <c r="ALH301" s="27"/>
      <c r="ALI301" s="27"/>
      <c r="ALJ301" s="27"/>
      <c r="ALK301" s="27"/>
      <c r="ALL301" s="27"/>
      <c r="ALM301" s="27"/>
      <c r="ALN301" s="27"/>
      <c r="ALO301" s="27"/>
      <c r="ALP301" s="27"/>
      <c r="ALQ301" s="27"/>
      <c r="ALR301" s="27"/>
      <c r="ALS301" s="27"/>
    </row>
    <row r="302" spans="1:1007" ht="20.25" customHeight="1" thickBot="1" x14ac:dyDescent="0.25">
      <c r="A302" s="615"/>
      <c r="B302" s="606"/>
      <c r="C302" s="626"/>
      <c r="D302" s="650"/>
      <c r="E302" s="632"/>
      <c r="F302" s="595"/>
      <c r="G302" s="618"/>
      <c r="H302" s="655"/>
      <c r="I302" s="655"/>
      <c r="J302" s="568"/>
      <c r="K302" s="81" t="s">
        <v>11</v>
      </c>
      <c r="L302" s="332">
        <f t="shared" ref="L302:W302" si="88">SUM(L300:L301)</f>
        <v>0</v>
      </c>
      <c r="M302" s="333">
        <f t="shared" si="88"/>
        <v>0</v>
      </c>
      <c r="N302" s="333">
        <f t="shared" si="88"/>
        <v>0</v>
      </c>
      <c r="O302" s="334">
        <f t="shared" si="88"/>
        <v>0</v>
      </c>
      <c r="P302" s="332">
        <f t="shared" si="88"/>
        <v>0</v>
      </c>
      <c r="Q302" s="333">
        <f t="shared" si="88"/>
        <v>0</v>
      </c>
      <c r="R302" s="333">
        <f t="shared" si="88"/>
        <v>0</v>
      </c>
      <c r="S302" s="334">
        <f t="shared" si="88"/>
        <v>0</v>
      </c>
      <c r="T302" s="332">
        <f t="shared" si="88"/>
        <v>0</v>
      </c>
      <c r="U302" s="333">
        <f t="shared" si="88"/>
        <v>0</v>
      </c>
      <c r="V302" s="333">
        <f t="shared" si="88"/>
        <v>0</v>
      </c>
      <c r="W302" s="334">
        <f t="shared" si="88"/>
        <v>0</v>
      </c>
      <c r="X302" s="27"/>
      <c r="Y302" s="27"/>
      <c r="Z302" s="27"/>
      <c r="AA302" s="27"/>
      <c r="AB302" s="27"/>
      <c r="AC302" s="27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7"/>
      <c r="HW302" s="27"/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7"/>
      <c r="IJ302" s="27"/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7"/>
      <c r="IW302" s="27"/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7"/>
      <c r="JJ302" s="27"/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7"/>
      <c r="JW302" s="27"/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7"/>
      <c r="KJ302" s="27"/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7"/>
      <c r="KW302" s="27"/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7"/>
      <c r="LJ302" s="27"/>
      <c r="LK302" s="27"/>
      <c r="LL302" s="27"/>
      <c r="LM302" s="27"/>
      <c r="LN302" s="27"/>
      <c r="LO302" s="27"/>
      <c r="LP302" s="27"/>
      <c r="LQ302" s="27"/>
      <c r="LR302" s="27"/>
      <c r="LS302" s="27"/>
      <c r="LT302" s="27"/>
      <c r="LU302" s="27"/>
      <c r="LV302" s="27"/>
      <c r="LW302" s="27"/>
      <c r="LX302" s="27"/>
      <c r="LY302" s="27"/>
      <c r="LZ302" s="27"/>
      <c r="MA302" s="27"/>
      <c r="MB302" s="27"/>
      <c r="MC302" s="27"/>
      <c r="MD302" s="27"/>
      <c r="ME302" s="27"/>
      <c r="MF302" s="27"/>
      <c r="MG302" s="27"/>
      <c r="MH302" s="27"/>
      <c r="MI302" s="27"/>
      <c r="MJ302" s="27"/>
      <c r="MK302" s="27"/>
      <c r="ML302" s="27"/>
      <c r="MM302" s="27"/>
      <c r="MN302" s="27"/>
      <c r="MO302" s="27"/>
      <c r="MP302" s="27"/>
      <c r="MQ302" s="27"/>
      <c r="MR302" s="27"/>
      <c r="MS302" s="27"/>
      <c r="MT302" s="27"/>
      <c r="MU302" s="27"/>
      <c r="MV302" s="27"/>
      <c r="MW302" s="27"/>
      <c r="MX302" s="27"/>
      <c r="MY302" s="27"/>
      <c r="MZ302" s="27"/>
      <c r="NA302" s="27"/>
      <c r="NB302" s="27"/>
      <c r="NC302" s="27"/>
      <c r="ND302" s="27"/>
      <c r="NE302" s="27"/>
      <c r="NF302" s="27"/>
      <c r="NG302" s="27"/>
      <c r="NH302" s="27"/>
      <c r="NI302" s="27"/>
      <c r="NJ302" s="27"/>
      <c r="NK302" s="27"/>
      <c r="NL302" s="27"/>
      <c r="NM302" s="27"/>
      <c r="NN302" s="27"/>
      <c r="NO302" s="27"/>
      <c r="NP302" s="27"/>
      <c r="NQ302" s="27"/>
      <c r="NR302" s="27"/>
      <c r="NS302" s="27"/>
      <c r="NT302" s="27"/>
      <c r="NU302" s="27"/>
      <c r="NV302" s="27"/>
      <c r="NW302" s="27"/>
      <c r="NX302" s="27"/>
      <c r="NY302" s="27"/>
      <c r="NZ302" s="27"/>
      <c r="OA302" s="27"/>
      <c r="OB302" s="27"/>
      <c r="OC302" s="27"/>
      <c r="OD302" s="27"/>
      <c r="OE302" s="27"/>
      <c r="OF302" s="27"/>
      <c r="OG302" s="27"/>
      <c r="OH302" s="27"/>
      <c r="OI302" s="27"/>
      <c r="OJ302" s="27"/>
      <c r="OK302" s="27"/>
      <c r="OL302" s="27"/>
      <c r="OM302" s="27"/>
      <c r="ON302" s="27"/>
      <c r="OO302" s="27"/>
      <c r="OP302" s="27"/>
      <c r="OQ302" s="27"/>
      <c r="OR302" s="27"/>
      <c r="OS302" s="27"/>
      <c r="OT302" s="27"/>
      <c r="OU302" s="27"/>
      <c r="OV302" s="27"/>
      <c r="OW302" s="27"/>
      <c r="OX302" s="27"/>
      <c r="OY302" s="27"/>
      <c r="OZ302" s="27"/>
      <c r="PA302" s="27"/>
      <c r="PB302" s="27"/>
      <c r="PC302" s="27"/>
      <c r="PD302" s="27"/>
      <c r="PE302" s="27"/>
      <c r="PF302" s="27"/>
      <c r="PG302" s="27"/>
      <c r="PH302" s="27"/>
      <c r="PI302" s="27"/>
      <c r="PJ302" s="27"/>
      <c r="PK302" s="27"/>
      <c r="PL302" s="27"/>
      <c r="PM302" s="27"/>
      <c r="PN302" s="27"/>
      <c r="PO302" s="27"/>
      <c r="PP302" s="27"/>
      <c r="PQ302" s="27"/>
      <c r="PR302" s="27"/>
      <c r="PS302" s="27"/>
      <c r="PT302" s="27"/>
      <c r="PU302" s="27"/>
      <c r="PV302" s="27"/>
      <c r="PW302" s="27"/>
      <c r="PX302" s="27"/>
      <c r="PY302" s="27"/>
      <c r="PZ302" s="27"/>
      <c r="QA302" s="27"/>
      <c r="QB302" s="27"/>
      <c r="QC302" s="27"/>
      <c r="QD302" s="27"/>
      <c r="QE302" s="27"/>
      <c r="QF302" s="27"/>
      <c r="QG302" s="27"/>
      <c r="QH302" s="27"/>
      <c r="QI302" s="27"/>
      <c r="QJ302" s="27"/>
      <c r="QK302" s="27"/>
      <c r="QL302" s="27"/>
      <c r="QM302" s="27"/>
      <c r="QN302" s="27"/>
      <c r="QO302" s="27"/>
      <c r="QP302" s="27"/>
      <c r="QQ302" s="27"/>
      <c r="QR302" s="27"/>
      <c r="QS302" s="27"/>
      <c r="QT302" s="27"/>
      <c r="QU302" s="27"/>
      <c r="QV302" s="27"/>
      <c r="QW302" s="27"/>
      <c r="QX302" s="27"/>
      <c r="QY302" s="27"/>
      <c r="QZ302" s="27"/>
      <c r="RA302" s="27"/>
      <c r="RB302" s="27"/>
      <c r="RC302" s="27"/>
      <c r="RD302" s="27"/>
      <c r="RE302" s="27"/>
      <c r="RF302" s="27"/>
      <c r="RG302" s="27"/>
      <c r="RH302" s="27"/>
      <c r="RI302" s="27"/>
      <c r="RJ302" s="27"/>
      <c r="RK302" s="27"/>
      <c r="RL302" s="27"/>
      <c r="RM302" s="27"/>
      <c r="RN302" s="27"/>
      <c r="RO302" s="27"/>
      <c r="RP302" s="27"/>
      <c r="RQ302" s="27"/>
      <c r="RR302" s="27"/>
      <c r="RS302" s="27"/>
      <c r="RT302" s="27"/>
      <c r="RU302" s="27"/>
      <c r="RV302" s="27"/>
      <c r="RW302" s="27"/>
      <c r="RX302" s="27"/>
      <c r="RY302" s="27"/>
      <c r="RZ302" s="27"/>
      <c r="SA302" s="27"/>
      <c r="SB302" s="27"/>
      <c r="SC302" s="27"/>
      <c r="SD302" s="27"/>
      <c r="SE302" s="27"/>
      <c r="SF302" s="27"/>
      <c r="SG302" s="27"/>
      <c r="SH302" s="27"/>
      <c r="SI302" s="27"/>
      <c r="SJ302" s="27"/>
      <c r="SK302" s="27"/>
      <c r="SL302" s="27"/>
      <c r="SM302" s="27"/>
      <c r="SN302" s="27"/>
      <c r="SO302" s="27"/>
      <c r="SP302" s="27"/>
      <c r="SQ302" s="27"/>
      <c r="SR302" s="27"/>
      <c r="SS302" s="27"/>
      <c r="ST302" s="27"/>
      <c r="SU302" s="27"/>
      <c r="SV302" s="27"/>
      <c r="SW302" s="27"/>
      <c r="SX302" s="27"/>
      <c r="SY302" s="27"/>
      <c r="SZ302" s="27"/>
      <c r="TA302" s="27"/>
      <c r="TB302" s="27"/>
      <c r="TC302" s="27"/>
      <c r="TD302" s="27"/>
      <c r="TE302" s="27"/>
      <c r="TF302" s="27"/>
      <c r="TG302" s="27"/>
      <c r="TH302" s="27"/>
      <c r="TI302" s="27"/>
      <c r="TJ302" s="27"/>
      <c r="TK302" s="27"/>
      <c r="TL302" s="27"/>
      <c r="TM302" s="27"/>
      <c r="TN302" s="27"/>
      <c r="TO302" s="27"/>
      <c r="TP302" s="27"/>
      <c r="TQ302" s="27"/>
      <c r="TR302" s="27"/>
      <c r="TS302" s="27"/>
      <c r="TT302" s="27"/>
      <c r="TU302" s="27"/>
      <c r="TV302" s="27"/>
      <c r="TW302" s="27"/>
      <c r="TX302" s="27"/>
      <c r="TY302" s="27"/>
      <c r="TZ302" s="27"/>
      <c r="UA302" s="27"/>
      <c r="UB302" s="27"/>
      <c r="UC302" s="27"/>
      <c r="UD302" s="27"/>
      <c r="UE302" s="27"/>
      <c r="UF302" s="27"/>
      <c r="UG302" s="27"/>
      <c r="UH302" s="27"/>
      <c r="UI302" s="27"/>
      <c r="UJ302" s="27"/>
      <c r="UK302" s="27"/>
      <c r="UL302" s="27"/>
      <c r="UM302" s="27"/>
      <c r="UN302" s="27"/>
      <c r="UO302" s="27"/>
      <c r="UP302" s="27"/>
      <c r="UQ302" s="27"/>
      <c r="UR302" s="27"/>
      <c r="US302" s="27"/>
      <c r="UT302" s="27"/>
      <c r="UU302" s="27"/>
      <c r="UV302" s="27"/>
      <c r="UW302" s="27"/>
      <c r="UX302" s="27"/>
      <c r="UY302" s="27"/>
      <c r="UZ302" s="27"/>
      <c r="VA302" s="27"/>
      <c r="VB302" s="27"/>
      <c r="VC302" s="27"/>
      <c r="VD302" s="27"/>
      <c r="VE302" s="27"/>
      <c r="VF302" s="27"/>
      <c r="VG302" s="27"/>
      <c r="VH302" s="27"/>
      <c r="VI302" s="27"/>
      <c r="VJ302" s="27"/>
      <c r="VK302" s="27"/>
      <c r="VL302" s="27"/>
      <c r="VM302" s="27"/>
      <c r="VN302" s="27"/>
      <c r="VO302" s="27"/>
      <c r="VP302" s="27"/>
      <c r="VQ302" s="27"/>
      <c r="VR302" s="27"/>
      <c r="VS302" s="27"/>
      <c r="VT302" s="27"/>
      <c r="VU302" s="27"/>
      <c r="VV302" s="27"/>
      <c r="VW302" s="27"/>
      <c r="VX302" s="27"/>
      <c r="VY302" s="27"/>
      <c r="VZ302" s="27"/>
      <c r="WA302" s="27"/>
      <c r="WB302" s="27"/>
      <c r="WC302" s="27"/>
      <c r="WD302" s="27"/>
      <c r="WE302" s="27"/>
      <c r="WF302" s="27"/>
      <c r="WG302" s="27"/>
      <c r="WH302" s="27"/>
      <c r="WI302" s="27"/>
      <c r="WJ302" s="27"/>
      <c r="WK302" s="27"/>
      <c r="WL302" s="27"/>
      <c r="WM302" s="27"/>
      <c r="WN302" s="27"/>
      <c r="WO302" s="27"/>
      <c r="WP302" s="27"/>
      <c r="WQ302" s="27"/>
      <c r="WR302" s="27"/>
      <c r="WS302" s="27"/>
      <c r="WT302" s="27"/>
      <c r="WU302" s="27"/>
      <c r="WV302" s="27"/>
      <c r="WW302" s="27"/>
      <c r="WX302" s="27"/>
      <c r="WY302" s="27"/>
      <c r="WZ302" s="27"/>
      <c r="XA302" s="27"/>
      <c r="XB302" s="27"/>
      <c r="XC302" s="27"/>
      <c r="XD302" s="27"/>
      <c r="XE302" s="27"/>
      <c r="XF302" s="27"/>
      <c r="XG302" s="27"/>
      <c r="XH302" s="27"/>
      <c r="XI302" s="27"/>
      <c r="XJ302" s="27"/>
      <c r="XK302" s="27"/>
      <c r="XL302" s="27"/>
      <c r="XM302" s="27"/>
      <c r="XN302" s="27"/>
      <c r="XO302" s="27"/>
      <c r="XP302" s="27"/>
      <c r="XQ302" s="27"/>
      <c r="XR302" s="27"/>
      <c r="XS302" s="27"/>
      <c r="XT302" s="27"/>
      <c r="XU302" s="27"/>
      <c r="XV302" s="27"/>
      <c r="XW302" s="27"/>
      <c r="XX302" s="27"/>
      <c r="XY302" s="27"/>
      <c r="XZ302" s="27"/>
      <c r="YA302" s="27"/>
      <c r="YB302" s="27"/>
      <c r="YC302" s="27"/>
      <c r="YD302" s="27"/>
      <c r="YE302" s="27"/>
      <c r="YF302" s="27"/>
      <c r="YG302" s="27"/>
      <c r="YH302" s="27"/>
      <c r="YI302" s="27"/>
      <c r="YJ302" s="27"/>
      <c r="YK302" s="27"/>
      <c r="YL302" s="27"/>
      <c r="YM302" s="27"/>
      <c r="YN302" s="27"/>
      <c r="YO302" s="27"/>
      <c r="YP302" s="27"/>
      <c r="YQ302" s="27"/>
      <c r="YR302" s="27"/>
      <c r="YS302" s="27"/>
      <c r="YT302" s="27"/>
      <c r="YU302" s="27"/>
      <c r="YV302" s="27"/>
      <c r="YW302" s="27"/>
      <c r="YX302" s="27"/>
      <c r="YY302" s="27"/>
      <c r="YZ302" s="27"/>
      <c r="ZA302" s="27"/>
      <c r="ZB302" s="27"/>
      <c r="ZC302" s="27"/>
      <c r="ZD302" s="27"/>
      <c r="ZE302" s="27"/>
      <c r="ZF302" s="27"/>
      <c r="ZG302" s="27"/>
      <c r="ZH302" s="27"/>
      <c r="ZI302" s="27"/>
      <c r="ZJ302" s="27"/>
      <c r="ZK302" s="27"/>
      <c r="ZL302" s="27"/>
      <c r="ZM302" s="27"/>
      <c r="ZN302" s="27"/>
      <c r="ZO302" s="27"/>
      <c r="ZP302" s="27"/>
      <c r="ZQ302" s="27"/>
      <c r="ZR302" s="27"/>
      <c r="ZS302" s="27"/>
      <c r="ZT302" s="27"/>
      <c r="ZU302" s="27"/>
      <c r="ZV302" s="27"/>
      <c r="ZW302" s="27"/>
      <c r="ZX302" s="27"/>
      <c r="ZY302" s="27"/>
      <c r="ZZ302" s="27"/>
      <c r="AAA302" s="27"/>
      <c r="AAB302" s="27"/>
      <c r="AAC302" s="27"/>
      <c r="AAD302" s="27"/>
      <c r="AAE302" s="27"/>
      <c r="AAF302" s="27"/>
      <c r="AAG302" s="27"/>
      <c r="AAH302" s="27"/>
      <c r="AAI302" s="27"/>
      <c r="AAJ302" s="27"/>
      <c r="AAK302" s="27"/>
      <c r="AAL302" s="27"/>
      <c r="AAM302" s="27"/>
      <c r="AAN302" s="27"/>
      <c r="AAO302" s="27"/>
      <c r="AAP302" s="27"/>
      <c r="AAQ302" s="27"/>
      <c r="AAR302" s="27"/>
      <c r="AAS302" s="27"/>
      <c r="AAT302" s="27"/>
      <c r="AAU302" s="27"/>
      <c r="AAV302" s="27"/>
      <c r="AAW302" s="27"/>
      <c r="AAX302" s="27"/>
      <c r="AAY302" s="27"/>
      <c r="AAZ302" s="27"/>
      <c r="ABA302" s="27"/>
      <c r="ABB302" s="27"/>
      <c r="ABC302" s="27"/>
      <c r="ABD302" s="27"/>
      <c r="ABE302" s="27"/>
      <c r="ABF302" s="27"/>
      <c r="ABG302" s="27"/>
      <c r="ABH302" s="27"/>
      <c r="ABI302" s="27"/>
      <c r="ABJ302" s="27"/>
      <c r="ABK302" s="27"/>
      <c r="ABL302" s="27"/>
      <c r="ABM302" s="27"/>
      <c r="ABN302" s="27"/>
      <c r="ABO302" s="27"/>
      <c r="ABP302" s="27"/>
      <c r="ABQ302" s="27"/>
      <c r="ABR302" s="27"/>
      <c r="ABS302" s="27"/>
      <c r="ABT302" s="27"/>
      <c r="ABU302" s="27"/>
      <c r="ABV302" s="27"/>
      <c r="ABW302" s="27"/>
      <c r="ABX302" s="27"/>
      <c r="ABY302" s="27"/>
      <c r="ABZ302" s="27"/>
      <c r="ACA302" s="27"/>
      <c r="ACB302" s="27"/>
      <c r="ACC302" s="27"/>
      <c r="ACD302" s="27"/>
      <c r="ACE302" s="27"/>
      <c r="ACF302" s="27"/>
      <c r="ACG302" s="27"/>
      <c r="ACH302" s="27"/>
      <c r="ACI302" s="27"/>
      <c r="ACJ302" s="27"/>
      <c r="ACK302" s="27"/>
      <c r="ACL302" s="27"/>
      <c r="ACM302" s="27"/>
      <c r="ACN302" s="27"/>
      <c r="ACO302" s="27"/>
      <c r="ACP302" s="27"/>
      <c r="ACQ302" s="27"/>
      <c r="ACR302" s="27"/>
      <c r="ACS302" s="27"/>
      <c r="ACT302" s="27"/>
      <c r="ACU302" s="27"/>
      <c r="ACV302" s="27"/>
      <c r="ACW302" s="27"/>
      <c r="ACX302" s="27"/>
      <c r="ACY302" s="27"/>
      <c r="ACZ302" s="27"/>
      <c r="ADA302" s="27"/>
      <c r="ADB302" s="27"/>
      <c r="ADC302" s="27"/>
      <c r="ADD302" s="27"/>
      <c r="ADE302" s="27"/>
      <c r="ADF302" s="27"/>
      <c r="ADG302" s="27"/>
      <c r="ADH302" s="27"/>
      <c r="ADI302" s="27"/>
      <c r="ADJ302" s="27"/>
      <c r="ADK302" s="27"/>
      <c r="ADL302" s="27"/>
      <c r="ADM302" s="27"/>
      <c r="ADN302" s="27"/>
      <c r="ADO302" s="27"/>
      <c r="ADP302" s="27"/>
      <c r="ADQ302" s="27"/>
      <c r="ADR302" s="27"/>
      <c r="ADS302" s="27"/>
      <c r="ADT302" s="27"/>
      <c r="ADU302" s="27"/>
      <c r="ADV302" s="27"/>
      <c r="ADW302" s="27"/>
      <c r="ADX302" s="27"/>
      <c r="ADY302" s="27"/>
      <c r="ADZ302" s="27"/>
      <c r="AEA302" s="27"/>
      <c r="AEB302" s="27"/>
      <c r="AEC302" s="27"/>
      <c r="AED302" s="27"/>
      <c r="AEE302" s="27"/>
      <c r="AEF302" s="27"/>
      <c r="AEG302" s="27"/>
      <c r="AEH302" s="27"/>
      <c r="AEI302" s="27"/>
      <c r="AEJ302" s="27"/>
      <c r="AEK302" s="27"/>
      <c r="AEL302" s="27"/>
      <c r="AEM302" s="27"/>
      <c r="AEN302" s="27"/>
      <c r="AEO302" s="27"/>
      <c r="AEP302" s="27"/>
      <c r="AEQ302" s="27"/>
      <c r="AER302" s="27"/>
      <c r="AES302" s="27"/>
      <c r="AET302" s="27"/>
      <c r="AEU302" s="27"/>
      <c r="AEV302" s="27"/>
      <c r="AEW302" s="27"/>
      <c r="AEX302" s="27"/>
      <c r="AEY302" s="27"/>
      <c r="AEZ302" s="27"/>
      <c r="AFA302" s="27"/>
      <c r="AFB302" s="27"/>
      <c r="AFC302" s="27"/>
      <c r="AFD302" s="27"/>
      <c r="AFE302" s="27"/>
      <c r="AFF302" s="27"/>
      <c r="AFG302" s="27"/>
      <c r="AFH302" s="27"/>
      <c r="AFI302" s="27"/>
      <c r="AFJ302" s="27"/>
      <c r="AFK302" s="27"/>
      <c r="AFL302" s="27"/>
      <c r="AFM302" s="27"/>
      <c r="AFN302" s="27"/>
      <c r="AFO302" s="27"/>
      <c r="AFP302" s="27"/>
      <c r="AFQ302" s="27"/>
      <c r="AFR302" s="27"/>
      <c r="AFS302" s="27"/>
      <c r="AFT302" s="27"/>
      <c r="AFU302" s="27"/>
      <c r="AFV302" s="27"/>
      <c r="AFW302" s="27"/>
      <c r="AFX302" s="27"/>
      <c r="AFY302" s="27"/>
      <c r="AFZ302" s="27"/>
      <c r="AGA302" s="27"/>
      <c r="AGB302" s="27"/>
      <c r="AGC302" s="27"/>
      <c r="AGD302" s="27"/>
      <c r="AGE302" s="27"/>
      <c r="AGF302" s="27"/>
      <c r="AGG302" s="27"/>
      <c r="AGH302" s="27"/>
      <c r="AGI302" s="27"/>
      <c r="AGJ302" s="27"/>
      <c r="AGK302" s="27"/>
      <c r="AGL302" s="27"/>
      <c r="AGM302" s="27"/>
      <c r="AGN302" s="27"/>
      <c r="AGO302" s="27"/>
      <c r="AGP302" s="27"/>
      <c r="AGQ302" s="27"/>
      <c r="AGR302" s="27"/>
      <c r="AGS302" s="27"/>
      <c r="AGT302" s="27"/>
      <c r="AGU302" s="27"/>
      <c r="AGV302" s="27"/>
      <c r="AGW302" s="27"/>
      <c r="AGX302" s="27"/>
      <c r="AGY302" s="27"/>
      <c r="AGZ302" s="27"/>
      <c r="AHA302" s="27"/>
      <c r="AHB302" s="27"/>
      <c r="AHC302" s="27"/>
      <c r="AHD302" s="27"/>
      <c r="AHE302" s="27"/>
      <c r="AHF302" s="27"/>
      <c r="AHG302" s="27"/>
      <c r="AHH302" s="27"/>
      <c r="AHI302" s="27"/>
      <c r="AHJ302" s="27"/>
      <c r="AHK302" s="27"/>
      <c r="AHL302" s="27"/>
      <c r="AHM302" s="27"/>
      <c r="AHN302" s="27"/>
      <c r="AHO302" s="27"/>
      <c r="AHP302" s="27"/>
      <c r="AHQ302" s="27"/>
      <c r="AHR302" s="27"/>
      <c r="AHS302" s="27"/>
      <c r="AHT302" s="27"/>
      <c r="AHU302" s="27"/>
      <c r="AHV302" s="27"/>
      <c r="AHW302" s="27"/>
      <c r="AHX302" s="27"/>
      <c r="AHY302" s="27"/>
      <c r="AHZ302" s="27"/>
      <c r="AIA302" s="27"/>
      <c r="AIB302" s="27"/>
      <c r="AIC302" s="27"/>
      <c r="AID302" s="27"/>
      <c r="AIE302" s="27"/>
      <c r="AIF302" s="27"/>
      <c r="AIG302" s="27"/>
      <c r="AIH302" s="27"/>
      <c r="AII302" s="27"/>
      <c r="AIJ302" s="27"/>
      <c r="AIK302" s="27"/>
      <c r="AIL302" s="27"/>
      <c r="AIM302" s="27"/>
      <c r="AIN302" s="27"/>
      <c r="AIO302" s="27"/>
      <c r="AIP302" s="27"/>
      <c r="AIQ302" s="27"/>
      <c r="AIR302" s="27"/>
      <c r="AIS302" s="27"/>
      <c r="AIT302" s="27"/>
      <c r="AIU302" s="27"/>
      <c r="AIV302" s="27"/>
      <c r="AIW302" s="27"/>
      <c r="AIX302" s="27"/>
      <c r="AIY302" s="27"/>
      <c r="AIZ302" s="27"/>
      <c r="AJA302" s="27"/>
      <c r="AJB302" s="27"/>
      <c r="AJC302" s="27"/>
      <c r="AJD302" s="27"/>
      <c r="AJE302" s="27"/>
      <c r="AJF302" s="27"/>
      <c r="AJG302" s="27"/>
      <c r="AJH302" s="27"/>
      <c r="AJI302" s="27"/>
      <c r="AJJ302" s="27"/>
      <c r="AJK302" s="27"/>
      <c r="AJL302" s="27"/>
      <c r="AJM302" s="27"/>
      <c r="AJN302" s="27"/>
      <c r="AJO302" s="27"/>
      <c r="AJP302" s="27"/>
      <c r="AJQ302" s="27"/>
      <c r="AJR302" s="27"/>
      <c r="AJS302" s="27"/>
      <c r="AJT302" s="27"/>
      <c r="AJU302" s="27"/>
      <c r="AJV302" s="27"/>
      <c r="AJW302" s="27"/>
      <c r="AJX302" s="27"/>
      <c r="AJY302" s="27"/>
      <c r="AJZ302" s="27"/>
      <c r="AKA302" s="27"/>
      <c r="AKB302" s="27"/>
      <c r="AKC302" s="27"/>
      <c r="AKD302" s="27"/>
      <c r="AKE302" s="27"/>
      <c r="AKF302" s="27"/>
      <c r="AKG302" s="27"/>
      <c r="AKH302" s="27"/>
      <c r="AKI302" s="27"/>
      <c r="AKJ302" s="27"/>
      <c r="AKK302" s="27"/>
      <c r="AKL302" s="27"/>
      <c r="AKM302" s="27"/>
      <c r="AKN302" s="27"/>
      <c r="AKO302" s="27"/>
      <c r="AKP302" s="27"/>
      <c r="AKQ302" s="27"/>
      <c r="AKR302" s="27"/>
      <c r="AKS302" s="27"/>
      <c r="AKT302" s="27"/>
      <c r="AKU302" s="27"/>
      <c r="AKV302" s="27"/>
      <c r="AKW302" s="27"/>
      <c r="AKX302" s="27"/>
      <c r="AKY302" s="27"/>
      <c r="AKZ302" s="27"/>
      <c r="ALA302" s="27"/>
      <c r="ALB302" s="27"/>
      <c r="ALC302" s="27"/>
      <c r="ALD302" s="27"/>
      <c r="ALE302" s="27"/>
      <c r="ALF302" s="27"/>
      <c r="ALG302" s="27"/>
      <c r="ALH302" s="27"/>
      <c r="ALI302" s="27"/>
      <c r="ALJ302" s="27"/>
      <c r="ALK302" s="27"/>
      <c r="ALL302" s="27"/>
      <c r="ALM302" s="27"/>
      <c r="ALN302" s="27"/>
      <c r="ALO302" s="27"/>
      <c r="ALP302" s="27"/>
      <c r="ALQ302" s="27"/>
      <c r="ALR302" s="27"/>
      <c r="ALS302" s="27"/>
    </row>
    <row r="303" spans="1:1007" ht="19.5" customHeight="1" thickBot="1" x14ac:dyDescent="0.25">
      <c r="A303" s="197" t="s">
        <v>14</v>
      </c>
      <c r="B303" s="23" t="s">
        <v>15</v>
      </c>
      <c r="C303" s="198" t="s">
        <v>206</v>
      </c>
      <c r="D303" s="619" t="s">
        <v>180</v>
      </c>
      <c r="E303" s="620"/>
      <c r="F303" s="620"/>
      <c r="G303" s="620"/>
      <c r="H303" s="620"/>
      <c r="I303" s="620"/>
      <c r="J303" s="620"/>
      <c r="K303" s="620"/>
      <c r="L303" s="335">
        <f t="shared" ref="L303:W303" si="89">L302</f>
        <v>0</v>
      </c>
      <c r="M303" s="336">
        <f t="shared" si="89"/>
        <v>0</v>
      </c>
      <c r="N303" s="336">
        <f t="shared" si="89"/>
        <v>0</v>
      </c>
      <c r="O303" s="337">
        <f t="shared" si="89"/>
        <v>0</v>
      </c>
      <c r="P303" s="335">
        <f t="shared" si="89"/>
        <v>0</v>
      </c>
      <c r="Q303" s="336">
        <f t="shared" si="89"/>
        <v>0</v>
      </c>
      <c r="R303" s="336">
        <f t="shared" si="89"/>
        <v>0</v>
      </c>
      <c r="S303" s="337">
        <f t="shared" si="89"/>
        <v>0</v>
      </c>
      <c r="T303" s="335">
        <f t="shared" si="89"/>
        <v>0</v>
      </c>
      <c r="U303" s="336">
        <f t="shared" si="89"/>
        <v>0</v>
      </c>
      <c r="V303" s="336">
        <f t="shared" si="89"/>
        <v>0</v>
      </c>
      <c r="W303" s="337">
        <f t="shared" si="89"/>
        <v>0</v>
      </c>
      <c r="X303" s="27"/>
      <c r="Y303" s="27"/>
      <c r="Z303" s="27"/>
      <c r="AA303" s="27"/>
      <c r="AB303" s="27"/>
      <c r="AC303" s="27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7"/>
      <c r="HW303" s="27"/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7"/>
      <c r="IJ303" s="27"/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7"/>
      <c r="IW303" s="27"/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7"/>
      <c r="JJ303" s="27"/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7"/>
      <c r="JW303" s="27"/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7"/>
      <c r="KJ303" s="27"/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7"/>
      <c r="KW303" s="27"/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7"/>
      <c r="LJ303" s="27"/>
      <c r="LK303" s="27"/>
      <c r="LL303" s="27"/>
      <c r="LM303" s="27"/>
      <c r="LN303" s="27"/>
      <c r="LO303" s="27"/>
      <c r="LP303" s="27"/>
      <c r="LQ303" s="27"/>
      <c r="LR303" s="27"/>
      <c r="LS303" s="27"/>
      <c r="LT303" s="27"/>
      <c r="LU303" s="27"/>
      <c r="LV303" s="27"/>
      <c r="LW303" s="27"/>
      <c r="LX303" s="27"/>
      <c r="LY303" s="27"/>
      <c r="LZ303" s="27"/>
      <c r="MA303" s="27"/>
      <c r="MB303" s="27"/>
      <c r="MC303" s="27"/>
      <c r="MD303" s="27"/>
      <c r="ME303" s="27"/>
      <c r="MF303" s="27"/>
      <c r="MG303" s="27"/>
      <c r="MH303" s="27"/>
      <c r="MI303" s="27"/>
      <c r="MJ303" s="27"/>
      <c r="MK303" s="27"/>
      <c r="ML303" s="27"/>
      <c r="MM303" s="27"/>
      <c r="MN303" s="27"/>
      <c r="MO303" s="27"/>
      <c r="MP303" s="27"/>
      <c r="MQ303" s="27"/>
      <c r="MR303" s="27"/>
      <c r="MS303" s="27"/>
      <c r="MT303" s="27"/>
      <c r="MU303" s="27"/>
      <c r="MV303" s="27"/>
      <c r="MW303" s="27"/>
      <c r="MX303" s="27"/>
      <c r="MY303" s="27"/>
      <c r="MZ303" s="27"/>
      <c r="NA303" s="27"/>
      <c r="NB303" s="27"/>
      <c r="NC303" s="27"/>
      <c r="ND303" s="27"/>
      <c r="NE303" s="27"/>
      <c r="NF303" s="27"/>
      <c r="NG303" s="27"/>
      <c r="NH303" s="27"/>
      <c r="NI303" s="27"/>
      <c r="NJ303" s="27"/>
      <c r="NK303" s="27"/>
      <c r="NL303" s="27"/>
      <c r="NM303" s="27"/>
      <c r="NN303" s="27"/>
      <c r="NO303" s="27"/>
      <c r="NP303" s="27"/>
      <c r="NQ303" s="27"/>
      <c r="NR303" s="27"/>
      <c r="NS303" s="27"/>
      <c r="NT303" s="27"/>
      <c r="NU303" s="27"/>
      <c r="NV303" s="27"/>
      <c r="NW303" s="27"/>
      <c r="NX303" s="27"/>
      <c r="NY303" s="27"/>
      <c r="NZ303" s="27"/>
      <c r="OA303" s="27"/>
      <c r="OB303" s="27"/>
      <c r="OC303" s="27"/>
      <c r="OD303" s="27"/>
      <c r="OE303" s="27"/>
      <c r="OF303" s="27"/>
      <c r="OG303" s="27"/>
      <c r="OH303" s="27"/>
      <c r="OI303" s="27"/>
      <c r="OJ303" s="27"/>
      <c r="OK303" s="27"/>
      <c r="OL303" s="27"/>
      <c r="OM303" s="27"/>
      <c r="ON303" s="27"/>
      <c r="OO303" s="27"/>
      <c r="OP303" s="27"/>
      <c r="OQ303" s="27"/>
      <c r="OR303" s="27"/>
      <c r="OS303" s="27"/>
      <c r="OT303" s="27"/>
      <c r="OU303" s="27"/>
      <c r="OV303" s="27"/>
      <c r="OW303" s="27"/>
      <c r="OX303" s="27"/>
      <c r="OY303" s="27"/>
      <c r="OZ303" s="27"/>
      <c r="PA303" s="27"/>
      <c r="PB303" s="27"/>
      <c r="PC303" s="27"/>
      <c r="PD303" s="27"/>
      <c r="PE303" s="27"/>
      <c r="PF303" s="27"/>
      <c r="PG303" s="27"/>
      <c r="PH303" s="27"/>
      <c r="PI303" s="27"/>
      <c r="PJ303" s="27"/>
      <c r="PK303" s="27"/>
      <c r="PL303" s="27"/>
      <c r="PM303" s="27"/>
      <c r="PN303" s="27"/>
      <c r="PO303" s="27"/>
      <c r="PP303" s="27"/>
      <c r="PQ303" s="27"/>
      <c r="PR303" s="27"/>
      <c r="PS303" s="27"/>
      <c r="PT303" s="27"/>
      <c r="PU303" s="27"/>
      <c r="PV303" s="27"/>
      <c r="PW303" s="27"/>
      <c r="PX303" s="27"/>
      <c r="PY303" s="27"/>
      <c r="PZ303" s="27"/>
      <c r="QA303" s="27"/>
      <c r="QB303" s="27"/>
      <c r="QC303" s="27"/>
      <c r="QD303" s="27"/>
      <c r="QE303" s="27"/>
      <c r="QF303" s="27"/>
      <c r="QG303" s="27"/>
      <c r="QH303" s="27"/>
      <c r="QI303" s="27"/>
      <c r="QJ303" s="27"/>
      <c r="QK303" s="27"/>
      <c r="QL303" s="27"/>
      <c r="QM303" s="27"/>
      <c r="QN303" s="27"/>
      <c r="QO303" s="27"/>
      <c r="QP303" s="27"/>
      <c r="QQ303" s="27"/>
      <c r="QR303" s="27"/>
      <c r="QS303" s="27"/>
      <c r="QT303" s="27"/>
      <c r="QU303" s="27"/>
      <c r="QV303" s="27"/>
      <c r="QW303" s="27"/>
      <c r="QX303" s="27"/>
      <c r="QY303" s="27"/>
      <c r="QZ303" s="27"/>
      <c r="RA303" s="27"/>
      <c r="RB303" s="27"/>
      <c r="RC303" s="27"/>
      <c r="RD303" s="27"/>
      <c r="RE303" s="27"/>
      <c r="RF303" s="27"/>
      <c r="RG303" s="27"/>
      <c r="RH303" s="27"/>
      <c r="RI303" s="27"/>
      <c r="RJ303" s="27"/>
      <c r="RK303" s="27"/>
      <c r="RL303" s="27"/>
      <c r="RM303" s="27"/>
      <c r="RN303" s="27"/>
      <c r="RO303" s="27"/>
      <c r="RP303" s="27"/>
      <c r="RQ303" s="27"/>
      <c r="RR303" s="27"/>
      <c r="RS303" s="27"/>
      <c r="RT303" s="27"/>
      <c r="RU303" s="27"/>
      <c r="RV303" s="27"/>
      <c r="RW303" s="27"/>
      <c r="RX303" s="27"/>
      <c r="RY303" s="27"/>
      <c r="RZ303" s="27"/>
      <c r="SA303" s="27"/>
      <c r="SB303" s="27"/>
      <c r="SC303" s="27"/>
      <c r="SD303" s="27"/>
      <c r="SE303" s="27"/>
      <c r="SF303" s="27"/>
      <c r="SG303" s="27"/>
      <c r="SH303" s="27"/>
      <c r="SI303" s="27"/>
      <c r="SJ303" s="27"/>
      <c r="SK303" s="27"/>
      <c r="SL303" s="27"/>
      <c r="SM303" s="27"/>
      <c r="SN303" s="27"/>
      <c r="SO303" s="27"/>
      <c r="SP303" s="27"/>
      <c r="SQ303" s="27"/>
      <c r="SR303" s="27"/>
      <c r="SS303" s="27"/>
      <c r="ST303" s="27"/>
      <c r="SU303" s="27"/>
      <c r="SV303" s="27"/>
      <c r="SW303" s="27"/>
      <c r="SX303" s="27"/>
      <c r="SY303" s="27"/>
      <c r="SZ303" s="27"/>
      <c r="TA303" s="27"/>
      <c r="TB303" s="27"/>
      <c r="TC303" s="27"/>
      <c r="TD303" s="27"/>
      <c r="TE303" s="27"/>
      <c r="TF303" s="27"/>
      <c r="TG303" s="27"/>
      <c r="TH303" s="27"/>
      <c r="TI303" s="27"/>
      <c r="TJ303" s="27"/>
      <c r="TK303" s="27"/>
      <c r="TL303" s="27"/>
      <c r="TM303" s="27"/>
      <c r="TN303" s="27"/>
      <c r="TO303" s="27"/>
      <c r="TP303" s="27"/>
      <c r="TQ303" s="27"/>
      <c r="TR303" s="27"/>
      <c r="TS303" s="27"/>
      <c r="TT303" s="27"/>
      <c r="TU303" s="27"/>
      <c r="TV303" s="27"/>
      <c r="TW303" s="27"/>
      <c r="TX303" s="27"/>
      <c r="TY303" s="27"/>
      <c r="TZ303" s="27"/>
      <c r="UA303" s="27"/>
      <c r="UB303" s="27"/>
      <c r="UC303" s="27"/>
      <c r="UD303" s="27"/>
      <c r="UE303" s="27"/>
      <c r="UF303" s="27"/>
      <c r="UG303" s="27"/>
      <c r="UH303" s="27"/>
      <c r="UI303" s="27"/>
      <c r="UJ303" s="27"/>
      <c r="UK303" s="27"/>
      <c r="UL303" s="27"/>
      <c r="UM303" s="27"/>
      <c r="UN303" s="27"/>
      <c r="UO303" s="27"/>
      <c r="UP303" s="27"/>
      <c r="UQ303" s="27"/>
      <c r="UR303" s="27"/>
      <c r="US303" s="27"/>
      <c r="UT303" s="27"/>
      <c r="UU303" s="27"/>
      <c r="UV303" s="27"/>
      <c r="UW303" s="27"/>
      <c r="UX303" s="27"/>
      <c r="UY303" s="27"/>
      <c r="UZ303" s="27"/>
      <c r="VA303" s="27"/>
      <c r="VB303" s="27"/>
      <c r="VC303" s="27"/>
      <c r="VD303" s="27"/>
      <c r="VE303" s="27"/>
      <c r="VF303" s="27"/>
      <c r="VG303" s="27"/>
      <c r="VH303" s="27"/>
      <c r="VI303" s="27"/>
      <c r="VJ303" s="27"/>
      <c r="VK303" s="27"/>
      <c r="VL303" s="27"/>
      <c r="VM303" s="27"/>
      <c r="VN303" s="27"/>
      <c r="VO303" s="27"/>
      <c r="VP303" s="27"/>
      <c r="VQ303" s="27"/>
      <c r="VR303" s="27"/>
      <c r="VS303" s="27"/>
      <c r="VT303" s="27"/>
      <c r="VU303" s="27"/>
      <c r="VV303" s="27"/>
      <c r="VW303" s="27"/>
      <c r="VX303" s="27"/>
      <c r="VY303" s="27"/>
      <c r="VZ303" s="27"/>
      <c r="WA303" s="27"/>
      <c r="WB303" s="27"/>
      <c r="WC303" s="27"/>
      <c r="WD303" s="27"/>
      <c r="WE303" s="27"/>
      <c r="WF303" s="27"/>
      <c r="WG303" s="27"/>
      <c r="WH303" s="27"/>
      <c r="WI303" s="27"/>
      <c r="WJ303" s="27"/>
      <c r="WK303" s="27"/>
      <c r="WL303" s="27"/>
      <c r="WM303" s="27"/>
      <c r="WN303" s="27"/>
      <c r="WO303" s="27"/>
      <c r="WP303" s="27"/>
      <c r="WQ303" s="27"/>
      <c r="WR303" s="27"/>
      <c r="WS303" s="27"/>
      <c r="WT303" s="27"/>
      <c r="WU303" s="27"/>
      <c r="WV303" s="27"/>
      <c r="WW303" s="27"/>
      <c r="WX303" s="27"/>
      <c r="WY303" s="27"/>
      <c r="WZ303" s="27"/>
      <c r="XA303" s="27"/>
      <c r="XB303" s="27"/>
      <c r="XC303" s="27"/>
      <c r="XD303" s="27"/>
      <c r="XE303" s="27"/>
      <c r="XF303" s="27"/>
      <c r="XG303" s="27"/>
      <c r="XH303" s="27"/>
      <c r="XI303" s="27"/>
      <c r="XJ303" s="27"/>
      <c r="XK303" s="27"/>
      <c r="XL303" s="27"/>
      <c r="XM303" s="27"/>
      <c r="XN303" s="27"/>
      <c r="XO303" s="27"/>
      <c r="XP303" s="27"/>
      <c r="XQ303" s="27"/>
      <c r="XR303" s="27"/>
      <c r="XS303" s="27"/>
      <c r="XT303" s="27"/>
      <c r="XU303" s="27"/>
      <c r="XV303" s="27"/>
      <c r="XW303" s="27"/>
      <c r="XX303" s="27"/>
      <c r="XY303" s="27"/>
      <c r="XZ303" s="27"/>
      <c r="YA303" s="27"/>
      <c r="YB303" s="27"/>
      <c r="YC303" s="27"/>
      <c r="YD303" s="27"/>
      <c r="YE303" s="27"/>
      <c r="YF303" s="27"/>
      <c r="YG303" s="27"/>
      <c r="YH303" s="27"/>
      <c r="YI303" s="27"/>
      <c r="YJ303" s="27"/>
      <c r="YK303" s="27"/>
      <c r="YL303" s="27"/>
      <c r="YM303" s="27"/>
      <c r="YN303" s="27"/>
      <c r="YO303" s="27"/>
      <c r="YP303" s="27"/>
      <c r="YQ303" s="27"/>
      <c r="YR303" s="27"/>
      <c r="YS303" s="27"/>
      <c r="YT303" s="27"/>
      <c r="YU303" s="27"/>
      <c r="YV303" s="27"/>
      <c r="YW303" s="27"/>
      <c r="YX303" s="27"/>
      <c r="YY303" s="27"/>
      <c r="YZ303" s="27"/>
      <c r="ZA303" s="27"/>
      <c r="ZB303" s="27"/>
      <c r="ZC303" s="27"/>
      <c r="ZD303" s="27"/>
      <c r="ZE303" s="27"/>
      <c r="ZF303" s="27"/>
      <c r="ZG303" s="27"/>
      <c r="ZH303" s="27"/>
      <c r="ZI303" s="27"/>
      <c r="ZJ303" s="27"/>
      <c r="ZK303" s="27"/>
      <c r="ZL303" s="27"/>
      <c r="ZM303" s="27"/>
      <c r="ZN303" s="27"/>
      <c r="ZO303" s="27"/>
      <c r="ZP303" s="27"/>
      <c r="ZQ303" s="27"/>
      <c r="ZR303" s="27"/>
      <c r="ZS303" s="27"/>
      <c r="ZT303" s="27"/>
      <c r="ZU303" s="27"/>
      <c r="ZV303" s="27"/>
      <c r="ZW303" s="27"/>
      <c r="ZX303" s="27"/>
      <c r="ZY303" s="27"/>
      <c r="ZZ303" s="27"/>
      <c r="AAA303" s="27"/>
      <c r="AAB303" s="27"/>
      <c r="AAC303" s="27"/>
      <c r="AAD303" s="27"/>
      <c r="AAE303" s="27"/>
      <c r="AAF303" s="27"/>
      <c r="AAG303" s="27"/>
      <c r="AAH303" s="27"/>
      <c r="AAI303" s="27"/>
      <c r="AAJ303" s="27"/>
      <c r="AAK303" s="27"/>
      <c r="AAL303" s="27"/>
      <c r="AAM303" s="27"/>
      <c r="AAN303" s="27"/>
      <c r="AAO303" s="27"/>
      <c r="AAP303" s="27"/>
      <c r="AAQ303" s="27"/>
      <c r="AAR303" s="27"/>
      <c r="AAS303" s="27"/>
      <c r="AAT303" s="27"/>
      <c r="AAU303" s="27"/>
      <c r="AAV303" s="27"/>
      <c r="AAW303" s="27"/>
      <c r="AAX303" s="27"/>
      <c r="AAY303" s="27"/>
      <c r="AAZ303" s="27"/>
      <c r="ABA303" s="27"/>
      <c r="ABB303" s="27"/>
      <c r="ABC303" s="27"/>
      <c r="ABD303" s="27"/>
      <c r="ABE303" s="27"/>
      <c r="ABF303" s="27"/>
      <c r="ABG303" s="27"/>
      <c r="ABH303" s="27"/>
      <c r="ABI303" s="27"/>
      <c r="ABJ303" s="27"/>
      <c r="ABK303" s="27"/>
      <c r="ABL303" s="27"/>
      <c r="ABM303" s="27"/>
      <c r="ABN303" s="27"/>
      <c r="ABO303" s="27"/>
      <c r="ABP303" s="27"/>
      <c r="ABQ303" s="27"/>
      <c r="ABR303" s="27"/>
      <c r="ABS303" s="27"/>
      <c r="ABT303" s="27"/>
      <c r="ABU303" s="27"/>
      <c r="ABV303" s="27"/>
      <c r="ABW303" s="27"/>
      <c r="ABX303" s="27"/>
      <c r="ABY303" s="27"/>
      <c r="ABZ303" s="27"/>
      <c r="ACA303" s="27"/>
      <c r="ACB303" s="27"/>
      <c r="ACC303" s="27"/>
      <c r="ACD303" s="27"/>
      <c r="ACE303" s="27"/>
      <c r="ACF303" s="27"/>
      <c r="ACG303" s="27"/>
      <c r="ACH303" s="27"/>
      <c r="ACI303" s="27"/>
      <c r="ACJ303" s="27"/>
      <c r="ACK303" s="27"/>
      <c r="ACL303" s="27"/>
      <c r="ACM303" s="27"/>
      <c r="ACN303" s="27"/>
      <c r="ACO303" s="27"/>
      <c r="ACP303" s="27"/>
      <c r="ACQ303" s="27"/>
      <c r="ACR303" s="27"/>
      <c r="ACS303" s="27"/>
      <c r="ACT303" s="27"/>
      <c r="ACU303" s="27"/>
      <c r="ACV303" s="27"/>
      <c r="ACW303" s="27"/>
      <c r="ACX303" s="27"/>
      <c r="ACY303" s="27"/>
      <c r="ACZ303" s="27"/>
      <c r="ADA303" s="27"/>
      <c r="ADB303" s="27"/>
      <c r="ADC303" s="27"/>
      <c r="ADD303" s="27"/>
      <c r="ADE303" s="27"/>
      <c r="ADF303" s="27"/>
      <c r="ADG303" s="27"/>
      <c r="ADH303" s="27"/>
      <c r="ADI303" s="27"/>
      <c r="ADJ303" s="27"/>
      <c r="ADK303" s="27"/>
      <c r="ADL303" s="27"/>
      <c r="ADM303" s="27"/>
      <c r="ADN303" s="27"/>
      <c r="ADO303" s="27"/>
      <c r="ADP303" s="27"/>
      <c r="ADQ303" s="27"/>
      <c r="ADR303" s="27"/>
      <c r="ADS303" s="27"/>
      <c r="ADT303" s="27"/>
      <c r="ADU303" s="27"/>
      <c r="ADV303" s="27"/>
      <c r="ADW303" s="27"/>
      <c r="ADX303" s="27"/>
      <c r="ADY303" s="27"/>
      <c r="ADZ303" s="27"/>
      <c r="AEA303" s="27"/>
      <c r="AEB303" s="27"/>
      <c r="AEC303" s="27"/>
      <c r="AED303" s="27"/>
      <c r="AEE303" s="27"/>
      <c r="AEF303" s="27"/>
      <c r="AEG303" s="27"/>
      <c r="AEH303" s="27"/>
      <c r="AEI303" s="27"/>
      <c r="AEJ303" s="27"/>
      <c r="AEK303" s="27"/>
      <c r="AEL303" s="27"/>
      <c r="AEM303" s="27"/>
      <c r="AEN303" s="27"/>
      <c r="AEO303" s="27"/>
      <c r="AEP303" s="27"/>
      <c r="AEQ303" s="27"/>
      <c r="AER303" s="27"/>
      <c r="AES303" s="27"/>
      <c r="AET303" s="27"/>
      <c r="AEU303" s="27"/>
      <c r="AEV303" s="27"/>
      <c r="AEW303" s="27"/>
      <c r="AEX303" s="27"/>
      <c r="AEY303" s="27"/>
      <c r="AEZ303" s="27"/>
      <c r="AFA303" s="27"/>
      <c r="AFB303" s="27"/>
      <c r="AFC303" s="27"/>
      <c r="AFD303" s="27"/>
      <c r="AFE303" s="27"/>
      <c r="AFF303" s="27"/>
      <c r="AFG303" s="27"/>
      <c r="AFH303" s="27"/>
      <c r="AFI303" s="27"/>
      <c r="AFJ303" s="27"/>
      <c r="AFK303" s="27"/>
      <c r="AFL303" s="27"/>
      <c r="AFM303" s="27"/>
      <c r="AFN303" s="27"/>
      <c r="AFO303" s="27"/>
      <c r="AFP303" s="27"/>
      <c r="AFQ303" s="27"/>
      <c r="AFR303" s="27"/>
      <c r="AFS303" s="27"/>
      <c r="AFT303" s="27"/>
      <c r="AFU303" s="27"/>
      <c r="AFV303" s="27"/>
      <c r="AFW303" s="27"/>
      <c r="AFX303" s="27"/>
      <c r="AFY303" s="27"/>
      <c r="AFZ303" s="27"/>
      <c r="AGA303" s="27"/>
      <c r="AGB303" s="27"/>
      <c r="AGC303" s="27"/>
      <c r="AGD303" s="27"/>
      <c r="AGE303" s="27"/>
      <c r="AGF303" s="27"/>
      <c r="AGG303" s="27"/>
      <c r="AGH303" s="27"/>
      <c r="AGI303" s="27"/>
      <c r="AGJ303" s="27"/>
      <c r="AGK303" s="27"/>
      <c r="AGL303" s="27"/>
      <c r="AGM303" s="27"/>
      <c r="AGN303" s="27"/>
      <c r="AGO303" s="27"/>
      <c r="AGP303" s="27"/>
      <c r="AGQ303" s="27"/>
      <c r="AGR303" s="27"/>
      <c r="AGS303" s="27"/>
      <c r="AGT303" s="27"/>
      <c r="AGU303" s="27"/>
      <c r="AGV303" s="27"/>
      <c r="AGW303" s="27"/>
      <c r="AGX303" s="27"/>
      <c r="AGY303" s="27"/>
      <c r="AGZ303" s="27"/>
      <c r="AHA303" s="27"/>
      <c r="AHB303" s="27"/>
      <c r="AHC303" s="27"/>
      <c r="AHD303" s="27"/>
      <c r="AHE303" s="27"/>
      <c r="AHF303" s="27"/>
      <c r="AHG303" s="27"/>
      <c r="AHH303" s="27"/>
      <c r="AHI303" s="27"/>
      <c r="AHJ303" s="27"/>
      <c r="AHK303" s="27"/>
      <c r="AHL303" s="27"/>
      <c r="AHM303" s="27"/>
      <c r="AHN303" s="27"/>
      <c r="AHO303" s="27"/>
      <c r="AHP303" s="27"/>
      <c r="AHQ303" s="27"/>
      <c r="AHR303" s="27"/>
      <c r="AHS303" s="27"/>
      <c r="AHT303" s="27"/>
      <c r="AHU303" s="27"/>
      <c r="AHV303" s="27"/>
      <c r="AHW303" s="27"/>
      <c r="AHX303" s="27"/>
      <c r="AHY303" s="27"/>
      <c r="AHZ303" s="27"/>
      <c r="AIA303" s="27"/>
      <c r="AIB303" s="27"/>
      <c r="AIC303" s="27"/>
      <c r="AID303" s="27"/>
      <c r="AIE303" s="27"/>
      <c r="AIF303" s="27"/>
      <c r="AIG303" s="27"/>
      <c r="AIH303" s="27"/>
      <c r="AII303" s="27"/>
      <c r="AIJ303" s="27"/>
      <c r="AIK303" s="27"/>
      <c r="AIL303" s="27"/>
      <c r="AIM303" s="27"/>
      <c r="AIN303" s="27"/>
      <c r="AIO303" s="27"/>
      <c r="AIP303" s="27"/>
      <c r="AIQ303" s="27"/>
      <c r="AIR303" s="27"/>
      <c r="AIS303" s="27"/>
      <c r="AIT303" s="27"/>
      <c r="AIU303" s="27"/>
      <c r="AIV303" s="27"/>
      <c r="AIW303" s="27"/>
      <c r="AIX303" s="27"/>
      <c r="AIY303" s="27"/>
      <c r="AIZ303" s="27"/>
      <c r="AJA303" s="27"/>
      <c r="AJB303" s="27"/>
      <c r="AJC303" s="27"/>
      <c r="AJD303" s="27"/>
      <c r="AJE303" s="27"/>
      <c r="AJF303" s="27"/>
      <c r="AJG303" s="27"/>
      <c r="AJH303" s="27"/>
      <c r="AJI303" s="27"/>
      <c r="AJJ303" s="27"/>
      <c r="AJK303" s="27"/>
      <c r="AJL303" s="27"/>
      <c r="AJM303" s="27"/>
      <c r="AJN303" s="27"/>
      <c r="AJO303" s="27"/>
      <c r="AJP303" s="27"/>
      <c r="AJQ303" s="27"/>
      <c r="AJR303" s="27"/>
      <c r="AJS303" s="27"/>
      <c r="AJT303" s="27"/>
      <c r="AJU303" s="27"/>
      <c r="AJV303" s="27"/>
      <c r="AJW303" s="27"/>
      <c r="AJX303" s="27"/>
      <c r="AJY303" s="27"/>
      <c r="AJZ303" s="27"/>
      <c r="AKA303" s="27"/>
      <c r="AKB303" s="27"/>
      <c r="AKC303" s="27"/>
      <c r="AKD303" s="27"/>
      <c r="AKE303" s="27"/>
      <c r="AKF303" s="27"/>
      <c r="AKG303" s="27"/>
      <c r="AKH303" s="27"/>
      <c r="AKI303" s="27"/>
      <c r="AKJ303" s="27"/>
      <c r="AKK303" s="27"/>
      <c r="AKL303" s="27"/>
      <c r="AKM303" s="27"/>
      <c r="AKN303" s="27"/>
      <c r="AKO303" s="27"/>
      <c r="AKP303" s="27"/>
      <c r="AKQ303" s="27"/>
      <c r="AKR303" s="27"/>
      <c r="AKS303" s="27"/>
      <c r="AKT303" s="27"/>
      <c r="AKU303" s="27"/>
      <c r="AKV303" s="27"/>
      <c r="AKW303" s="27"/>
      <c r="AKX303" s="27"/>
      <c r="AKY303" s="27"/>
      <c r="AKZ303" s="27"/>
      <c r="ALA303" s="27"/>
      <c r="ALB303" s="27"/>
      <c r="ALC303" s="27"/>
      <c r="ALD303" s="27"/>
      <c r="ALE303" s="27"/>
      <c r="ALF303" s="27"/>
      <c r="ALG303" s="27"/>
      <c r="ALH303" s="27"/>
      <c r="ALI303" s="27"/>
      <c r="ALJ303" s="27"/>
      <c r="ALK303" s="27"/>
      <c r="ALL303" s="27"/>
      <c r="ALM303" s="27"/>
      <c r="ALN303" s="27"/>
      <c r="ALO303" s="27"/>
      <c r="ALP303" s="27"/>
      <c r="ALQ303" s="27"/>
      <c r="ALR303" s="27"/>
      <c r="ALS303" s="27"/>
    </row>
    <row r="304" spans="1:1007" ht="21.75" customHeight="1" thickBot="1" x14ac:dyDescent="0.25">
      <c r="A304" s="197" t="s">
        <v>14</v>
      </c>
      <c r="B304" s="23" t="s">
        <v>15</v>
      </c>
      <c r="C304" s="198" t="s">
        <v>403</v>
      </c>
      <c r="D304" s="656" t="s">
        <v>404</v>
      </c>
      <c r="E304" s="657"/>
      <c r="F304" s="657"/>
      <c r="G304" s="657"/>
      <c r="H304" s="657"/>
      <c r="I304" s="657"/>
      <c r="J304" s="657"/>
      <c r="K304" s="657"/>
      <c r="L304" s="657"/>
      <c r="M304" s="657"/>
      <c r="N304" s="657"/>
      <c r="O304" s="657"/>
      <c r="P304" s="657"/>
      <c r="Q304" s="657"/>
      <c r="R304" s="657"/>
      <c r="S304" s="657"/>
      <c r="T304" s="657"/>
      <c r="U304" s="657"/>
      <c r="V304" s="657"/>
      <c r="W304" s="657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</row>
    <row r="305" spans="1:1007" ht="20.25" customHeight="1" thickBot="1" x14ac:dyDescent="0.25">
      <c r="A305" s="614" t="s">
        <v>14</v>
      </c>
      <c r="B305" s="604" t="s">
        <v>15</v>
      </c>
      <c r="C305" s="625" t="s">
        <v>403</v>
      </c>
      <c r="D305" s="648" t="s">
        <v>15</v>
      </c>
      <c r="E305" s="638" t="s">
        <v>406</v>
      </c>
      <c r="F305" s="654" t="s">
        <v>185</v>
      </c>
      <c r="G305" s="617" t="s">
        <v>405</v>
      </c>
      <c r="H305" s="609" t="s">
        <v>18</v>
      </c>
      <c r="I305" s="609" t="s">
        <v>30</v>
      </c>
      <c r="J305" s="566" t="s">
        <v>186</v>
      </c>
      <c r="K305" s="121" t="s">
        <v>25</v>
      </c>
      <c r="L305" s="94">
        <f>+M305+O305</f>
        <v>0</v>
      </c>
      <c r="M305" s="100">
        <v>0</v>
      </c>
      <c r="N305" s="100">
        <v>0</v>
      </c>
      <c r="O305" s="95">
        <v>0</v>
      </c>
      <c r="P305" s="96">
        <f>SUM(Q305,S305)</f>
        <v>0</v>
      </c>
      <c r="Q305" s="92">
        <v>0</v>
      </c>
      <c r="R305" s="92">
        <v>0</v>
      </c>
      <c r="S305" s="93">
        <v>0</v>
      </c>
      <c r="T305" s="96">
        <f>+U305+W305</f>
        <v>0</v>
      </c>
      <c r="U305" s="100">
        <v>0</v>
      </c>
      <c r="V305" s="100">
        <v>0</v>
      </c>
      <c r="W305" s="95">
        <v>0</v>
      </c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</row>
    <row r="306" spans="1:1007" ht="25.5" customHeight="1" thickBot="1" x14ac:dyDescent="0.25">
      <c r="A306" s="615"/>
      <c r="B306" s="606"/>
      <c r="C306" s="626"/>
      <c r="D306" s="650"/>
      <c r="E306" s="632"/>
      <c r="F306" s="595"/>
      <c r="G306" s="618"/>
      <c r="H306" s="655"/>
      <c r="I306" s="655"/>
      <c r="J306" s="568"/>
      <c r="K306" s="81" t="s">
        <v>11</v>
      </c>
      <c r="L306" s="332">
        <f t="shared" ref="L306:W306" si="90">SUM(L305:L305)</f>
        <v>0</v>
      </c>
      <c r="M306" s="333">
        <f t="shared" si="90"/>
        <v>0</v>
      </c>
      <c r="N306" s="333">
        <f t="shared" si="90"/>
        <v>0</v>
      </c>
      <c r="O306" s="334">
        <f t="shared" si="90"/>
        <v>0</v>
      </c>
      <c r="P306" s="332">
        <f t="shared" si="90"/>
        <v>0</v>
      </c>
      <c r="Q306" s="333">
        <f t="shared" si="90"/>
        <v>0</v>
      </c>
      <c r="R306" s="333">
        <f t="shared" si="90"/>
        <v>0</v>
      </c>
      <c r="S306" s="334">
        <f t="shared" si="90"/>
        <v>0</v>
      </c>
      <c r="T306" s="332">
        <f t="shared" si="90"/>
        <v>0</v>
      </c>
      <c r="U306" s="333">
        <f t="shared" si="90"/>
        <v>0</v>
      </c>
      <c r="V306" s="333">
        <f t="shared" si="90"/>
        <v>0</v>
      </c>
      <c r="W306" s="334">
        <f t="shared" si="90"/>
        <v>0</v>
      </c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</row>
    <row r="307" spans="1:1007" ht="21.75" customHeight="1" thickBot="1" x14ac:dyDescent="0.25">
      <c r="A307" s="197" t="s">
        <v>14</v>
      </c>
      <c r="B307" s="23" t="s">
        <v>15</v>
      </c>
      <c r="C307" s="198" t="s">
        <v>403</v>
      </c>
      <c r="D307" s="619" t="s">
        <v>180</v>
      </c>
      <c r="E307" s="620"/>
      <c r="F307" s="620"/>
      <c r="G307" s="620"/>
      <c r="H307" s="620"/>
      <c r="I307" s="620"/>
      <c r="J307" s="620"/>
      <c r="K307" s="620"/>
      <c r="L307" s="335">
        <f t="shared" ref="L307:W307" si="91">L306</f>
        <v>0</v>
      </c>
      <c r="M307" s="336">
        <f t="shared" si="91"/>
        <v>0</v>
      </c>
      <c r="N307" s="336">
        <f t="shared" si="91"/>
        <v>0</v>
      </c>
      <c r="O307" s="337">
        <f t="shared" si="91"/>
        <v>0</v>
      </c>
      <c r="P307" s="335">
        <f t="shared" si="91"/>
        <v>0</v>
      </c>
      <c r="Q307" s="336">
        <f t="shared" si="91"/>
        <v>0</v>
      </c>
      <c r="R307" s="336">
        <f t="shared" si="91"/>
        <v>0</v>
      </c>
      <c r="S307" s="337">
        <f t="shared" si="91"/>
        <v>0</v>
      </c>
      <c r="T307" s="335">
        <f t="shared" si="91"/>
        <v>0</v>
      </c>
      <c r="U307" s="336">
        <f t="shared" si="91"/>
        <v>0</v>
      </c>
      <c r="V307" s="336">
        <f t="shared" si="91"/>
        <v>0</v>
      </c>
      <c r="W307" s="337">
        <f t="shared" si="91"/>
        <v>0</v>
      </c>
      <c r="X307" s="27"/>
      <c r="Y307" s="27"/>
      <c r="Z307" s="27"/>
      <c r="AA307" s="27"/>
      <c r="AB307" s="27"/>
      <c r="AC307" s="27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7"/>
      <c r="HW307" s="27"/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7"/>
      <c r="IJ307" s="27"/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7"/>
      <c r="IW307" s="27"/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7"/>
      <c r="JJ307" s="27"/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7"/>
      <c r="JW307" s="27"/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7"/>
      <c r="KJ307" s="27"/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7"/>
      <c r="KW307" s="27"/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7"/>
      <c r="LJ307" s="27"/>
      <c r="LK307" s="27"/>
      <c r="LL307" s="27"/>
      <c r="LM307" s="27"/>
      <c r="LN307" s="27"/>
      <c r="LO307" s="27"/>
      <c r="LP307" s="27"/>
      <c r="LQ307" s="27"/>
      <c r="LR307" s="27"/>
      <c r="LS307" s="27"/>
      <c r="LT307" s="27"/>
      <c r="LU307" s="27"/>
      <c r="LV307" s="27"/>
      <c r="LW307" s="27"/>
      <c r="LX307" s="27"/>
      <c r="LY307" s="27"/>
      <c r="LZ307" s="27"/>
      <c r="MA307" s="27"/>
      <c r="MB307" s="27"/>
      <c r="MC307" s="27"/>
      <c r="MD307" s="27"/>
      <c r="ME307" s="27"/>
      <c r="MF307" s="27"/>
      <c r="MG307" s="27"/>
      <c r="MH307" s="27"/>
      <c r="MI307" s="27"/>
      <c r="MJ307" s="27"/>
      <c r="MK307" s="27"/>
      <c r="ML307" s="27"/>
      <c r="MM307" s="27"/>
      <c r="MN307" s="27"/>
      <c r="MO307" s="27"/>
      <c r="MP307" s="27"/>
      <c r="MQ307" s="27"/>
      <c r="MR307" s="27"/>
      <c r="MS307" s="27"/>
      <c r="MT307" s="27"/>
      <c r="MU307" s="27"/>
      <c r="MV307" s="27"/>
      <c r="MW307" s="27"/>
      <c r="MX307" s="27"/>
      <c r="MY307" s="27"/>
      <c r="MZ307" s="27"/>
      <c r="NA307" s="27"/>
      <c r="NB307" s="27"/>
      <c r="NC307" s="27"/>
      <c r="ND307" s="27"/>
      <c r="NE307" s="27"/>
      <c r="NF307" s="27"/>
      <c r="NG307" s="27"/>
      <c r="NH307" s="27"/>
      <c r="NI307" s="27"/>
      <c r="NJ307" s="27"/>
      <c r="NK307" s="27"/>
      <c r="NL307" s="27"/>
      <c r="NM307" s="27"/>
      <c r="NN307" s="27"/>
      <c r="NO307" s="27"/>
      <c r="NP307" s="27"/>
      <c r="NQ307" s="27"/>
      <c r="NR307" s="27"/>
      <c r="NS307" s="27"/>
      <c r="NT307" s="27"/>
      <c r="NU307" s="27"/>
      <c r="NV307" s="27"/>
      <c r="NW307" s="27"/>
      <c r="NX307" s="27"/>
      <c r="NY307" s="27"/>
      <c r="NZ307" s="27"/>
      <c r="OA307" s="27"/>
      <c r="OB307" s="27"/>
      <c r="OC307" s="27"/>
      <c r="OD307" s="27"/>
      <c r="OE307" s="27"/>
      <c r="OF307" s="27"/>
      <c r="OG307" s="27"/>
      <c r="OH307" s="27"/>
      <c r="OI307" s="27"/>
      <c r="OJ307" s="27"/>
      <c r="OK307" s="27"/>
      <c r="OL307" s="27"/>
      <c r="OM307" s="27"/>
      <c r="ON307" s="27"/>
      <c r="OO307" s="27"/>
      <c r="OP307" s="27"/>
      <c r="OQ307" s="27"/>
      <c r="OR307" s="27"/>
      <c r="OS307" s="27"/>
      <c r="OT307" s="27"/>
      <c r="OU307" s="27"/>
      <c r="OV307" s="27"/>
      <c r="OW307" s="27"/>
      <c r="OX307" s="27"/>
      <c r="OY307" s="27"/>
      <c r="OZ307" s="27"/>
      <c r="PA307" s="27"/>
      <c r="PB307" s="27"/>
      <c r="PC307" s="27"/>
      <c r="PD307" s="27"/>
      <c r="PE307" s="27"/>
      <c r="PF307" s="27"/>
      <c r="PG307" s="27"/>
      <c r="PH307" s="27"/>
      <c r="PI307" s="27"/>
      <c r="PJ307" s="27"/>
      <c r="PK307" s="27"/>
      <c r="PL307" s="27"/>
      <c r="PM307" s="27"/>
      <c r="PN307" s="27"/>
      <c r="PO307" s="27"/>
      <c r="PP307" s="27"/>
      <c r="PQ307" s="27"/>
      <c r="PR307" s="27"/>
      <c r="PS307" s="27"/>
      <c r="PT307" s="27"/>
      <c r="PU307" s="27"/>
      <c r="PV307" s="27"/>
      <c r="PW307" s="27"/>
      <c r="PX307" s="27"/>
      <c r="PY307" s="27"/>
      <c r="PZ307" s="27"/>
      <c r="QA307" s="27"/>
      <c r="QB307" s="27"/>
      <c r="QC307" s="27"/>
      <c r="QD307" s="27"/>
      <c r="QE307" s="27"/>
      <c r="QF307" s="27"/>
      <c r="QG307" s="27"/>
      <c r="QH307" s="27"/>
      <c r="QI307" s="27"/>
      <c r="QJ307" s="27"/>
      <c r="QK307" s="27"/>
      <c r="QL307" s="27"/>
      <c r="QM307" s="27"/>
      <c r="QN307" s="27"/>
      <c r="QO307" s="27"/>
      <c r="QP307" s="27"/>
      <c r="QQ307" s="27"/>
      <c r="QR307" s="27"/>
      <c r="QS307" s="27"/>
      <c r="QT307" s="27"/>
      <c r="QU307" s="27"/>
      <c r="QV307" s="27"/>
      <c r="QW307" s="27"/>
      <c r="QX307" s="27"/>
      <c r="QY307" s="27"/>
      <c r="QZ307" s="27"/>
      <c r="RA307" s="27"/>
      <c r="RB307" s="27"/>
      <c r="RC307" s="27"/>
      <c r="RD307" s="27"/>
      <c r="RE307" s="27"/>
      <c r="RF307" s="27"/>
      <c r="RG307" s="27"/>
      <c r="RH307" s="27"/>
      <c r="RI307" s="27"/>
      <c r="RJ307" s="27"/>
      <c r="RK307" s="27"/>
      <c r="RL307" s="27"/>
      <c r="RM307" s="27"/>
      <c r="RN307" s="27"/>
      <c r="RO307" s="27"/>
      <c r="RP307" s="27"/>
      <c r="RQ307" s="27"/>
      <c r="RR307" s="27"/>
      <c r="RS307" s="27"/>
      <c r="RT307" s="27"/>
      <c r="RU307" s="27"/>
      <c r="RV307" s="27"/>
      <c r="RW307" s="27"/>
      <c r="RX307" s="27"/>
      <c r="RY307" s="27"/>
      <c r="RZ307" s="27"/>
      <c r="SA307" s="27"/>
      <c r="SB307" s="27"/>
      <c r="SC307" s="27"/>
      <c r="SD307" s="27"/>
      <c r="SE307" s="27"/>
      <c r="SF307" s="27"/>
      <c r="SG307" s="27"/>
      <c r="SH307" s="27"/>
      <c r="SI307" s="27"/>
      <c r="SJ307" s="27"/>
      <c r="SK307" s="27"/>
      <c r="SL307" s="27"/>
      <c r="SM307" s="27"/>
      <c r="SN307" s="27"/>
      <c r="SO307" s="27"/>
      <c r="SP307" s="27"/>
      <c r="SQ307" s="27"/>
      <c r="SR307" s="27"/>
      <c r="SS307" s="27"/>
      <c r="ST307" s="27"/>
      <c r="SU307" s="27"/>
      <c r="SV307" s="27"/>
      <c r="SW307" s="27"/>
      <c r="SX307" s="27"/>
      <c r="SY307" s="27"/>
      <c r="SZ307" s="27"/>
      <c r="TA307" s="27"/>
      <c r="TB307" s="27"/>
      <c r="TC307" s="27"/>
      <c r="TD307" s="27"/>
      <c r="TE307" s="27"/>
      <c r="TF307" s="27"/>
      <c r="TG307" s="27"/>
      <c r="TH307" s="27"/>
      <c r="TI307" s="27"/>
      <c r="TJ307" s="27"/>
      <c r="TK307" s="27"/>
      <c r="TL307" s="27"/>
      <c r="TM307" s="27"/>
      <c r="TN307" s="27"/>
      <c r="TO307" s="27"/>
      <c r="TP307" s="27"/>
      <c r="TQ307" s="27"/>
      <c r="TR307" s="27"/>
      <c r="TS307" s="27"/>
      <c r="TT307" s="27"/>
      <c r="TU307" s="27"/>
      <c r="TV307" s="27"/>
      <c r="TW307" s="27"/>
      <c r="TX307" s="27"/>
      <c r="TY307" s="27"/>
      <c r="TZ307" s="27"/>
      <c r="UA307" s="27"/>
      <c r="UB307" s="27"/>
      <c r="UC307" s="27"/>
      <c r="UD307" s="27"/>
      <c r="UE307" s="27"/>
      <c r="UF307" s="27"/>
      <c r="UG307" s="27"/>
      <c r="UH307" s="27"/>
      <c r="UI307" s="27"/>
      <c r="UJ307" s="27"/>
      <c r="UK307" s="27"/>
      <c r="UL307" s="27"/>
      <c r="UM307" s="27"/>
      <c r="UN307" s="27"/>
      <c r="UO307" s="27"/>
      <c r="UP307" s="27"/>
      <c r="UQ307" s="27"/>
      <c r="UR307" s="27"/>
      <c r="US307" s="27"/>
      <c r="UT307" s="27"/>
      <c r="UU307" s="27"/>
      <c r="UV307" s="27"/>
      <c r="UW307" s="27"/>
      <c r="UX307" s="27"/>
      <c r="UY307" s="27"/>
      <c r="UZ307" s="27"/>
      <c r="VA307" s="27"/>
      <c r="VB307" s="27"/>
      <c r="VC307" s="27"/>
      <c r="VD307" s="27"/>
      <c r="VE307" s="27"/>
      <c r="VF307" s="27"/>
      <c r="VG307" s="27"/>
      <c r="VH307" s="27"/>
      <c r="VI307" s="27"/>
      <c r="VJ307" s="27"/>
      <c r="VK307" s="27"/>
      <c r="VL307" s="27"/>
      <c r="VM307" s="27"/>
      <c r="VN307" s="27"/>
      <c r="VO307" s="27"/>
      <c r="VP307" s="27"/>
      <c r="VQ307" s="27"/>
      <c r="VR307" s="27"/>
      <c r="VS307" s="27"/>
      <c r="VT307" s="27"/>
      <c r="VU307" s="27"/>
      <c r="VV307" s="27"/>
      <c r="VW307" s="27"/>
      <c r="VX307" s="27"/>
      <c r="VY307" s="27"/>
      <c r="VZ307" s="27"/>
      <c r="WA307" s="27"/>
      <c r="WB307" s="27"/>
      <c r="WC307" s="27"/>
      <c r="WD307" s="27"/>
      <c r="WE307" s="27"/>
      <c r="WF307" s="27"/>
      <c r="WG307" s="27"/>
      <c r="WH307" s="27"/>
      <c r="WI307" s="27"/>
      <c r="WJ307" s="27"/>
      <c r="WK307" s="27"/>
      <c r="WL307" s="27"/>
      <c r="WM307" s="27"/>
      <c r="WN307" s="27"/>
      <c r="WO307" s="27"/>
      <c r="WP307" s="27"/>
      <c r="WQ307" s="27"/>
      <c r="WR307" s="27"/>
      <c r="WS307" s="27"/>
      <c r="WT307" s="27"/>
      <c r="WU307" s="27"/>
      <c r="WV307" s="27"/>
      <c r="WW307" s="27"/>
      <c r="WX307" s="27"/>
      <c r="WY307" s="27"/>
      <c r="WZ307" s="27"/>
      <c r="XA307" s="27"/>
      <c r="XB307" s="27"/>
      <c r="XC307" s="27"/>
      <c r="XD307" s="27"/>
      <c r="XE307" s="27"/>
      <c r="XF307" s="27"/>
      <c r="XG307" s="27"/>
      <c r="XH307" s="27"/>
      <c r="XI307" s="27"/>
      <c r="XJ307" s="27"/>
      <c r="XK307" s="27"/>
      <c r="XL307" s="27"/>
      <c r="XM307" s="27"/>
      <c r="XN307" s="27"/>
      <c r="XO307" s="27"/>
      <c r="XP307" s="27"/>
      <c r="XQ307" s="27"/>
      <c r="XR307" s="27"/>
      <c r="XS307" s="27"/>
      <c r="XT307" s="27"/>
      <c r="XU307" s="27"/>
      <c r="XV307" s="27"/>
      <c r="XW307" s="27"/>
      <c r="XX307" s="27"/>
      <c r="XY307" s="27"/>
      <c r="XZ307" s="27"/>
      <c r="YA307" s="27"/>
      <c r="YB307" s="27"/>
      <c r="YC307" s="27"/>
      <c r="YD307" s="27"/>
      <c r="YE307" s="27"/>
      <c r="YF307" s="27"/>
      <c r="YG307" s="27"/>
      <c r="YH307" s="27"/>
      <c r="YI307" s="27"/>
      <c r="YJ307" s="27"/>
      <c r="YK307" s="27"/>
      <c r="YL307" s="27"/>
      <c r="YM307" s="27"/>
      <c r="YN307" s="27"/>
      <c r="YO307" s="27"/>
      <c r="YP307" s="27"/>
      <c r="YQ307" s="27"/>
      <c r="YR307" s="27"/>
      <c r="YS307" s="27"/>
      <c r="YT307" s="27"/>
      <c r="YU307" s="27"/>
      <c r="YV307" s="27"/>
      <c r="YW307" s="27"/>
      <c r="YX307" s="27"/>
      <c r="YY307" s="27"/>
      <c r="YZ307" s="27"/>
      <c r="ZA307" s="27"/>
      <c r="ZB307" s="27"/>
      <c r="ZC307" s="27"/>
      <c r="ZD307" s="27"/>
      <c r="ZE307" s="27"/>
      <c r="ZF307" s="27"/>
      <c r="ZG307" s="27"/>
      <c r="ZH307" s="27"/>
      <c r="ZI307" s="27"/>
      <c r="ZJ307" s="27"/>
      <c r="ZK307" s="27"/>
      <c r="ZL307" s="27"/>
      <c r="ZM307" s="27"/>
      <c r="ZN307" s="27"/>
      <c r="ZO307" s="27"/>
      <c r="ZP307" s="27"/>
      <c r="ZQ307" s="27"/>
      <c r="ZR307" s="27"/>
      <c r="ZS307" s="27"/>
      <c r="ZT307" s="27"/>
      <c r="ZU307" s="27"/>
      <c r="ZV307" s="27"/>
      <c r="ZW307" s="27"/>
      <c r="ZX307" s="27"/>
      <c r="ZY307" s="27"/>
      <c r="ZZ307" s="27"/>
      <c r="AAA307" s="27"/>
      <c r="AAB307" s="27"/>
      <c r="AAC307" s="27"/>
      <c r="AAD307" s="27"/>
      <c r="AAE307" s="27"/>
      <c r="AAF307" s="27"/>
      <c r="AAG307" s="27"/>
      <c r="AAH307" s="27"/>
      <c r="AAI307" s="27"/>
      <c r="AAJ307" s="27"/>
      <c r="AAK307" s="27"/>
      <c r="AAL307" s="27"/>
      <c r="AAM307" s="27"/>
      <c r="AAN307" s="27"/>
      <c r="AAO307" s="27"/>
      <c r="AAP307" s="27"/>
      <c r="AAQ307" s="27"/>
      <c r="AAR307" s="27"/>
      <c r="AAS307" s="27"/>
      <c r="AAT307" s="27"/>
      <c r="AAU307" s="27"/>
      <c r="AAV307" s="27"/>
      <c r="AAW307" s="27"/>
      <c r="AAX307" s="27"/>
      <c r="AAY307" s="27"/>
      <c r="AAZ307" s="27"/>
      <c r="ABA307" s="27"/>
      <c r="ABB307" s="27"/>
      <c r="ABC307" s="27"/>
      <c r="ABD307" s="27"/>
      <c r="ABE307" s="27"/>
      <c r="ABF307" s="27"/>
      <c r="ABG307" s="27"/>
      <c r="ABH307" s="27"/>
      <c r="ABI307" s="27"/>
      <c r="ABJ307" s="27"/>
      <c r="ABK307" s="27"/>
      <c r="ABL307" s="27"/>
      <c r="ABM307" s="27"/>
      <c r="ABN307" s="27"/>
      <c r="ABO307" s="27"/>
      <c r="ABP307" s="27"/>
      <c r="ABQ307" s="27"/>
      <c r="ABR307" s="27"/>
      <c r="ABS307" s="27"/>
      <c r="ABT307" s="27"/>
      <c r="ABU307" s="27"/>
      <c r="ABV307" s="27"/>
      <c r="ABW307" s="27"/>
      <c r="ABX307" s="27"/>
      <c r="ABY307" s="27"/>
      <c r="ABZ307" s="27"/>
      <c r="ACA307" s="27"/>
      <c r="ACB307" s="27"/>
      <c r="ACC307" s="27"/>
      <c r="ACD307" s="27"/>
      <c r="ACE307" s="27"/>
      <c r="ACF307" s="27"/>
      <c r="ACG307" s="27"/>
      <c r="ACH307" s="27"/>
      <c r="ACI307" s="27"/>
      <c r="ACJ307" s="27"/>
      <c r="ACK307" s="27"/>
      <c r="ACL307" s="27"/>
      <c r="ACM307" s="27"/>
      <c r="ACN307" s="27"/>
      <c r="ACO307" s="27"/>
      <c r="ACP307" s="27"/>
      <c r="ACQ307" s="27"/>
      <c r="ACR307" s="27"/>
      <c r="ACS307" s="27"/>
      <c r="ACT307" s="27"/>
      <c r="ACU307" s="27"/>
      <c r="ACV307" s="27"/>
      <c r="ACW307" s="27"/>
      <c r="ACX307" s="27"/>
      <c r="ACY307" s="27"/>
      <c r="ACZ307" s="27"/>
      <c r="ADA307" s="27"/>
      <c r="ADB307" s="27"/>
      <c r="ADC307" s="27"/>
      <c r="ADD307" s="27"/>
      <c r="ADE307" s="27"/>
      <c r="ADF307" s="27"/>
      <c r="ADG307" s="27"/>
      <c r="ADH307" s="27"/>
      <c r="ADI307" s="27"/>
      <c r="ADJ307" s="27"/>
      <c r="ADK307" s="27"/>
      <c r="ADL307" s="27"/>
      <c r="ADM307" s="27"/>
      <c r="ADN307" s="27"/>
      <c r="ADO307" s="27"/>
      <c r="ADP307" s="27"/>
      <c r="ADQ307" s="27"/>
      <c r="ADR307" s="27"/>
      <c r="ADS307" s="27"/>
      <c r="ADT307" s="27"/>
      <c r="ADU307" s="27"/>
      <c r="ADV307" s="27"/>
      <c r="ADW307" s="27"/>
      <c r="ADX307" s="27"/>
      <c r="ADY307" s="27"/>
      <c r="ADZ307" s="27"/>
      <c r="AEA307" s="27"/>
      <c r="AEB307" s="27"/>
      <c r="AEC307" s="27"/>
      <c r="AED307" s="27"/>
      <c r="AEE307" s="27"/>
      <c r="AEF307" s="27"/>
      <c r="AEG307" s="27"/>
      <c r="AEH307" s="27"/>
      <c r="AEI307" s="27"/>
      <c r="AEJ307" s="27"/>
      <c r="AEK307" s="27"/>
      <c r="AEL307" s="27"/>
      <c r="AEM307" s="27"/>
      <c r="AEN307" s="27"/>
      <c r="AEO307" s="27"/>
      <c r="AEP307" s="27"/>
      <c r="AEQ307" s="27"/>
      <c r="AER307" s="27"/>
      <c r="AES307" s="27"/>
      <c r="AET307" s="27"/>
      <c r="AEU307" s="27"/>
      <c r="AEV307" s="27"/>
      <c r="AEW307" s="27"/>
      <c r="AEX307" s="27"/>
      <c r="AEY307" s="27"/>
      <c r="AEZ307" s="27"/>
      <c r="AFA307" s="27"/>
      <c r="AFB307" s="27"/>
      <c r="AFC307" s="27"/>
      <c r="AFD307" s="27"/>
      <c r="AFE307" s="27"/>
      <c r="AFF307" s="27"/>
      <c r="AFG307" s="27"/>
      <c r="AFH307" s="27"/>
      <c r="AFI307" s="27"/>
      <c r="AFJ307" s="27"/>
      <c r="AFK307" s="27"/>
      <c r="AFL307" s="27"/>
      <c r="AFM307" s="27"/>
      <c r="AFN307" s="27"/>
      <c r="AFO307" s="27"/>
      <c r="AFP307" s="27"/>
      <c r="AFQ307" s="27"/>
      <c r="AFR307" s="27"/>
      <c r="AFS307" s="27"/>
      <c r="AFT307" s="27"/>
      <c r="AFU307" s="27"/>
      <c r="AFV307" s="27"/>
      <c r="AFW307" s="27"/>
      <c r="AFX307" s="27"/>
      <c r="AFY307" s="27"/>
      <c r="AFZ307" s="27"/>
      <c r="AGA307" s="27"/>
      <c r="AGB307" s="27"/>
      <c r="AGC307" s="27"/>
      <c r="AGD307" s="27"/>
      <c r="AGE307" s="27"/>
      <c r="AGF307" s="27"/>
      <c r="AGG307" s="27"/>
      <c r="AGH307" s="27"/>
      <c r="AGI307" s="27"/>
      <c r="AGJ307" s="27"/>
      <c r="AGK307" s="27"/>
      <c r="AGL307" s="27"/>
      <c r="AGM307" s="27"/>
      <c r="AGN307" s="27"/>
      <c r="AGO307" s="27"/>
      <c r="AGP307" s="27"/>
      <c r="AGQ307" s="27"/>
      <c r="AGR307" s="27"/>
      <c r="AGS307" s="27"/>
      <c r="AGT307" s="27"/>
      <c r="AGU307" s="27"/>
      <c r="AGV307" s="27"/>
      <c r="AGW307" s="27"/>
      <c r="AGX307" s="27"/>
      <c r="AGY307" s="27"/>
      <c r="AGZ307" s="27"/>
      <c r="AHA307" s="27"/>
      <c r="AHB307" s="27"/>
      <c r="AHC307" s="27"/>
      <c r="AHD307" s="27"/>
      <c r="AHE307" s="27"/>
      <c r="AHF307" s="27"/>
      <c r="AHG307" s="27"/>
      <c r="AHH307" s="27"/>
      <c r="AHI307" s="27"/>
      <c r="AHJ307" s="27"/>
      <c r="AHK307" s="27"/>
      <c r="AHL307" s="27"/>
      <c r="AHM307" s="27"/>
      <c r="AHN307" s="27"/>
      <c r="AHO307" s="27"/>
      <c r="AHP307" s="27"/>
      <c r="AHQ307" s="27"/>
      <c r="AHR307" s="27"/>
      <c r="AHS307" s="27"/>
      <c r="AHT307" s="27"/>
      <c r="AHU307" s="27"/>
      <c r="AHV307" s="27"/>
      <c r="AHW307" s="27"/>
      <c r="AHX307" s="27"/>
      <c r="AHY307" s="27"/>
      <c r="AHZ307" s="27"/>
      <c r="AIA307" s="27"/>
      <c r="AIB307" s="27"/>
      <c r="AIC307" s="27"/>
      <c r="AID307" s="27"/>
      <c r="AIE307" s="27"/>
      <c r="AIF307" s="27"/>
      <c r="AIG307" s="27"/>
      <c r="AIH307" s="27"/>
      <c r="AII307" s="27"/>
      <c r="AIJ307" s="27"/>
      <c r="AIK307" s="27"/>
      <c r="AIL307" s="27"/>
      <c r="AIM307" s="27"/>
      <c r="AIN307" s="27"/>
      <c r="AIO307" s="27"/>
      <c r="AIP307" s="27"/>
      <c r="AIQ307" s="27"/>
      <c r="AIR307" s="27"/>
      <c r="AIS307" s="27"/>
      <c r="AIT307" s="27"/>
      <c r="AIU307" s="27"/>
      <c r="AIV307" s="27"/>
      <c r="AIW307" s="27"/>
      <c r="AIX307" s="27"/>
      <c r="AIY307" s="27"/>
      <c r="AIZ307" s="27"/>
      <c r="AJA307" s="27"/>
      <c r="AJB307" s="27"/>
      <c r="AJC307" s="27"/>
      <c r="AJD307" s="27"/>
      <c r="AJE307" s="27"/>
      <c r="AJF307" s="27"/>
      <c r="AJG307" s="27"/>
      <c r="AJH307" s="27"/>
      <c r="AJI307" s="27"/>
      <c r="AJJ307" s="27"/>
      <c r="AJK307" s="27"/>
      <c r="AJL307" s="27"/>
      <c r="AJM307" s="27"/>
      <c r="AJN307" s="27"/>
      <c r="AJO307" s="27"/>
      <c r="AJP307" s="27"/>
      <c r="AJQ307" s="27"/>
      <c r="AJR307" s="27"/>
      <c r="AJS307" s="27"/>
      <c r="AJT307" s="27"/>
      <c r="AJU307" s="27"/>
      <c r="AJV307" s="27"/>
      <c r="AJW307" s="27"/>
      <c r="AJX307" s="27"/>
      <c r="AJY307" s="27"/>
      <c r="AJZ307" s="27"/>
      <c r="AKA307" s="27"/>
      <c r="AKB307" s="27"/>
      <c r="AKC307" s="27"/>
      <c r="AKD307" s="27"/>
      <c r="AKE307" s="27"/>
      <c r="AKF307" s="27"/>
      <c r="AKG307" s="27"/>
      <c r="AKH307" s="27"/>
      <c r="AKI307" s="27"/>
      <c r="AKJ307" s="27"/>
      <c r="AKK307" s="27"/>
      <c r="AKL307" s="27"/>
      <c r="AKM307" s="27"/>
      <c r="AKN307" s="27"/>
      <c r="AKO307" s="27"/>
      <c r="AKP307" s="27"/>
      <c r="AKQ307" s="27"/>
      <c r="AKR307" s="27"/>
      <c r="AKS307" s="27"/>
      <c r="AKT307" s="27"/>
      <c r="AKU307" s="27"/>
      <c r="AKV307" s="27"/>
      <c r="AKW307" s="27"/>
      <c r="AKX307" s="27"/>
      <c r="AKY307" s="27"/>
      <c r="AKZ307" s="27"/>
      <c r="ALA307" s="27"/>
      <c r="ALB307" s="27"/>
      <c r="ALC307" s="27"/>
      <c r="ALD307" s="27"/>
      <c r="ALE307" s="27"/>
      <c r="ALF307" s="27"/>
      <c r="ALG307" s="27"/>
      <c r="ALH307" s="27"/>
      <c r="ALI307" s="27"/>
      <c r="ALJ307" s="27"/>
      <c r="ALK307" s="27"/>
      <c r="ALL307" s="27"/>
      <c r="ALM307" s="27"/>
      <c r="ALN307" s="27"/>
      <c r="ALO307" s="27"/>
      <c r="ALP307" s="27"/>
      <c r="ALQ307" s="27"/>
      <c r="ALR307" s="27"/>
      <c r="ALS307" s="27"/>
    </row>
    <row r="308" spans="1:1007" ht="21" customHeight="1" thickBot="1" x14ac:dyDescent="0.25">
      <c r="A308" s="196" t="s">
        <v>14</v>
      </c>
      <c r="B308" s="99" t="s">
        <v>15</v>
      </c>
      <c r="C308" s="177"/>
      <c r="D308" s="178"/>
      <c r="E308" s="653" t="s">
        <v>183</v>
      </c>
      <c r="F308" s="653"/>
      <c r="G308" s="653"/>
      <c r="H308" s="653"/>
      <c r="I308" s="653"/>
      <c r="J308" s="653"/>
      <c r="K308" s="653"/>
      <c r="L308" s="9">
        <f t="shared" ref="L308:W308" si="92">L307+L281+L272+L258+L206+L298+L303</f>
        <v>16548.900000000001</v>
      </c>
      <c r="M308" s="426">
        <f t="shared" si="92"/>
        <v>2108.3000000000002</v>
      </c>
      <c r="N308" s="426">
        <f t="shared" si="92"/>
        <v>7</v>
      </c>
      <c r="O308" s="118">
        <f t="shared" si="92"/>
        <v>14440.599999999999</v>
      </c>
      <c r="P308" s="9">
        <f t="shared" si="92"/>
        <v>27542.600000000002</v>
      </c>
      <c r="Q308" s="426">
        <f t="shared" si="92"/>
        <v>1967.8</v>
      </c>
      <c r="R308" s="426">
        <f t="shared" si="92"/>
        <v>0</v>
      </c>
      <c r="S308" s="118">
        <f t="shared" si="92"/>
        <v>25574.800000000003</v>
      </c>
      <c r="T308" s="9">
        <f t="shared" si="92"/>
        <v>14899.7</v>
      </c>
      <c r="U308" s="426">
        <f t="shared" si="92"/>
        <v>1976</v>
      </c>
      <c r="V308" s="426">
        <f t="shared" si="92"/>
        <v>0</v>
      </c>
      <c r="W308" s="118">
        <f t="shared" si="92"/>
        <v>12923.699999999999</v>
      </c>
    </row>
    <row r="309" spans="1:1007" ht="19.5" customHeight="1" thickBot="1" x14ac:dyDescent="0.25">
      <c r="A309" s="192"/>
      <c r="B309" s="651" t="s">
        <v>350</v>
      </c>
      <c r="C309" s="651"/>
      <c r="D309" s="651"/>
      <c r="E309" s="651"/>
      <c r="F309" s="651"/>
      <c r="G309" s="651"/>
      <c r="H309" s="651"/>
      <c r="I309" s="651"/>
      <c r="J309" s="651"/>
      <c r="K309" s="652"/>
      <c r="L309" s="195">
        <f t="shared" ref="L309:W309" si="93">SUM(L308)</f>
        <v>16548.900000000001</v>
      </c>
      <c r="M309" s="193">
        <f t="shared" si="93"/>
        <v>2108.3000000000002</v>
      </c>
      <c r="N309" s="193">
        <f t="shared" si="93"/>
        <v>7</v>
      </c>
      <c r="O309" s="194">
        <f t="shared" si="93"/>
        <v>14440.599999999999</v>
      </c>
      <c r="P309" s="195">
        <f t="shared" si="93"/>
        <v>27542.600000000002</v>
      </c>
      <c r="Q309" s="193">
        <f t="shared" si="93"/>
        <v>1967.8</v>
      </c>
      <c r="R309" s="193">
        <f t="shared" si="93"/>
        <v>0</v>
      </c>
      <c r="S309" s="194">
        <f t="shared" si="93"/>
        <v>25574.800000000003</v>
      </c>
      <c r="T309" s="195">
        <f t="shared" si="93"/>
        <v>14899.7</v>
      </c>
      <c r="U309" s="193">
        <f t="shared" si="93"/>
        <v>1976</v>
      </c>
      <c r="V309" s="193">
        <f t="shared" si="93"/>
        <v>0</v>
      </c>
      <c r="W309" s="194">
        <f t="shared" si="93"/>
        <v>12923.699999999999</v>
      </c>
    </row>
    <row r="310" spans="1:1007" ht="15.75" customHeight="1" x14ac:dyDescent="0.2">
      <c r="A310" s="616" t="s">
        <v>203</v>
      </c>
      <c r="B310" s="616"/>
      <c r="C310" s="616"/>
      <c r="D310" s="616"/>
      <c r="E310" s="616"/>
      <c r="F310" s="616"/>
      <c r="G310" s="616"/>
      <c r="H310" s="616"/>
      <c r="I310" s="616"/>
      <c r="J310" s="616"/>
      <c r="K310" s="616"/>
      <c r="L310" s="616"/>
      <c r="M310" s="616"/>
      <c r="N310" s="616"/>
      <c r="O310" s="616"/>
      <c r="P310" s="616"/>
      <c r="Q310" s="616"/>
      <c r="R310" s="616"/>
      <c r="S310" s="616"/>
      <c r="T310" s="616"/>
      <c r="U310" s="616"/>
      <c r="V310" s="616"/>
      <c r="W310" s="616"/>
    </row>
    <row r="311" spans="1:1007" ht="21" customHeight="1" x14ac:dyDescent="0.2"/>
    <row r="312" spans="1:1007" ht="15.75" customHeight="1" x14ac:dyDescent="0.2"/>
    <row r="313" spans="1:1007" ht="15.75" customHeight="1" x14ac:dyDescent="0.2"/>
    <row r="314" spans="1:1007" ht="15.75" customHeight="1" x14ac:dyDescent="0.2"/>
    <row r="315" spans="1:1007" ht="15.75" customHeight="1" x14ac:dyDescent="0.2"/>
    <row r="316" spans="1:1007" ht="16.5" customHeight="1" x14ac:dyDescent="0.2"/>
    <row r="317" spans="1:1007" ht="27" customHeight="1" x14ac:dyDescent="0.2"/>
    <row r="318" spans="1:1007" ht="15.75" customHeight="1" x14ac:dyDescent="0.2"/>
    <row r="319" spans="1:1007" ht="15.75" customHeight="1" x14ac:dyDescent="0.2"/>
    <row r="320" spans="1:1007" ht="15.75" customHeight="1" x14ac:dyDescent="0.2"/>
    <row r="321" spans="24:1007" ht="15.75" customHeight="1" x14ac:dyDescent="0.2"/>
    <row r="322" spans="24:1007" ht="24.75" customHeight="1" x14ac:dyDescent="0.2"/>
    <row r="323" spans="24:1007" ht="15.75" customHeight="1" x14ac:dyDescent="0.2"/>
    <row r="324" spans="24:1007" ht="15.75" customHeight="1" x14ac:dyDescent="0.2"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36"/>
    </row>
    <row r="325" spans="24:1007" ht="20.25" customHeight="1" x14ac:dyDescent="0.2"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36"/>
    </row>
    <row r="326" spans="24:1007" ht="19.5" customHeight="1" x14ac:dyDescent="0.2"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36"/>
    </row>
    <row r="327" spans="24:1007" ht="21" customHeight="1" x14ac:dyDescent="0.2"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36"/>
    </row>
    <row r="328" spans="24:1007" ht="25.5" customHeight="1" x14ac:dyDescent="0.2"/>
    <row r="329" spans="24:1007" ht="15.75" customHeight="1" x14ac:dyDescent="0.2"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  <c r="LV329" s="27"/>
      <c r="LW329" s="27"/>
      <c r="LX329" s="27"/>
      <c r="LY329" s="27"/>
      <c r="LZ329" s="27"/>
      <c r="MA329" s="27"/>
      <c r="MB329" s="27"/>
      <c r="MC329" s="27"/>
      <c r="MD329" s="27"/>
      <c r="ME329" s="27"/>
      <c r="MF329" s="27"/>
      <c r="MG329" s="27"/>
      <c r="MH329" s="27"/>
      <c r="MI329" s="27"/>
      <c r="MJ329" s="27"/>
      <c r="MK329" s="27"/>
      <c r="ML329" s="27"/>
      <c r="MM329" s="27"/>
      <c r="MN329" s="27"/>
      <c r="MO329" s="27"/>
      <c r="MP329" s="27"/>
      <c r="MQ329" s="27"/>
      <c r="MR329" s="27"/>
      <c r="MS329" s="27"/>
      <c r="MT329" s="27"/>
      <c r="MU329" s="27"/>
      <c r="MV329" s="27"/>
      <c r="MW329" s="27"/>
      <c r="MX329" s="27"/>
      <c r="MY329" s="27"/>
      <c r="MZ329" s="27"/>
      <c r="NA329" s="27"/>
      <c r="NB329" s="27"/>
      <c r="NC329" s="27"/>
      <c r="ND329" s="27"/>
      <c r="NE329" s="27"/>
      <c r="NF329" s="27"/>
      <c r="NG329" s="27"/>
      <c r="NH329" s="27"/>
      <c r="NI329" s="27"/>
      <c r="NJ329" s="27"/>
      <c r="NK329" s="27"/>
      <c r="NL329" s="27"/>
      <c r="NM329" s="27"/>
      <c r="NN329" s="27"/>
      <c r="NO329" s="27"/>
      <c r="NP329" s="27"/>
      <c r="NQ329" s="27"/>
      <c r="NR329" s="27"/>
      <c r="NS329" s="27"/>
      <c r="NT329" s="27"/>
      <c r="NU329" s="27"/>
      <c r="NV329" s="27"/>
      <c r="NW329" s="27"/>
      <c r="NX329" s="27"/>
      <c r="NY329" s="27"/>
      <c r="NZ329" s="27"/>
      <c r="OA329" s="27"/>
      <c r="OB329" s="27"/>
      <c r="OC329" s="27"/>
      <c r="OD329" s="27"/>
      <c r="OE329" s="27"/>
      <c r="OF329" s="27"/>
      <c r="OG329" s="27"/>
      <c r="OH329" s="27"/>
      <c r="OI329" s="27"/>
      <c r="OJ329" s="27"/>
      <c r="OK329" s="27"/>
      <c r="OL329" s="27"/>
      <c r="OM329" s="27"/>
      <c r="ON329" s="27"/>
      <c r="OO329" s="27"/>
      <c r="OP329" s="27"/>
      <c r="OQ329" s="27"/>
      <c r="OR329" s="27"/>
      <c r="OS329" s="27"/>
      <c r="OT329" s="27"/>
      <c r="OU329" s="27"/>
      <c r="OV329" s="27"/>
      <c r="OW329" s="27"/>
      <c r="OX329" s="27"/>
      <c r="OY329" s="27"/>
      <c r="OZ329" s="27"/>
      <c r="PA329" s="27"/>
      <c r="PB329" s="27"/>
      <c r="PC329" s="27"/>
      <c r="PD329" s="27"/>
      <c r="PE329" s="27"/>
      <c r="PF329" s="27"/>
      <c r="PG329" s="27"/>
      <c r="PH329" s="27"/>
      <c r="PI329" s="27"/>
      <c r="PJ329" s="27"/>
      <c r="PK329" s="27"/>
      <c r="PL329" s="27"/>
      <c r="PM329" s="27"/>
      <c r="PN329" s="27"/>
      <c r="PO329" s="27"/>
      <c r="PP329" s="27"/>
      <c r="PQ329" s="27"/>
      <c r="PR329" s="27"/>
      <c r="PS329" s="27"/>
      <c r="PT329" s="27"/>
      <c r="PU329" s="27"/>
      <c r="PV329" s="27"/>
      <c r="PW329" s="27"/>
      <c r="PX329" s="27"/>
      <c r="PY329" s="27"/>
      <c r="PZ329" s="27"/>
      <c r="QA329" s="27"/>
      <c r="QB329" s="27"/>
      <c r="QC329" s="27"/>
      <c r="QD329" s="27"/>
      <c r="QE329" s="27"/>
      <c r="QF329" s="27"/>
      <c r="QG329" s="27"/>
      <c r="QH329" s="27"/>
      <c r="QI329" s="27"/>
      <c r="QJ329" s="27"/>
      <c r="QK329" s="27"/>
      <c r="QL329" s="27"/>
      <c r="QM329" s="27"/>
      <c r="QN329" s="27"/>
      <c r="QO329" s="27"/>
      <c r="QP329" s="27"/>
      <c r="QQ329" s="27"/>
      <c r="QR329" s="27"/>
      <c r="QS329" s="27"/>
      <c r="QT329" s="27"/>
      <c r="QU329" s="27"/>
      <c r="QV329" s="27"/>
      <c r="QW329" s="27"/>
      <c r="QX329" s="27"/>
      <c r="QY329" s="27"/>
      <c r="QZ329" s="27"/>
      <c r="RA329" s="27"/>
      <c r="RB329" s="27"/>
      <c r="RC329" s="27"/>
      <c r="RD329" s="27"/>
      <c r="RE329" s="27"/>
      <c r="RF329" s="27"/>
      <c r="RG329" s="27"/>
      <c r="RH329" s="27"/>
      <c r="RI329" s="27"/>
      <c r="RJ329" s="27"/>
      <c r="RK329" s="27"/>
      <c r="RL329" s="27"/>
      <c r="RM329" s="27"/>
      <c r="RN329" s="27"/>
      <c r="RO329" s="27"/>
      <c r="RP329" s="27"/>
      <c r="RQ329" s="27"/>
      <c r="RR329" s="27"/>
      <c r="RS329" s="27"/>
      <c r="RT329" s="27"/>
      <c r="RU329" s="27"/>
      <c r="RV329" s="27"/>
      <c r="RW329" s="27"/>
      <c r="RX329" s="27"/>
      <c r="RY329" s="27"/>
      <c r="RZ329" s="27"/>
      <c r="SA329" s="27"/>
      <c r="SB329" s="27"/>
      <c r="SC329" s="27"/>
      <c r="SD329" s="27"/>
      <c r="SE329" s="27"/>
      <c r="SF329" s="27"/>
      <c r="SG329" s="27"/>
      <c r="SH329" s="27"/>
      <c r="SI329" s="27"/>
      <c r="SJ329" s="27"/>
      <c r="SK329" s="27"/>
      <c r="SL329" s="27"/>
      <c r="SM329" s="27"/>
      <c r="SN329" s="27"/>
      <c r="SO329" s="27"/>
      <c r="SP329" s="27"/>
      <c r="SQ329" s="27"/>
      <c r="SR329" s="27"/>
      <c r="SS329" s="27"/>
      <c r="ST329" s="27"/>
      <c r="SU329" s="27"/>
      <c r="SV329" s="27"/>
      <c r="SW329" s="27"/>
      <c r="SX329" s="27"/>
      <c r="SY329" s="27"/>
      <c r="SZ329" s="27"/>
      <c r="TA329" s="27"/>
      <c r="TB329" s="27"/>
      <c r="TC329" s="27"/>
      <c r="TD329" s="27"/>
      <c r="TE329" s="27"/>
      <c r="TF329" s="27"/>
      <c r="TG329" s="27"/>
      <c r="TH329" s="27"/>
      <c r="TI329" s="27"/>
      <c r="TJ329" s="27"/>
      <c r="TK329" s="27"/>
      <c r="TL329" s="27"/>
      <c r="TM329" s="27"/>
      <c r="TN329" s="27"/>
      <c r="TO329" s="27"/>
      <c r="TP329" s="27"/>
      <c r="TQ329" s="27"/>
      <c r="TR329" s="27"/>
      <c r="TS329" s="27"/>
      <c r="TT329" s="27"/>
      <c r="TU329" s="27"/>
      <c r="TV329" s="27"/>
      <c r="TW329" s="27"/>
      <c r="TX329" s="27"/>
      <c r="TY329" s="27"/>
      <c r="TZ329" s="27"/>
      <c r="UA329" s="27"/>
      <c r="UB329" s="27"/>
      <c r="UC329" s="27"/>
      <c r="UD329" s="27"/>
      <c r="UE329" s="27"/>
      <c r="UF329" s="27"/>
      <c r="UG329" s="27"/>
      <c r="UH329" s="27"/>
      <c r="UI329" s="27"/>
      <c r="UJ329" s="27"/>
      <c r="UK329" s="27"/>
      <c r="UL329" s="27"/>
      <c r="UM329" s="27"/>
      <c r="UN329" s="27"/>
      <c r="UO329" s="27"/>
      <c r="UP329" s="27"/>
      <c r="UQ329" s="27"/>
      <c r="UR329" s="27"/>
      <c r="US329" s="27"/>
      <c r="UT329" s="27"/>
      <c r="UU329" s="27"/>
      <c r="UV329" s="27"/>
      <c r="UW329" s="27"/>
      <c r="UX329" s="27"/>
      <c r="UY329" s="27"/>
      <c r="UZ329" s="27"/>
      <c r="VA329" s="27"/>
      <c r="VB329" s="27"/>
      <c r="VC329" s="27"/>
      <c r="VD329" s="27"/>
      <c r="VE329" s="27"/>
      <c r="VF329" s="27"/>
      <c r="VG329" s="27"/>
      <c r="VH329" s="27"/>
      <c r="VI329" s="27"/>
      <c r="VJ329" s="27"/>
      <c r="VK329" s="27"/>
      <c r="VL329" s="27"/>
      <c r="VM329" s="27"/>
      <c r="VN329" s="27"/>
      <c r="VO329" s="27"/>
      <c r="VP329" s="27"/>
      <c r="VQ329" s="27"/>
      <c r="VR329" s="27"/>
      <c r="VS329" s="27"/>
      <c r="VT329" s="27"/>
      <c r="VU329" s="27"/>
      <c r="VV329" s="27"/>
      <c r="VW329" s="27"/>
      <c r="VX329" s="27"/>
      <c r="VY329" s="27"/>
      <c r="VZ329" s="27"/>
      <c r="WA329" s="27"/>
      <c r="WB329" s="27"/>
      <c r="WC329" s="27"/>
      <c r="WD329" s="27"/>
      <c r="WE329" s="27"/>
      <c r="WF329" s="27"/>
      <c r="WG329" s="27"/>
      <c r="WH329" s="27"/>
      <c r="WI329" s="27"/>
      <c r="WJ329" s="27"/>
      <c r="WK329" s="27"/>
      <c r="WL329" s="27"/>
      <c r="WM329" s="27"/>
      <c r="WN329" s="27"/>
      <c r="WO329" s="27"/>
      <c r="WP329" s="27"/>
      <c r="WQ329" s="27"/>
      <c r="WR329" s="27"/>
      <c r="WS329" s="27"/>
      <c r="WT329" s="27"/>
      <c r="WU329" s="27"/>
      <c r="WV329" s="27"/>
      <c r="WW329" s="27"/>
      <c r="WX329" s="27"/>
      <c r="WY329" s="27"/>
      <c r="WZ329" s="27"/>
      <c r="XA329" s="27"/>
      <c r="XB329" s="27"/>
      <c r="XC329" s="27"/>
      <c r="XD329" s="27"/>
      <c r="XE329" s="27"/>
      <c r="XF329" s="27"/>
      <c r="XG329" s="27"/>
      <c r="XH329" s="27"/>
      <c r="XI329" s="27"/>
      <c r="XJ329" s="27"/>
      <c r="XK329" s="27"/>
      <c r="XL329" s="27"/>
      <c r="XM329" s="27"/>
      <c r="XN329" s="27"/>
      <c r="XO329" s="27"/>
      <c r="XP329" s="27"/>
      <c r="XQ329" s="27"/>
      <c r="XR329" s="27"/>
      <c r="XS329" s="27"/>
      <c r="XT329" s="27"/>
      <c r="XU329" s="27"/>
      <c r="XV329" s="27"/>
      <c r="XW329" s="27"/>
      <c r="XX329" s="27"/>
      <c r="XY329" s="27"/>
      <c r="XZ329" s="27"/>
      <c r="YA329" s="27"/>
      <c r="YB329" s="27"/>
      <c r="YC329" s="27"/>
      <c r="YD329" s="27"/>
      <c r="YE329" s="27"/>
      <c r="YF329" s="27"/>
      <c r="YG329" s="27"/>
      <c r="YH329" s="27"/>
      <c r="YI329" s="27"/>
      <c r="YJ329" s="27"/>
      <c r="YK329" s="27"/>
      <c r="YL329" s="27"/>
      <c r="YM329" s="27"/>
      <c r="YN329" s="27"/>
      <c r="YO329" s="27"/>
      <c r="YP329" s="27"/>
      <c r="YQ329" s="27"/>
      <c r="YR329" s="27"/>
      <c r="YS329" s="27"/>
      <c r="YT329" s="27"/>
      <c r="YU329" s="27"/>
      <c r="YV329" s="27"/>
      <c r="YW329" s="27"/>
      <c r="YX329" s="27"/>
      <c r="YY329" s="27"/>
      <c r="YZ329" s="27"/>
      <c r="ZA329" s="27"/>
      <c r="ZB329" s="27"/>
      <c r="ZC329" s="27"/>
      <c r="ZD329" s="27"/>
      <c r="ZE329" s="27"/>
      <c r="ZF329" s="27"/>
      <c r="ZG329" s="27"/>
      <c r="ZH329" s="27"/>
      <c r="ZI329" s="27"/>
      <c r="ZJ329" s="27"/>
      <c r="ZK329" s="27"/>
      <c r="ZL329" s="27"/>
      <c r="ZM329" s="27"/>
      <c r="ZN329" s="27"/>
      <c r="ZO329" s="27"/>
      <c r="ZP329" s="27"/>
      <c r="ZQ329" s="27"/>
      <c r="ZR329" s="27"/>
      <c r="ZS329" s="27"/>
      <c r="ZT329" s="27"/>
      <c r="ZU329" s="27"/>
      <c r="ZV329" s="27"/>
      <c r="ZW329" s="27"/>
      <c r="ZX329" s="27"/>
      <c r="ZY329" s="27"/>
      <c r="ZZ329" s="27"/>
      <c r="AAA329" s="27"/>
      <c r="AAB329" s="27"/>
      <c r="AAC329" s="27"/>
      <c r="AAD329" s="27"/>
      <c r="AAE329" s="27"/>
      <c r="AAF329" s="27"/>
      <c r="AAG329" s="27"/>
      <c r="AAH329" s="27"/>
      <c r="AAI329" s="27"/>
      <c r="AAJ329" s="27"/>
      <c r="AAK329" s="27"/>
      <c r="AAL329" s="27"/>
      <c r="AAM329" s="27"/>
      <c r="AAN329" s="27"/>
      <c r="AAO329" s="27"/>
      <c r="AAP329" s="27"/>
      <c r="AAQ329" s="27"/>
      <c r="AAR329" s="27"/>
      <c r="AAS329" s="27"/>
      <c r="AAT329" s="27"/>
      <c r="AAU329" s="27"/>
      <c r="AAV329" s="27"/>
      <c r="AAW329" s="27"/>
      <c r="AAX329" s="27"/>
      <c r="AAY329" s="27"/>
      <c r="AAZ329" s="27"/>
      <c r="ABA329" s="27"/>
      <c r="ABB329" s="27"/>
      <c r="ABC329" s="27"/>
      <c r="ABD329" s="27"/>
      <c r="ABE329" s="27"/>
      <c r="ABF329" s="27"/>
      <c r="ABG329" s="27"/>
      <c r="ABH329" s="27"/>
      <c r="ABI329" s="27"/>
      <c r="ABJ329" s="27"/>
      <c r="ABK329" s="27"/>
      <c r="ABL329" s="27"/>
      <c r="ABM329" s="27"/>
      <c r="ABN329" s="27"/>
      <c r="ABO329" s="27"/>
      <c r="ABP329" s="27"/>
      <c r="ABQ329" s="27"/>
      <c r="ABR329" s="27"/>
      <c r="ABS329" s="27"/>
      <c r="ABT329" s="27"/>
      <c r="ABU329" s="27"/>
      <c r="ABV329" s="27"/>
      <c r="ABW329" s="27"/>
      <c r="ABX329" s="27"/>
      <c r="ABY329" s="27"/>
      <c r="ABZ329" s="27"/>
      <c r="ACA329" s="27"/>
      <c r="ACB329" s="27"/>
      <c r="ACC329" s="27"/>
      <c r="ACD329" s="27"/>
      <c r="ACE329" s="27"/>
      <c r="ACF329" s="27"/>
      <c r="ACG329" s="27"/>
      <c r="ACH329" s="27"/>
      <c r="ACI329" s="27"/>
      <c r="ACJ329" s="27"/>
      <c r="ACK329" s="27"/>
      <c r="ACL329" s="27"/>
      <c r="ACM329" s="27"/>
      <c r="ACN329" s="27"/>
      <c r="ACO329" s="27"/>
      <c r="ACP329" s="27"/>
      <c r="ACQ329" s="27"/>
      <c r="ACR329" s="27"/>
      <c r="ACS329" s="27"/>
      <c r="ACT329" s="27"/>
      <c r="ACU329" s="27"/>
      <c r="ACV329" s="27"/>
      <c r="ACW329" s="27"/>
      <c r="ACX329" s="27"/>
      <c r="ACY329" s="27"/>
      <c r="ACZ329" s="27"/>
      <c r="ADA329" s="27"/>
      <c r="ADB329" s="27"/>
      <c r="ADC329" s="27"/>
      <c r="ADD329" s="27"/>
      <c r="ADE329" s="27"/>
      <c r="ADF329" s="27"/>
      <c r="ADG329" s="27"/>
      <c r="ADH329" s="27"/>
      <c r="ADI329" s="27"/>
      <c r="ADJ329" s="27"/>
      <c r="ADK329" s="27"/>
      <c r="ADL329" s="27"/>
      <c r="ADM329" s="27"/>
      <c r="ADN329" s="27"/>
      <c r="ADO329" s="27"/>
      <c r="ADP329" s="27"/>
      <c r="ADQ329" s="27"/>
      <c r="ADR329" s="27"/>
      <c r="ADS329" s="27"/>
      <c r="ADT329" s="27"/>
      <c r="ADU329" s="27"/>
      <c r="ADV329" s="27"/>
      <c r="ADW329" s="27"/>
      <c r="ADX329" s="27"/>
      <c r="ADY329" s="27"/>
      <c r="ADZ329" s="27"/>
      <c r="AEA329" s="27"/>
      <c r="AEB329" s="27"/>
      <c r="AEC329" s="27"/>
      <c r="AED329" s="27"/>
      <c r="AEE329" s="27"/>
      <c r="AEF329" s="27"/>
      <c r="AEG329" s="27"/>
      <c r="AEH329" s="27"/>
      <c r="AEI329" s="27"/>
      <c r="AEJ329" s="27"/>
      <c r="AEK329" s="27"/>
      <c r="AEL329" s="27"/>
      <c r="AEM329" s="27"/>
      <c r="AEN329" s="27"/>
      <c r="AEO329" s="27"/>
      <c r="AEP329" s="27"/>
      <c r="AEQ329" s="27"/>
      <c r="AER329" s="27"/>
      <c r="AES329" s="27"/>
      <c r="AET329" s="27"/>
      <c r="AEU329" s="27"/>
      <c r="AEV329" s="27"/>
      <c r="AEW329" s="27"/>
      <c r="AEX329" s="27"/>
      <c r="AEY329" s="27"/>
      <c r="AEZ329" s="27"/>
      <c r="AFA329" s="27"/>
      <c r="AFB329" s="27"/>
      <c r="AFC329" s="27"/>
      <c r="AFD329" s="27"/>
      <c r="AFE329" s="27"/>
      <c r="AFF329" s="27"/>
      <c r="AFG329" s="27"/>
      <c r="AFH329" s="27"/>
      <c r="AFI329" s="27"/>
      <c r="AFJ329" s="27"/>
      <c r="AFK329" s="27"/>
      <c r="AFL329" s="27"/>
      <c r="AFM329" s="27"/>
      <c r="AFN329" s="27"/>
      <c r="AFO329" s="27"/>
      <c r="AFP329" s="27"/>
      <c r="AFQ329" s="27"/>
      <c r="AFR329" s="27"/>
      <c r="AFS329" s="27"/>
      <c r="AFT329" s="27"/>
      <c r="AFU329" s="27"/>
      <c r="AFV329" s="27"/>
      <c r="AFW329" s="27"/>
      <c r="AFX329" s="27"/>
      <c r="AFY329" s="27"/>
      <c r="AFZ329" s="27"/>
      <c r="AGA329" s="27"/>
      <c r="AGB329" s="27"/>
      <c r="AGC329" s="27"/>
      <c r="AGD329" s="27"/>
      <c r="AGE329" s="27"/>
      <c r="AGF329" s="27"/>
      <c r="AGG329" s="27"/>
      <c r="AGH329" s="27"/>
      <c r="AGI329" s="27"/>
      <c r="AGJ329" s="27"/>
      <c r="AGK329" s="27"/>
      <c r="AGL329" s="27"/>
      <c r="AGM329" s="27"/>
      <c r="AGN329" s="27"/>
      <c r="AGO329" s="27"/>
      <c r="AGP329" s="27"/>
      <c r="AGQ329" s="27"/>
      <c r="AGR329" s="27"/>
      <c r="AGS329" s="27"/>
      <c r="AGT329" s="27"/>
      <c r="AGU329" s="27"/>
      <c r="AGV329" s="27"/>
      <c r="AGW329" s="27"/>
      <c r="AGX329" s="27"/>
      <c r="AGY329" s="27"/>
      <c r="AGZ329" s="27"/>
      <c r="AHA329" s="27"/>
      <c r="AHB329" s="27"/>
      <c r="AHC329" s="27"/>
      <c r="AHD329" s="27"/>
      <c r="AHE329" s="27"/>
      <c r="AHF329" s="27"/>
      <c r="AHG329" s="27"/>
      <c r="AHH329" s="27"/>
      <c r="AHI329" s="27"/>
      <c r="AHJ329" s="27"/>
      <c r="AHK329" s="27"/>
      <c r="AHL329" s="27"/>
      <c r="AHM329" s="27"/>
      <c r="AHN329" s="27"/>
      <c r="AHO329" s="27"/>
      <c r="AHP329" s="27"/>
      <c r="AHQ329" s="27"/>
      <c r="AHR329" s="27"/>
      <c r="AHS329" s="27"/>
      <c r="AHT329" s="27"/>
      <c r="AHU329" s="27"/>
      <c r="AHV329" s="27"/>
      <c r="AHW329" s="27"/>
      <c r="AHX329" s="27"/>
      <c r="AHY329" s="27"/>
      <c r="AHZ329" s="27"/>
      <c r="AIA329" s="27"/>
      <c r="AIB329" s="27"/>
      <c r="AIC329" s="27"/>
      <c r="AID329" s="27"/>
      <c r="AIE329" s="27"/>
      <c r="AIF329" s="27"/>
      <c r="AIG329" s="27"/>
      <c r="AIH329" s="27"/>
      <c r="AII329" s="27"/>
      <c r="AIJ329" s="27"/>
      <c r="AIK329" s="27"/>
      <c r="AIL329" s="27"/>
      <c r="AIM329" s="27"/>
      <c r="AIN329" s="27"/>
      <c r="AIO329" s="27"/>
      <c r="AIP329" s="27"/>
      <c r="AIQ329" s="27"/>
      <c r="AIR329" s="27"/>
      <c r="AIS329" s="27"/>
      <c r="AIT329" s="27"/>
      <c r="AIU329" s="27"/>
      <c r="AIV329" s="27"/>
      <c r="AIW329" s="27"/>
      <c r="AIX329" s="27"/>
      <c r="AIY329" s="27"/>
      <c r="AIZ329" s="27"/>
      <c r="AJA329" s="27"/>
      <c r="AJB329" s="27"/>
      <c r="AJC329" s="27"/>
      <c r="AJD329" s="27"/>
      <c r="AJE329" s="27"/>
      <c r="AJF329" s="27"/>
      <c r="AJG329" s="27"/>
      <c r="AJH329" s="27"/>
      <c r="AJI329" s="27"/>
      <c r="AJJ329" s="27"/>
      <c r="AJK329" s="27"/>
      <c r="AJL329" s="27"/>
      <c r="AJM329" s="27"/>
      <c r="AJN329" s="27"/>
      <c r="AJO329" s="27"/>
      <c r="AJP329" s="27"/>
      <c r="AJQ329" s="27"/>
      <c r="AJR329" s="27"/>
      <c r="AJS329" s="27"/>
      <c r="AJT329" s="27"/>
      <c r="AJU329" s="27"/>
      <c r="AJV329" s="27"/>
      <c r="AJW329" s="27"/>
      <c r="AJX329" s="27"/>
      <c r="AJY329" s="27"/>
      <c r="AJZ329" s="27"/>
      <c r="AKA329" s="27"/>
      <c r="AKB329" s="27"/>
      <c r="AKC329" s="27"/>
      <c r="AKD329" s="27"/>
      <c r="AKE329" s="27"/>
      <c r="AKF329" s="27"/>
      <c r="AKG329" s="27"/>
      <c r="AKH329" s="27"/>
      <c r="AKI329" s="27"/>
      <c r="AKJ329" s="27"/>
      <c r="AKK329" s="27"/>
      <c r="AKL329" s="27"/>
      <c r="AKM329" s="27"/>
      <c r="AKN329" s="27"/>
      <c r="AKO329" s="27"/>
      <c r="AKP329" s="27"/>
      <c r="AKQ329" s="27"/>
      <c r="AKR329" s="27"/>
      <c r="AKS329" s="27"/>
      <c r="AKT329" s="27"/>
      <c r="AKU329" s="27"/>
      <c r="AKV329" s="27"/>
      <c r="AKW329" s="27"/>
      <c r="AKX329" s="27"/>
      <c r="AKY329" s="27"/>
      <c r="AKZ329" s="27"/>
      <c r="ALA329" s="27"/>
      <c r="ALB329" s="27"/>
      <c r="ALC329" s="27"/>
      <c r="ALD329" s="27"/>
      <c r="ALE329" s="27"/>
      <c r="ALF329" s="27"/>
      <c r="ALG329" s="27"/>
      <c r="ALH329" s="27"/>
      <c r="ALI329" s="27"/>
      <c r="ALJ329" s="27"/>
      <c r="ALK329" s="27"/>
      <c r="ALL329" s="27"/>
      <c r="ALM329" s="27"/>
      <c r="ALN329" s="27"/>
      <c r="ALO329" s="27"/>
      <c r="ALP329" s="27"/>
      <c r="ALQ329" s="27"/>
      <c r="ALR329" s="27"/>
      <c r="ALS329" s="27"/>
    </row>
    <row r="330" spans="24:1007" ht="15.75" customHeight="1" x14ac:dyDescent="0.2"/>
    <row r="331" spans="24:1007" ht="24" customHeight="1" x14ac:dyDescent="0.2"/>
    <row r="332" spans="24:1007" ht="25.5" customHeight="1" x14ac:dyDescent="0.2"/>
    <row r="333" spans="24:1007" ht="15.75" customHeight="1" x14ac:dyDescent="0.2"/>
    <row r="334" spans="24:1007" ht="16.5" customHeight="1" x14ac:dyDescent="0.2"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7"/>
      <c r="HW334" s="27"/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7"/>
      <c r="IJ334" s="27"/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7"/>
      <c r="IW334" s="27"/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7"/>
      <c r="JJ334" s="27"/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7"/>
      <c r="JW334" s="27"/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7"/>
      <c r="KJ334" s="27"/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7"/>
      <c r="KW334" s="27"/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7"/>
      <c r="LJ334" s="27"/>
      <c r="LK334" s="27"/>
      <c r="LL334" s="27"/>
      <c r="LM334" s="27"/>
      <c r="LN334" s="27"/>
      <c r="LO334" s="27"/>
      <c r="LP334" s="27"/>
      <c r="LQ334" s="27"/>
      <c r="LR334" s="27"/>
      <c r="LS334" s="27"/>
      <c r="LT334" s="27"/>
      <c r="LU334" s="27"/>
      <c r="LV334" s="27"/>
      <c r="LW334" s="27"/>
      <c r="LX334" s="27"/>
      <c r="LY334" s="27"/>
      <c r="LZ334" s="27"/>
      <c r="MA334" s="27"/>
      <c r="MB334" s="27"/>
      <c r="MC334" s="27"/>
      <c r="MD334" s="27"/>
      <c r="ME334" s="27"/>
      <c r="MF334" s="27"/>
      <c r="MG334" s="27"/>
      <c r="MH334" s="27"/>
      <c r="MI334" s="27"/>
      <c r="MJ334" s="27"/>
      <c r="MK334" s="27"/>
      <c r="ML334" s="27"/>
      <c r="MM334" s="27"/>
      <c r="MN334" s="27"/>
      <c r="MO334" s="27"/>
      <c r="MP334" s="27"/>
      <c r="MQ334" s="27"/>
      <c r="MR334" s="27"/>
      <c r="MS334" s="27"/>
      <c r="MT334" s="27"/>
      <c r="MU334" s="27"/>
      <c r="MV334" s="27"/>
      <c r="MW334" s="27"/>
      <c r="MX334" s="27"/>
      <c r="MY334" s="27"/>
      <c r="MZ334" s="27"/>
      <c r="NA334" s="27"/>
      <c r="NB334" s="27"/>
      <c r="NC334" s="27"/>
      <c r="ND334" s="27"/>
      <c r="NE334" s="27"/>
      <c r="NF334" s="27"/>
      <c r="NG334" s="27"/>
      <c r="NH334" s="27"/>
      <c r="NI334" s="27"/>
      <c r="NJ334" s="27"/>
      <c r="NK334" s="27"/>
      <c r="NL334" s="27"/>
      <c r="NM334" s="27"/>
      <c r="NN334" s="27"/>
      <c r="NO334" s="27"/>
      <c r="NP334" s="27"/>
      <c r="NQ334" s="27"/>
      <c r="NR334" s="27"/>
      <c r="NS334" s="27"/>
      <c r="NT334" s="27"/>
      <c r="NU334" s="27"/>
      <c r="NV334" s="27"/>
      <c r="NW334" s="27"/>
      <c r="NX334" s="27"/>
      <c r="NY334" s="27"/>
      <c r="NZ334" s="27"/>
      <c r="OA334" s="27"/>
      <c r="OB334" s="27"/>
      <c r="OC334" s="27"/>
      <c r="OD334" s="27"/>
      <c r="OE334" s="27"/>
      <c r="OF334" s="27"/>
      <c r="OG334" s="27"/>
      <c r="OH334" s="27"/>
      <c r="OI334" s="27"/>
      <c r="OJ334" s="27"/>
      <c r="OK334" s="27"/>
      <c r="OL334" s="27"/>
      <c r="OM334" s="27"/>
      <c r="ON334" s="27"/>
      <c r="OO334" s="27"/>
      <c r="OP334" s="27"/>
      <c r="OQ334" s="27"/>
      <c r="OR334" s="27"/>
      <c r="OS334" s="27"/>
      <c r="OT334" s="27"/>
      <c r="OU334" s="27"/>
      <c r="OV334" s="27"/>
      <c r="OW334" s="27"/>
      <c r="OX334" s="27"/>
      <c r="OY334" s="27"/>
      <c r="OZ334" s="27"/>
      <c r="PA334" s="27"/>
      <c r="PB334" s="27"/>
      <c r="PC334" s="27"/>
      <c r="PD334" s="27"/>
      <c r="PE334" s="27"/>
      <c r="PF334" s="27"/>
      <c r="PG334" s="27"/>
      <c r="PH334" s="27"/>
      <c r="PI334" s="27"/>
      <c r="PJ334" s="27"/>
      <c r="PK334" s="27"/>
      <c r="PL334" s="27"/>
      <c r="PM334" s="27"/>
      <c r="PN334" s="27"/>
      <c r="PO334" s="27"/>
      <c r="PP334" s="27"/>
      <c r="PQ334" s="27"/>
      <c r="PR334" s="27"/>
      <c r="PS334" s="27"/>
      <c r="PT334" s="27"/>
      <c r="PU334" s="27"/>
      <c r="PV334" s="27"/>
      <c r="PW334" s="27"/>
      <c r="PX334" s="27"/>
      <c r="PY334" s="27"/>
      <c r="PZ334" s="27"/>
      <c r="QA334" s="27"/>
      <c r="QB334" s="27"/>
      <c r="QC334" s="27"/>
      <c r="QD334" s="27"/>
      <c r="QE334" s="27"/>
      <c r="QF334" s="27"/>
      <c r="QG334" s="27"/>
      <c r="QH334" s="27"/>
      <c r="QI334" s="27"/>
      <c r="QJ334" s="27"/>
      <c r="QK334" s="27"/>
      <c r="QL334" s="27"/>
      <c r="QM334" s="27"/>
      <c r="QN334" s="27"/>
      <c r="QO334" s="27"/>
      <c r="QP334" s="27"/>
      <c r="QQ334" s="27"/>
      <c r="QR334" s="27"/>
      <c r="QS334" s="27"/>
      <c r="QT334" s="27"/>
      <c r="QU334" s="27"/>
      <c r="QV334" s="27"/>
      <c r="QW334" s="27"/>
      <c r="QX334" s="27"/>
      <c r="QY334" s="27"/>
      <c r="QZ334" s="27"/>
      <c r="RA334" s="27"/>
      <c r="RB334" s="27"/>
      <c r="RC334" s="27"/>
      <c r="RD334" s="27"/>
      <c r="RE334" s="27"/>
      <c r="RF334" s="27"/>
      <c r="RG334" s="27"/>
      <c r="RH334" s="27"/>
      <c r="RI334" s="27"/>
      <c r="RJ334" s="27"/>
      <c r="RK334" s="27"/>
      <c r="RL334" s="27"/>
      <c r="RM334" s="27"/>
      <c r="RN334" s="27"/>
      <c r="RO334" s="27"/>
      <c r="RP334" s="27"/>
      <c r="RQ334" s="27"/>
      <c r="RR334" s="27"/>
      <c r="RS334" s="27"/>
      <c r="RT334" s="27"/>
      <c r="RU334" s="27"/>
      <c r="RV334" s="27"/>
      <c r="RW334" s="27"/>
      <c r="RX334" s="27"/>
      <c r="RY334" s="27"/>
      <c r="RZ334" s="27"/>
      <c r="SA334" s="27"/>
      <c r="SB334" s="27"/>
      <c r="SC334" s="27"/>
      <c r="SD334" s="27"/>
      <c r="SE334" s="27"/>
      <c r="SF334" s="27"/>
      <c r="SG334" s="27"/>
      <c r="SH334" s="27"/>
      <c r="SI334" s="27"/>
      <c r="SJ334" s="27"/>
      <c r="SK334" s="27"/>
      <c r="SL334" s="27"/>
      <c r="SM334" s="27"/>
      <c r="SN334" s="27"/>
      <c r="SO334" s="27"/>
      <c r="SP334" s="27"/>
      <c r="SQ334" s="27"/>
      <c r="SR334" s="27"/>
      <c r="SS334" s="27"/>
      <c r="ST334" s="27"/>
      <c r="SU334" s="27"/>
      <c r="SV334" s="27"/>
      <c r="SW334" s="27"/>
      <c r="SX334" s="27"/>
      <c r="SY334" s="27"/>
      <c r="SZ334" s="27"/>
      <c r="TA334" s="27"/>
      <c r="TB334" s="27"/>
      <c r="TC334" s="27"/>
      <c r="TD334" s="27"/>
      <c r="TE334" s="27"/>
      <c r="TF334" s="27"/>
      <c r="TG334" s="27"/>
      <c r="TH334" s="27"/>
      <c r="TI334" s="27"/>
      <c r="TJ334" s="27"/>
      <c r="TK334" s="27"/>
      <c r="TL334" s="27"/>
      <c r="TM334" s="27"/>
      <c r="TN334" s="27"/>
      <c r="TO334" s="27"/>
      <c r="TP334" s="27"/>
      <c r="TQ334" s="27"/>
      <c r="TR334" s="27"/>
      <c r="TS334" s="27"/>
      <c r="TT334" s="27"/>
      <c r="TU334" s="27"/>
      <c r="TV334" s="27"/>
      <c r="TW334" s="27"/>
      <c r="TX334" s="27"/>
      <c r="TY334" s="27"/>
      <c r="TZ334" s="27"/>
      <c r="UA334" s="27"/>
      <c r="UB334" s="27"/>
      <c r="UC334" s="27"/>
      <c r="UD334" s="27"/>
      <c r="UE334" s="27"/>
      <c r="UF334" s="27"/>
      <c r="UG334" s="27"/>
      <c r="UH334" s="27"/>
      <c r="UI334" s="27"/>
      <c r="UJ334" s="27"/>
      <c r="UK334" s="27"/>
      <c r="UL334" s="27"/>
      <c r="UM334" s="27"/>
      <c r="UN334" s="27"/>
      <c r="UO334" s="27"/>
      <c r="UP334" s="27"/>
      <c r="UQ334" s="27"/>
      <c r="UR334" s="27"/>
      <c r="US334" s="27"/>
      <c r="UT334" s="27"/>
      <c r="UU334" s="27"/>
      <c r="UV334" s="27"/>
      <c r="UW334" s="27"/>
      <c r="UX334" s="27"/>
      <c r="UY334" s="27"/>
      <c r="UZ334" s="27"/>
      <c r="VA334" s="27"/>
      <c r="VB334" s="27"/>
      <c r="VC334" s="27"/>
      <c r="VD334" s="27"/>
      <c r="VE334" s="27"/>
      <c r="VF334" s="27"/>
      <c r="VG334" s="27"/>
      <c r="VH334" s="27"/>
      <c r="VI334" s="27"/>
      <c r="VJ334" s="27"/>
      <c r="VK334" s="27"/>
      <c r="VL334" s="27"/>
      <c r="VM334" s="27"/>
      <c r="VN334" s="27"/>
      <c r="VO334" s="27"/>
      <c r="VP334" s="27"/>
      <c r="VQ334" s="27"/>
      <c r="VR334" s="27"/>
      <c r="VS334" s="27"/>
      <c r="VT334" s="27"/>
      <c r="VU334" s="27"/>
      <c r="VV334" s="27"/>
      <c r="VW334" s="27"/>
      <c r="VX334" s="27"/>
      <c r="VY334" s="27"/>
      <c r="VZ334" s="27"/>
      <c r="WA334" s="27"/>
      <c r="WB334" s="27"/>
      <c r="WC334" s="27"/>
      <c r="WD334" s="27"/>
      <c r="WE334" s="27"/>
      <c r="WF334" s="27"/>
      <c r="WG334" s="27"/>
      <c r="WH334" s="27"/>
      <c r="WI334" s="27"/>
      <c r="WJ334" s="27"/>
      <c r="WK334" s="27"/>
      <c r="WL334" s="27"/>
      <c r="WM334" s="27"/>
      <c r="WN334" s="27"/>
      <c r="WO334" s="27"/>
      <c r="WP334" s="27"/>
      <c r="WQ334" s="27"/>
      <c r="WR334" s="27"/>
      <c r="WS334" s="27"/>
      <c r="WT334" s="27"/>
      <c r="WU334" s="27"/>
      <c r="WV334" s="27"/>
      <c r="WW334" s="27"/>
      <c r="WX334" s="27"/>
      <c r="WY334" s="27"/>
      <c r="WZ334" s="27"/>
      <c r="XA334" s="27"/>
      <c r="XB334" s="27"/>
      <c r="XC334" s="27"/>
      <c r="XD334" s="27"/>
      <c r="XE334" s="27"/>
      <c r="XF334" s="27"/>
      <c r="XG334" s="27"/>
      <c r="XH334" s="27"/>
      <c r="XI334" s="27"/>
      <c r="XJ334" s="27"/>
      <c r="XK334" s="27"/>
      <c r="XL334" s="27"/>
      <c r="XM334" s="27"/>
      <c r="XN334" s="27"/>
      <c r="XO334" s="27"/>
      <c r="XP334" s="27"/>
      <c r="XQ334" s="27"/>
      <c r="XR334" s="27"/>
      <c r="XS334" s="27"/>
      <c r="XT334" s="27"/>
      <c r="XU334" s="27"/>
      <c r="XV334" s="27"/>
      <c r="XW334" s="27"/>
      <c r="XX334" s="27"/>
      <c r="XY334" s="27"/>
      <c r="XZ334" s="27"/>
      <c r="YA334" s="27"/>
      <c r="YB334" s="27"/>
      <c r="YC334" s="27"/>
      <c r="YD334" s="27"/>
      <c r="YE334" s="27"/>
      <c r="YF334" s="27"/>
      <c r="YG334" s="27"/>
      <c r="YH334" s="27"/>
      <c r="YI334" s="27"/>
      <c r="YJ334" s="27"/>
      <c r="YK334" s="27"/>
      <c r="YL334" s="27"/>
      <c r="YM334" s="27"/>
      <c r="YN334" s="27"/>
      <c r="YO334" s="27"/>
      <c r="YP334" s="27"/>
      <c r="YQ334" s="27"/>
      <c r="YR334" s="27"/>
      <c r="YS334" s="27"/>
      <c r="YT334" s="27"/>
      <c r="YU334" s="27"/>
      <c r="YV334" s="27"/>
      <c r="YW334" s="27"/>
      <c r="YX334" s="27"/>
      <c r="YY334" s="27"/>
      <c r="YZ334" s="27"/>
      <c r="ZA334" s="27"/>
      <c r="ZB334" s="27"/>
      <c r="ZC334" s="27"/>
      <c r="ZD334" s="27"/>
      <c r="ZE334" s="27"/>
      <c r="ZF334" s="27"/>
      <c r="ZG334" s="27"/>
      <c r="ZH334" s="27"/>
      <c r="ZI334" s="27"/>
      <c r="ZJ334" s="27"/>
      <c r="ZK334" s="27"/>
      <c r="ZL334" s="27"/>
      <c r="ZM334" s="27"/>
      <c r="ZN334" s="27"/>
      <c r="ZO334" s="27"/>
      <c r="ZP334" s="27"/>
      <c r="ZQ334" s="27"/>
      <c r="ZR334" s="27"/>
      <c r="ZS334" s="27"/>
      <c r="ZT334" s="27"/>
      <c r="ZU334" s="27"/>
      <c r="ZV334" s="27"/>
      <c r="ZW334" s="27"/>
      <c r="ZX334" s="27"/>
      <c r="ZY334" s="27"/>
      <c r="ZZ334" s="27"/>
      <c r="AAA334" s="27"/>
      <c r="AAB334" s="27"/>
      <c r="AAC334" s="27"/>
      <c r="AAD334" s="27"/>
      <c r="AAE334" s="27"/>
      <c r="AAF334" s="27"/>
      <c r="AAG334" s="27"/>
      <c r="AAH334" s="27"/>
      <c r="AAI334" s="27"/>
      <c r="AAJ334" s="27"/>
      <c r="AAK334" s="27"/>
      <c r="AAL334" s="27"/>
      <c r="AAM334" s="27"/>
      <c r="AAN334" s="27"/>
      <c r="AAO334" s="27"/>
      <c r="AAP334" s="27"/>
      <c r="AAQ334" s="27"/>
      <c r="AAR334" s="27"/>
      <c r="AAS334" s="27"/>
      <c r="AAT334" s="27"/>
      <c r="AAU334" s="27"/>
      <c r="AAV334" s="27"/>
      <c r="AAW334" s="27"/>
      <c r="AAX334" s="27"/>
      <c r="AAY334" s="27"/>
      <c r="AAZ334" s="27"/>
      <c r="ABA334" s="27"/>
      <c r="ABB334" s="27"/>
      <c r="ABC334" s="27"/>
      <c r="ABD334" s="27"/>
      <c r="ABE334" s="27"/>
      <c r="ABF334" s="27"/>
      <c r="ABG334" s="27"/>
      <c r="ABH334" s="27"/>
      <c r="ABI334" s="27"/>
      <c r="ABJ334" s="27"/>
      <c r="ABK334" s="27"/>
      <c r="ABL334" s="27"/>
      <c r="ABM334" s="27"/>
      <c r="ABN334" s="27"/>
      <c r="ABO334" s="27"/>
      <c r="ABP334" s="27"/>
      <c r="ABQ334" s="27"/>
      <c r="ABR334" s="27"/>
      <c r="ABS334" s="27"/>
      <c r="ABT334" s="27"/>
      <c r="ABU334" s="27"/>
      <c r="ABV334" s="27"/>
      <c r="ABW334" s="27"/>
      <c r="ABX334" s="27"/>
      <c r="ABY334" s="27"/>
      <c r="ABZ334" s="27"/>
      <c r="ACA334" s="27"/>
      <c r="ACB334" s="27"/>
      <c r="ACC334" s="27"/>
      <c r="ACD334" s="27"/>
      <c r="ACE334" s="27"/>
      <c r="ACF334" s="27"/>
      <c r="ACG334" s="27"/>
      <c r="ACH334" s="27"/>
      <c r="ACI334" s="27"/>
      <c r="ACJ334" s="27"/>
      <c r="ACK334" s="27"/>
      <c r="ACL334" s="27"/>
      <c r="ACM334" s="27"/>
      <c r="ACN334" s="27"/>
      <c r="ACO334" s="27"/>
      <c r="ACP334" s="27"/>
      <c r="ACQ334" s="27"/>
      <c r="ACR334" s="27"/>
      <c r="ACS334" s="27"/>
      <c r="ACT334" s="27"/>
      <c r="ACU334" s="27"/>
      <c r="ACV334" s="27"/>
      <c r="ACW334" s="27"/>
      <c r="ACX334" s="27"/>
      <c r="ACY334" s="27"/>
      <c r="ACZ334" s="27"/>
      <c r="ADA334" s="27"/>
      <c r="ADB334" s="27"/>
      <c r="ADC334" s="27"/>
      <c r="ADD334" s="27"/>
      <c r="ADE334" s="27"/>
      <c r="ADF334" s="27"/>
      <c r="ADG334" s="27"/>
      <c r="ADH334" s="27"/>
      <c r="ADI334" s="27"/>
      <c r="ADJ334" s="27"/>
      <c r="ADK334" s="27"/>
      <c r="ADL334" s="27"/>
      <c r="ADM334" s="27"/>
      <c r="ADN334" s="27"/>
      <c r="ADO334" s="27"/>
      <c r="ADP334" s="27"/>
      <c r="ADQ334" s="27"/>
      <c r="ADR334" s="27"/>
      <c r="ADS334" s="27"/>
      <c r="ADT334" s="27"/>
      <c r="ADU334" s="27"/>
      <c r="ADV334" s="27"/>
      <c r="ADW334" s="27"/>
      <c r="ADX334" s="27"/>
      <c r="ADY334" s="27"/>
      <c r="ADZ334" s="27"/>
      <c r="AEA334" s="27"/>
      <c r="AEB334" s="27"/>
      <c r="AEC334" s="27"/>
      <c r="AED334" s="27"/>
      <c r="AEE334" s="27"/>
      <c r="AEF334" s="27"/>
      <c r="AEG334" s="27"/>
      <c r="AEH334" s="27"/>
      <c r="AEI334" s="27"/>
      <c r="AEJ334" s="27"/>
      <c r="AEK334" s="27"/>
      <c r="AEL334" s="27"/>
      <c r="AEM334" s="27"/>
      <c r="AEN334" s="27"/>
      <c r="AEO334" s="27"/>
      <c r="AEP334" s="27"/>
      <c r="AEQ334" s="27"/>
      <c r="AER334" s="27"/>
      <c r="AES334" s="27"/>
      <c r="AET334" s="27"/>
      <c r="AEU334" s="27"/>
      <c r="AEV334" s="27"/>
      <c r="AEW334" s="27"/>
      <c r="AEX334" s="27"/>
      <c r="AEY334" s="27"/>
      <c r="AEZ334" s="27"/>
      <c r="AFA334" s="27"/>
      <c r="AFB334" s="27"/>
      <c r="AFC334" s="27"/>
      <c r="AFD334" s="27"/>
      <c r="AFE334" s="27"/>
      <c r="AFF334" s="27"/>
      <c r="AFG334" s="27"/>
      <c r="AFH334" s="27"/>
      <c r="AFI334" s="27"/>
      <c r="AFJ334" s="27"/>
      <c r="AFK334" s="27"/>
      <c r="AFL334" s="27"/>
      <c r="AFM334" s="27"/>
      <c r="AFN334" s="27"/>
      <c r="AFO334" s="27"/>
      <c r="AFP334" s="27"/>
      <c r="AFQ334" s="27"/>
      <c r="AFR334" s="27"/>
      <c r="AFS334" s="27"/>
      <c r="AFT334" s="27"/>
      <c r="AFU334" s="27"/>
      <c r="AFV334" s="27"/>
      <c r="AFW334" s="27"/>
      <c r="AFX334" s="27"/>
      <c r="AFY334" s="27"/>
      <c r="AFZ334" s="27"/>
      <c r="AGA334" s="27"/>
      <c r="AGB334" s="27"/>
      <c r="AGC334" s="27"/>
      <c r="AGD334" s="27"/>
      <c r="AGE334" s="27"/>
      <c r="AGF334" s="27"/>
      <c r="AGG334" s="27"/>
      <c r="AGH334" s="27"/>
      <c r="AGI334" s="27"/>
      <c r="AGJ334" s="27"/>
      <c r="AGK334" s="27"/>
      <c r="AGL334" s="27"/>
      <c r="AGM334" s="27"/>
      <c r="AGN334" s="27"/>
      <c r="AGO334" s="27"/>
      <c r="AGP334" s="27"/>
      <c r="AGQ334" s="27"/>
      <c r="AGR334" s="27"/>
      <c r="AGS334" s="27"/>
      <c r="AGT334" s="27"/>
      <c r="AGU334" s="27"/>
      <c r="AGV334" s="27"/>
      <c r="AGW334" s="27"/>
      <c r="AGX334" s="27"/>
      <c r="AGY334" s="27"/>
      <c r="AGZ334" s="27"/>
      <c r="AHA334" s="27"/>
      <c r="AHB334" s="27"/>
      <c r="AHC334" s="27"/>
      <c r="AHD334" s="27"/>
      <c r="AHE334" s="27"/>
      <c r="AHF334" s="27"/>
      <c r="AHG334" s="27"/>
      <c r="AHH334" s="27"/>
      <c r="AHI334" s="27"/>
      <c r="AHJ334" s="27"/>
      <c r="AHK334" s="27"/>
      <c r="AHL334" s="27"/>
      <c r="AHM334" s="27"/>
      <c r="AHN334" s="27"/>
      <c r="AHO334" s="27"/>
      <c r="AHP334" s="27"/>
      <c r="AHQ334" s="27"/>
      <c r="AHR334" s="27"/>
      <c r="AHS334" s="27"/>
      <c r="AHT334" s="27"/>
      <c r="AHU334" s="27"/>
      <c r="AHV334" s="27"/>
      <c r="AHW334" s="27"/>
      <c r="AHX334" s="27"/>
      <c r="AHY334" s="27"/>
      <c r="AHZ334" s="27"/>
      <c r="AIA334" s="27"/>
      <c r="AIB334" s="27"/>
      <c r="AIC334" s="27"/>
      <c r="AID334" s="27"/>
      <c r="AIE334" s="27"/>
      <c r="AIF334" s="27"/>
      <c r="AIG334" s="27"/>
      <c r="AIH334" s="27"/>
      <c r="AII334" s="27"/>
      <c r="AIJ334" s="27"/>
      <c r="AIK334" s="27"/>
      <c r="AIL334" s="27"/>
      <c r="AIM334" s="27"/>
      <c r="AIN334" s="27"/>
      <c r="AIO334" s="27"/>
      <c r="AIP334" s="27"/>
      <c r="AIQ334" s="27"/>
      <c r="AIR334" s="27"/>
      <c r="AIS334" s="27"/>
      <c r="AIT334" s="27"/>
      <c r="AIU334" s="27"/>
      <c r="AIV334" s="27"/>
      <c r="AIW334" s="27"/>
      <c r="AIX334" s="27"/>
      <c r="AIY334" s="27"/>
      <c r="AIZ334" s="27"/>
      <c r="AJA334" s="27"/>
      <c r="AJB334" s="27"/>
      <c r="AJC334" s="27"/>
      <c r="AJD334" s="27"/>
      <c r="AJE334" s="27"/>
      <c r="AJF334" s="27"/>
      <c r="AJG334" s="27"/>
      <c r="AJH334" s="27"/>
      <c r="AJI334" s="27"/>
      <c r="AJJ334" s="27"/>
      <c r="AJK334" s="27"/>
      <c r="AJL334" s="27"/>
      <c r="AJM334" s="27"/>
      <c r="AJN334" s="27"/>
      <c r="AJO334" s="27"/>
      <c r="AJP334" s="27"/>
      <c r="AJQ334" s="27"/>
      <c r="AJR334" s="27"/>
      <c r="AJS334" s="27"/>
      <c r="AJT334" s="27"/>
      <c r="AJU334" s="27"/>
      <c r="AJV334" s="27"/>
      <c r="AJW334" s="27"/>
      <c r="AJX334" s="27"/>
      <c r="AJY334" s="27"/>
      <c r="AJZ334" s="27"/>
      <c r="AKA334" s="27"/>
      <c r="AKB334" s="27"/>
      <c r="AKC334" s="27"/>
      <c r="AKD334" s="27"/>
      <c r="AKE334" s="27"/>
      <c r="AKF334" s="27"/>
      <c r="AKG334" s="27"/>
      <c r="AKH334" s="27"/>
      <c r="AKI334" s="27"/>
      <c r="AKJ334" s="27"/>
      <c r="AKK334" s="27"/>
      <c r="AKL334" s="27"/>
      <c r="AKM334" s="27"/>
      <c r="AKN334" s="27"/>
      <c r="AKO334" s="27"/>
      <c r="AKP334" s="27"/>
      <c r="AKQ334" s="27"/>
      <c r="AKR334" s="27"/>
      <c r="AKS334" s="27"/>
      <c r="AKT334" s="27"/>
      <c r="AKU334" s="27"/>
      <c r="AKV334" s="27"/>
      <c r="AKW334" s="27"/>
      <c r="AKX334" s="27"/>
      <c r="AKY334" s="27"/>
      <c r="AKZ334" s="27"/>
      <c r="ALA334" s="27"/>
      <c r="ALB334" s="27"/>
      <c r="ALC334" s="27"/>
      <c r="ALD334" s="27"/>
      <c r="ALE334" s="27"/>
      <c r="ALF334" s="27"/>
      <c r="ALG334" s="27"/>
      <c r="ALH334" s="27"/>
      <c r="ALI334" s="27"/>
      <c r="ALJ334" s="27"/>
      <c r="ALK334" s="27"/>
      <c r="ALL334" s="27"/>
      <c r="ALM334" s="27"/>
      <c r="ALN334" s="27"/>
      <c r="ALO334" s="27"/>
      <c r="ALP334" s="27"/>
      <c r="ALQ334" s="27"/>
      <c r="ALR334" s="27"/>
      <c r="ALS334" s="27"/>
    </row>
    <row r="335" spans="24:1007" ht="34.5" customHeight="1" x14ac:dyDescent="0.2"/>
    <row r="336" spans="24:1007" ht="21.75" customHeight="1" x14ac:dyDescent="0.2"/>
    <row r="337" spans="1:1007" ht="24.75" customHeight="1" x14ac:dyDescent="0.2"/>
    <row r="338" spans="1:1007" ht="15.75" customHeight="1" x14ac:dyDescent="0.2"/>
    <row r="339" spans="1:1007" ht="15.75" customHeight="1" x14ac:dyDescent="0.2"/>
    <row r="340" spans="1:1007" ht="23.25" customHeight="1" x14ac:dyDescent="0.2"/>
    <row r="341" spans="1:1007" ht="22.5" customHeight="1" x14ac:dyDescent="0.2"/>
    <row r="342" spans="1:1007" ht="15.75" customHeight="1" x14ac:dyDescent="0.2"/>
    <row r="343" spans="1:1007" ht="15.75" customHeight="1" x14ac:dyDescent="0.2"/>
    <row r="344" spans="1:1007" ht="16.5" customHeight="1" x14ac:dyDescent="0.2"/>
    <row r="345" spans="1:1007" s="61" customFormat="1" ht="16.5" customHeight="1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7"/>
      <c r="M345" s="27"/>
      <c r="N345" s="27"/>
      <c r="O345" s="27"/>
      <c r="P345" s="28"/>
      <c r="Q345" s="28"/>
      <c r="R345" s="28"/>
      <c r="S345" s="28"/>
      <c r="T345" s="28"/>
      <c r="U345" s="28"/>
      <c r="V345" s="28"/>
      <c r="W345" s="28"/>
      <c r="X345" s="60"/>
      <c r="Y345" s="60"/>
      <c r="Z345" s="60"/>
      <c r="AA345" s="60"/>
      <c r="AB345" s="60"/>
      <c r="AC345" s="60"/>
    </row>
    <row r="346" spans="1:1007" ht="19.5" customHeight="1" x14ac:dyDescent="0.2"/>
    <row r="347" spans="1:1007" ht="18" customHeight="1" x14ac:dyDescent="0.2"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7"/>
      <c r="HW347" s="27"/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7"/>
      <c r="IJ347" s="27"/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7"/>
      <c r="IW347" s="27"/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7"/>
      <c r="JJ347" s="27"/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7"/>
      <c r="JW347" s="27"/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7"/>
      <c r="KJ347" s="27"/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7"/>
      <c r="KW347" s="27"/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7"/>
      <c r="LJ347" s="27"/>
      <c r="LK347" s="27"/>
      <c r="LL347" s="27"/>
      <c r="LM347" s="27"/>
      <c r="LN347" s="27"/>
      <c r="LO347" s="27"/>
      <c r="LP347" s="27"/>
      <c r="LQ347" s="27"/>
      <c r="LR347" s="27"/>
      <c r="LS347" s="27"/>
      <c r="LT347" s="27"/>
      <c r="LU347" s="27"/>
      <c r="LV347" s="27"/>
      <c r="LW347" s="27"/>
      <c r="LX347" s="27"/>
      <c r="LY347" s="27"/>
      <c r="LZ347" s="27"/>
      <c r="MA347" s="27"/>
      <c r="MB347" s="27"/>
      <c r="MC347" s="27"/>
      <c r="MD347" s="27"/>
      <c r="ME347" s="27"/>
      <c r="MF347" s="27"/>
      <c r="MG347" s="27"/>
      <c r="MH347" s="27"/>
      <c r="MI347" s="27"/>
      <c r="MJ347" s="27"/>
      <c r="MK347" s="27"/>
      <c r="ML347" s="27"/>
      <c r="MM347" s="27"/>
      <c r="MN347" s="27"/>
      <c r="MO347" s="27"/>
      <c r="MP347" s="27"/>
      <c r="MQ347" s="27"/>
      <c r="MR347" s="27"/>
      <c r="MS347" s="27"/>
      <c r="MT347" s="27"/>
      <c r="MU347" s="27"/>
      <c r="MV347" s="27"/>
      <c r="MW347" s="27"/>
      <c r="MX347" s="27"/>
      <c r="MY347" s="27"/>
      <c r="MZ347" s="27"/>
      <c r="NA347" s="27"/>
      <c r="NB347" s="27"/>
      <c r="NC347" s="27"/>
      <c r="ND347" s="27"/>
      <c r="NE347" s="27"/>
      <c r="NF347" s="27"/>
      <c r="NG347" s="27"/>
      <c r="NH347" s="27"/>
      <c r="NI347" s="27"/>
      <c r="NJ347" s="27"/>
      <c r="NK347" s="27"/>
      <c r="NL347" s="27"/>
      <c r="NM347" s="27"/>
      <c r="NN347" s="27"/>
      <c r="NO347" s="27"/>
      <c r="NP347" s="27"/>
      <c r="NQ347" s="27"/>
      <c r="NR347" s="27"/>
      <c r="NS347" s="27"/>
      <c r="NT347" s="27"/>
      <c r="NU347" s="27"/>
      <c r="NV347" s="27"/>
      <c r="NW347" s="27"/>
      <c r="NX347" s="27"/>
      <c r="NY347" s="27"/>
      <c r="NZ347" s="27"/>
      <c r="OA347" s="27"/>
      <c r="OB347" s="27"/>
      <c r="OC347" s="27"/>
      <c r="OD347" s="27"/>
      <c r="OE347" s="27"/>
      <c r="OF347" s="27"/>
      <c r="OG347" s="27"/>
      <c r="OH347" s="27"/>
      <c r="OI347" s="27"/>
      <c r="OJ347" s="27"/>
      <c r="OK347" s="27"/>
      <c r="OL347" s="27"/>
      <c r="OM347" s="27"/>
      <c r="ON347" s="27"/>
      <c r="OO347" s="27"/>
      <c r="OP347" s="27"/>
      <c r="OQ347" s="27"/>
      <c r="OR347" s="27"/>
      <c r="OS347" s="27"/>
      <c r="OT347" s="27"/>
      <c r="OU347" s="27"/>
      <c r="OV347" s="27"/>
      <c r="OW347" s="27"/>
      <c r="OX347" s="27"/>
      <c r="OY347" s="27"/>
      <c r="OZ347" s="27"/>
      <c r="PA347" s="27"/>
      <c r="PB347" s="27"/>
      <c r="PC347" s="27"/>
      <c r="PD347" s="27"/>
      <c r="PE347" s="27"/>
      <c r="PF347" s="27"/>
      <c r="PG347" s="27"/>
      <c r="PH347" s="27"/>
      <c r="PI347" s="27"/>
      <c r="PJ347" s="27"/>
      <c r="PK347" s="27"/>
      <c r="PL347" s="27"/>
      <c r="PM347" s="27"/>
      <c r="PN347" s="27"/>
      <c r="PO347" s="27"/>
      <c r="PP347" s="27"/>
      <c r="PQ347" s="27"/>
      <c r="PR347" s="27"/>
      <c r="PS347" s="27"/>
      <c r="PT347" s="27"/>
      <c r="PU347" s="27"/>
      <c r="PV347" s="27"/>
      <c r="PW347" s="27"/>
      <c r="PX347" s="27"/>
      <c r="PY347" s="27"/>
      <c r="PZ347" s="27"/>
      <c r="QA347" s="27"/>
      <c r="QB347" s="27"/>
      <c r="QC347" s="27"/>
      <c r="QD347" s="27"/>
      <c r="QE347" s="27"/>
      <c r="QF347" s="27"/>
      <c r="QG347" s="27"/>
      <c r="QH347" s="27"/>
      <c r="QI347" s="27"/>
      <c r="QJ347" s="27"/>
      <c r="QK347" s="27"/>
      <c r="QL347" s="27"/>
      <c r="QM347" s="27"/>
      <c r="QN347" s="27"/>
      <c r="QO347" s="27"/>
      <c r="QP347" s="27"/>
      <c r="QQ347" s="27"/>
      <c r="QR347" s="27"/>
      <c r="QS347" s="27"/>
      <c r="QT347" s="27"/>
      <c r="QU347" s="27"/>
      <c r="QV347" s="27"/>
      <c r="QW347" s="27"/>
      <c r="QX347" s="27"/>
      <c r="QY347" s="27"/>
      <c r="QZ347" s="27"/>
      <c r="RA347" s="27"/>
      <c r="RB347" s="27"/>
      <c r="RC347" s="27"/>
      <c r="RD347" s="27"/>
      <c r="RE347" s="27"/>
      <c r="RF347" s="27"/>
      <c r="RG347" s="27"/>
      <c r="RH347" s="27"/>
      <c r="RI347" s="27"/>
      <c r="RJ347" s="27"/>
      <c r="RK347" s="27"/>
      <c r="RL347" s="27"/>
      <c r="RM347" s="27"/>
      <c r="RN347" s="27"/>
      <c r="RO347" s="27"/>
      <c r="RP347" s="27"/>
      <c r="RQ347" s="27"/>
      <c r="RR347" s="27"/>
      <c r="RS347" s="27"/>
      <c r="RT347" s="27"/>
      <c r="RU347" s="27"/>
      <c r="RV347" s="27"/>
      <c r="RW347" s="27"/>
      <c r="RX347" s="27"/>
      <c r="RY347" s="27"/>
      <c r="RZ347" s="27"/>
      <c r="SA347" s="27"/>
      <c r="SB347" s="27"/>
      <c r="SC347" s="27"/>
      <c r="SD347" s="27"/>
      <c r="SE347" s="27"/>
      <c r="SF347" s="27"/>
      <c r="SG347" s="27"/>
      <c r="SH347" s="27"/>
      <c r="SI347" s="27"/>
      <c r="SJ347" s="27"/>
      <c r="SK347" s="27"/>
      <c r="SL347" s="27"/>
      <c r="SM347" s="27"/>
      <c r="SN347" s="27"/>
      <c r="SO347" s="27"/>
      <c r="SP347" s="27"/>
      <c r="SQ347" s="27"/>
      <c r="SR347" s="27"/>
      <c r="SS347" s="27"/>
      <c r="ST347" s="27"/>
      <c r="SU347" s="27"/>
      <c r="SV347" s="27"/>
      <c r="SW347" s="27"/>
      <c r="SX347" s="27"/>
      <c r="SY347" s="27"/>
      <c r="SZ347" s="27"/>
      <c r="TA347" s="27"/>
      <c r="TB347" s="27"/>
      <c r="TC347" s="27"/>
      <c r="TD347" s="27"/>
      <c r="TE347" s="27"/>
      <c r="TF347" s="27"/>
      <c r="TG347" s="27"/>
      <c r="TH347" s="27"/>
      <c r="TI347" s="27"/>
      <c r="TJ347" s="27"/>
      <c r="TK347" s="27"/>
      <c r="TL347" s="27"/>
      <c r="TM347" s="27"/>
      <c r="TN347" s="27"/>
      <c r="TO347" s="27"/>
      <c r="TP347" s="27"/>
      <c r="TQ347" s="27"/>
      <c r="TR347" s="27"/>
      <c r="TS347" s="27"/>
      <c r="TT347" s="27"/>
      <c r="TU347" s="27"/>
      <c r="TV347" s="27"/>
      <c r="TW347" s="27"/>
      <c r="TX347" s="27"/>
      <c r="TY347" s="27"/>
      <c r="TZ347" s="27"/>
      <c r="UA347" s="27"/>
      <c r="UB347" s="27"/>
      <c r="UC347" s="27"/>
      <c r="UD347" s="27"/>
      <c r="UE347" s="27"/>
      <c r="UF347" s="27"/>
      <c r="UG347" s="27"/>
      <c r="UH347" s="27"/>
      <c r="UI347" s="27"/>
      <c r="UJ347" s="27"/>
      <c r="UK347" s="27"/>
      <c r="UL347" s="27"/>
      <c r="UM347" s="27"/>
      <c r="UN347" s="27"/>
      <c r="UO347" s="27"/>
      <c r="UP347" s="27"/>
      <c r="UQ347" s="27"/>
      <c r="UR347" s="27"/>
      <c r="US347" s="27"/>
      <c r="UT347" s="27"/>
      <c r="UU347" s="27"/>
      <c r="UV347" s="27"/>
      <c r="UW347" s="27"/>
      <c r="UX347" s="27"/>
      <c r="UY347" s="27"/>
      <c r="UZ347" s="27"/>
      <c r="VA347" s="27"/>
      <c r="VB347" s="27"/>
      <c r="VC347" s="27"/>
      <c r="VD347" s="27"/>
      <c r="VE347" s="27"/>
      <c r="VF347" s="27"/>
      <c r="VG347" s="27"/>
      <c r="VH347" s="27"/>
      <c r="VI347" s="27"/>
      <c r="VJ347" s="27"/>
      <c r="VK347" s="27"/>
      <c r="VL347" s="27"/>
      <c r="VM347" s="27"/>
      <c r="VN347" s="27"/>
      <c r="VO347" s="27"/>
      <c r="VP347" s="27"/>
      <c r="VQ347" s="27"/>
      <c r="VR347" s="27"/>
      <c r="VS347" s="27"/>
      <c r="VT347" s="27"/>
      <c r="VU347" s="27"/>
      <c r="VV347" s="27"/>
      <c r="VW347" s="27"/>
      <c r="VX347" s="27"/>
      <c r="VY347" s="27"/>
      <c r="VZ347" s="27"/>
      <c r="WA347" s="27"/>
      <c r="WB347" s="27"/>
      <c r="WC347" s="27"/>
      <c r="WD347" s="27"/>
      <c r="WE347" s="27"/>
      <c r="WF347" s="27"/>
      <c r="WG347" s="27"/>
      <c r="WH347" s="27"/>
      <c r="WI347" s="27"/>
      <c r="WJ347" s="27"/>
      <c r="WK347" s="27"/>
      <c r="WL347" s="27"/>
      <c r="WM347" s="27"/>
      <c r="WN347" s="27"/>
      <c r="WO347" s="27"/>
      <c r="WP347" s="27"/>
      <c r="WQ347" s="27"/>
      <c r="WR347" s="27"/>
      <c r="WS347" s="27"/>
      <c r="WT347" s="27"/>
      <c r="WU347" s="27"/>
      <c r="WV347" s="27"/>
      <c r="WW347" s="27"/>
      <c r="WX347" s="27"/>
      <c r="WY347" s="27"/>
      <c r="WZ347" s="27"/>
      <c r="XA347" s="27"/>
      <c r="XB347" s="27"/>
      <c r="XC347" s="27"/>
      <c r="XD347" s="27"/>
      <c r="XE347" s="27"/>
      <c r="XF347" s="27"/>
      <c r="XG347" s="27"/>
      <c r="XH347" s="27"/>
      <c r="XI347" s="27"/>
      <c r="XJ347" s="27"/>
      <c r="XK347" s="27"/>
      <c r="XL347" s="27"/>
      <c r="XM347" s="27"/>
      <c r="XN347" s="27"/>
      <c r="XO347" s="27"/>
      <c r="XP347" s="27"/>
      <c r="XQ347" s="27"/>
      <c r="XR347" s="27"/>
      <c r="XS347" s="27"/>
      <c r="XT347" s="27"/>
      <c r="XU347" s="27"/>
      <c r="XV347" s="27"/>
      <c r="XW347" s="27"/>
      <c r="XX347" s="27"/>
      <c r="XY347" s="27"/>
      <c r="XZ347" s="27"/>
      <c r="YA347" s="27"/>
      <c r="YB347" s="27"/>
      <c r="YC347" s="27"/>
      <c r="YD347" s="27"/>
      <c r="YE347" s="27"/>
      <c r="YF347" s="27"/>
      <c r="YG347" s="27"/>
      <c r="YH347" s="27"/>
      <c r="YI347" s="27"/>
      <c r="YJ347" s="27"/>
      <c r="YK347" s="27"/>
      <c r="YL347" s="27"/>
      <c r="YM347" s="27"/>
      <c r="YN347" s="27"/>
      <c r="YO347" s="27"/>
      <c r="YP347" s="27"/>
      <c r="YQ347" s="27"/>
      <c r="YR347" s="27"/>
      <c r="YS347" s="27"/>
      <c r="YT347" s="27"/>
      <c r="YU347" s="27"/>
      <c r="YV347" s="27"/>
      <c r="YW347" s="27"/>
      <c r="YX347" s="27"/>
      <c r="YY347" s="27"/>
      <c r="YZ347" s="27"/>
      <c r="ZA347" s="27"/>
      <c r="ZB347" s="27"/>
      <c r="ZC347" s="27"/>
      <c r="ZD347" s="27"/>
      <c r="ZE347" s="27"/>
      <c r="ZF347" s="27"/>
      <c r="ZG347" s="27"/>
      <c r="ZH347" s="27"/>
      <c r="ZI347" s="27"/>
      <c r="ZJ347" s="27"/>
      <c r="ZK347" s="27"/>
      <c r="ZL347" s="27"/>
      <c r="ZM347" s="27"/>
      <c r="ZN347" s="27"/>
      <c r="ZO347" s="27"/>
      <c r="ZP347" s="27"/>
      <c r="ZQ347" s="27"/>
      <c r="ZR347" s="27"/>
      <c r="ZS347" s="27"/>
      <c r="ZT347" s="27"/>
      <c r="ZU347" s="27"/>
      <c r="ZV347" s="27"/>
      <c r="ZW347" s="27"/>
      <c r="ZX347" s="27"/>
      <c r="ZY347" s="27"/>
      <c r="ZZ347" s="27"/>
      <c r="AAA347" s="27"/>
      <c r="AAB347" s="27"/>
      <c r="AAC347" s="27"/>
      <c r="AAD347" s="27"/>
      <c r="AAE347" s="27"/>
      <c r="AAF347" s="27"/>
      <c r="AAG347" s="27"/>
      <c r="AAH347" s="27"/>
      <c r="AAI347" s="27"/>
      <c r="AAJ347" s="27"/>
      <c r="AAK347" s="27"/>
      <c r="AAL347" s="27"/>
      <c r="AAM347" s="27"/>
      <c r="AAN347" s="27"/>
      <c r="AAO347" s="27"/>
      <c r="AAP347" s="27"/>
      <c r="AAQ347" s="27"/>
      <c r="AAR347" s="27"/>
      <c r="AAS347" s="27"/>
      <c r="AAT347" s="27"/>
      <c r="AAU347" s="27"/>
      <c r="AAV347" s="27"/>
      <c r="AAW347" s="27"/>
      <c r="AAX347" s="27"/>
      <c r="AAY347" s="27"/>
      <c r="AAZ347" s="27"/>
      <c r="ABA347" s="27"/>
      <c r="ABB347" s="27"/>
      <c r="ABC347" s="27"/>
      <c r="ABD347" s="27"/>
      <c r="ABE347" s="27"/>
      <c r="ABF347" s="27"/>
      <c r="ABG347" s="27"/>
      <c r="ABH347" s="27"/>
      <c r="ABI347" s="27"/>
      <c r="ABJ347" s="27"/>
      <c r="ABK347" s="27"/>
      <c r="ABL347" s="27"/>
      <c r="ABM347" s="27"/>
      <c r="ABN347" s="27"/>
      <c r="ABO347" s="27"/>
      <c r="ABP347" s="27"/>
      <c r="ABQ347" s="27"/>
      <c r="ABR347" s="27"/>
      <c r="ABS347" s="27"/>
      <c r="ABT347" s="27"/>
      <c r="ABU347" s="27"/>
      <c r="ABV347" s="27"/>
      <c r="ABW347" s="27"/>
      <c r="ABX347" s="27"/>
      <c r="ABY347" s="27"/>
      <c r="ABZ347" s="27"/>
      <c r="ACA347" s="27"/>
      <c r="ACB347" s="27"/>
      <c r="ACC347" s="27"/>
      <c r="ACD347" s="27"/>
      <c r="ACE347" s="27"/>
      <c r="ACF347" s="27"/>
      <c r="ACG347" s="27"/>
      <c r="ACH347" s="27"/>
      <c r="ACI347" s="27"/>
      <c r="ACJ347" s="27"/>
      <c r="ACK347" s="27"/>
      <c r="ACL347" s="27"/>
      <c r="ACM347" s="27"/>
      <c r="ACN347" s="27"/>
      <c r="ACO347" s="27"/>
      <c r="ACP347" s="27"/>
      <c r="ACQ347" s="27"/>
      <c r="ACR347" s="27"/>
      <c r="ACS347" s="27"/>
      <c r="ACT347" s="27"/>
      <c r="ACU347" s="27"/>
      <c r="ACV347" s="27"/>
      <c r="ACW347" s="27"/>
      <c r="ACX347" s="27"/>
      <c r="ACY347" s="27"/>
      <c r="ACZ347" s="27"/>
      <c r="ADA347" s="27"/>
      <c r="ADB347" s="27"/>
      <c r="ADC347" s="27"/>
      <c r="ADD347" s="27"/>
      <c r="ADE347" s="27"/>
      <c r="ADF347" s="27"/>
      <c r="ADG347" s="27"/>
      <c r="ADH347" s="27"/>
      <c r="ADI347" s="27"/>
      <c r="ADJ347" s="27"/>
      <c r="ADK347" s="27"/>
      <c r="ADL347" s="27"/>
      <c r="ADM347" s="27"/>
      <c r="ADN347" s="27"/>
      <c r="ADO347" s="27"/>
      <c r="ADP347" s="27"/>
      <c r="ADQ347" s="27"/>
      <c r="ADR347" s="27"/>
      <c r="ADS347" s="27"/>
      <c r="ADT347" s="27"/>
      <c r="ADU347" s="27"/>
      <c r="ADV347" s="27"/>
      <c r="ADW347" s="27"/>
      <c r="ADX347" s="27"/>
      <c r="ADY347" s="27"/>
      <c r="ADZ347" s="27"/>
      <c r="AEA347" s="27"/>
      <c r="AEB347" s="27"/>
      <c r="AEC347" s="27"/>
      <c r="AED347" s="27"/>
      <c r="AEE347" s="27"/>
      <c r="AEF347" s="27"/>
      <c r="AEG347" s="27"/>
      <c r="AEH347" s="27"/>
      <c r="AEI347" s="27"/>
      <c r="AEJ347" s="27"/>
      <c r="AEK347" s="27"/>
      <c r="AEL347" s="27"/>
      <c r="AEM347" s="27"/>
      <c r="AEN347" s="27"/>
      <c r="AEO347" s="27"/>
      <c r="AEP347" s="27"/>
      <c r="AEQ347" s="27"/>
      <c r="AER347" s="27"/>
      <c r="AES347" s="27"/>
      <c r="AET347" s="27"/>
      <c r="AEU347" s="27"/>
      <c r="AEV347" s="27"/>
      <c r="AEW347" s="27"/>
      <c r="AEX347" s="27"/>
      <c r="AEY347" s="27"/>
      <c r="AEZ347" s="27"/>
      <c r="AFA347" s="27"/>
      <c r="AFB347" s="27"/>
      <c r="AFC347" s="27"/>
      <c r="AFD347" s="27"/>
      <c r="AFE347" s="27"/>
      <c r="AFF347" s="27"/>
      <c r="AFG347" s="27"/>
      <c r="AFH347" s="27"/>
      <c r="AFI347" s="27"/>
      <c r="AFJ347" s="27"/>
      <c r="AFK347" s="27"/>
      <c r="AFL347" s="27"/>
      <c r="AFM347" s="27"/>
      <c r="AFN347" s="27"/>
      <c r="AFO347" s="27"/>
      <c r="AFP347" s="27"/>
      <c r="AFQ347" s="27"/>
      <c r="AFR347" s="27"/>
      <c r="AFS347" s="27"/>
      <c r="AFT347" s="27"/>
      <c r="AFU347" s="27"/>
      <c r="AFV347" s="27"/>
      <c r="AFW347" s="27"/>
      <c r="AFX347" s="27"/>
      <c r="AFY347" s="27"/>
      <c r="AFZ347" s="27"/>
      <c r="AGA347" s="27"/>
      <c r="AGB347" s="27"/>
      <c r="AGC347" s="27"/>
      <c r="AGD347" s="27"/>
      <c r="AGE347" s="27"/>
      <c r="AGF347" s="27"/>
      <c r="AGG347" s="27"/>
      <c r="AGH347" s="27"/>
      <c r="AGI347" s="27"/>
      <c r="AGJ347" s="27"/>
      <c r="AGK347" s="27"/>
      <c r="AGL347" s="27"/>
      <c r="AGM347" s="27"/>
      <c r="AGN347" s="27"/>
      <c r="AGO347" s="27"/>
      <c r="AGP347" s="27"/>
      <c r="AGQ347" s="27"/>
      <c r="AGR347" s="27"/>
      <c r="AGS347" s="27"/>
      <c r="AGT347" s="27"/>
      <c r="AGU347" s="27"/>
      <c r="AGV347" s="27"/>
      <c r="AGW347" s="27"/>
      <c r="AGX347" s="27"/>
      <c r="AGY347" s="27"/>
      <c r="AGZ347" s="27"/>
      <c r="AHA347" s="27"/>
      <c r="AHB347" s="27"/>
      <c r="AHC347" s="27"/>
      <c r="AHD347" s="27"/>
      <c r="AHE347" s="27"/>
      <c r="AHF347" s="27"/>
      <c r="AHG347" s="27"/>
      <c r="AHH347" s="27"/>
      <c r="AHI347" s="27"/>
      <c r="AHJ347" s="27"/>
      <c r="AHK347" s="27"/>
      <c r="AHL347" s="27"/>
      <c r="AHM347" s="27"/>
      <c r="AHN347" s="27"/>
      <c r="AHO347" s="27"/>
      <c r="AHP347" s="27"/>
      <c r="AHQ347" s="27"/>
      <c r="AHR347" s="27"/>
      <c r="AHS347" s="27"/>
      <c r="AHT347" s="27"/>
      <c r="AHU347" s="27"/>
      <c r="AHV347" s="27"/>
      <c r="AHW347" s="27"/>
      <c r="AHX347" s="27"/>
      <c r="AHY347" s="27"/>
      <c r="AHZ347" s="27"/>
      <c r="AIA347" s="27"/>
      <c r="AIB347" s="27"/>
      <c r="AIC347" s="27"/>
      <c r="AID347" s="27"/>
      <c r="AIE347" s="27"/>
      <c r="AIF347" s="27"/>
      <c r="AIG347" s="27"/>
      <c r="AIH347" s="27"/>
      <c r="AII347" s="27"/>
      <c r="AIJ347" s="27"/>
      <c r="AIK347" s="27"/>
      <c r="AIL347" s="27"/>
      <c r="AIM347" s="27"/>
      <c r="AIN347" s="27"/>
      <c r="AIO347" s="27"/>
      <c r="AIP347" s="27"/>
      <c r="AIQ347" s="27"/>
      <c r="AIR347" s="27"/>
      <c r="AIS347" s="27"/>
      <c r="AIT347" s="27"/>
      <c r="AIU347" s="27"/>
      <c r="AIV347" s="27"/>
      <c r="AIW347" s="27"/>
      <c r="AIX347" s="27"/>
      <c r="AIY347" s="27"/>
      <c r="AIZ347" s="27"/>
      <c r="AJA347" s="27"/>
      <c r="AJB347" s="27"/>
      <c r="AJC347" s="27"/>
      <c r="AJD347" s="27"/>
      <c r="AJE347" s="27"/>
      <c r="AJF347" s="27"/>
      <c r="AJG347" s="27"/>
      <c r="AJH347" s="27"/>
      <c r="AJI347" s="27"/>
      <c r="AJJ347" s="27"/>
      <c r="AJK347" s="27"/>
      <c r="AJL347" s="27"/>
      <c r="AJM347" s="27"/>
      <c r="AJN347" s="27"/>
      <c r="AJO347" s="27"/>
      <c r="AJP347" s="27"/>
      <c r="AJQ347" s="27"/>
      <c r="AJR347" s="27"/>
      <c r="AJS347" s="27"/>
      <c r="AJT347" s="27"/>
      <c r="AJU347" s="27"/>
      <c r="AJV347" s="27"/>
      <c r="AJW347" s="27"/>
      <c r="AJX347" s="27"/>
      <c r="AJY347" s="27"/>
      <c r="AJZ347" s="27"/>
      <c r="AKA347" s="27"/>
      <c r="AKB347" s="27"/>
      <c r="AKC347" s="27"/>
      <c r="AKD347" s="27"/>
      <c r="AKE347" s="27"/>
      <c r="AKF347" s="27"/>
      <c r="AKG347" s="27"/>
      <c r="AKH347" s="27"/>
      <c r="AKI347" s="27"/>
      <c r="AKJ347" s="27"/>
      <c r="AKK347" s="27"/>
      <c r="AKL347" s="27"/>
      <c r="AKM347" s="27"/>
      <c r="AKN347" s="27"/>
      <c r="AKO347" s="27"/>
      <c r="AKP347" s="27"/>
      <c r="AKQ347" s="27"/>
      <c r="AKR347" s="27"/>
      <c r="AKS347" s="27"/>
      <c r="AKT347" s="27"/>
      <c r="AKU347" s="27"/>
      <c r="AKV347" s="27"/>
      <c r="AKW347" s="27"/>
      <c r="AKX347" s="27"/>
      <c r="AKY347" s="27"/>
      <c r="AKZ347" s="27"/>
      <c r="ALA347" s="27"/>
      <c r="ALB347" s="27"/>
      <c r="ALC347" s="27"/>
      <c r="ALD347" s="27"/>
      <c r="ALE347" s="27"/>
      <c r="ALF347" s="27"/>
      <c r="ALG347" s="27"/>
      <c r="ALH347" s="27"/>
      <c r="ALI347" s="27"/>
      <c r="ALJ347" s="27"/>
      <c r="ALK347" s="27"/>
      <c r="ALL347" s="27"/>
      <c r="ALM347" s="27"/>
      <c r="ALN347" s="27"/>
      <c r="ALO347" s="27"/>
      <c r="ALP347" s="27"/>
      <c r="ALQ347" s="27"/>
      <c r="ALR347" s="27"/>
      <c r="ALS347" s="27"/>
    </row>
    <row r="348" spans="1:1007" ht="15.75" customHeight="1" x14ac:dyDescent="0.2"/>
    <row r="349" spans="1:1007" ht="19.5" customHeight="1" x14ac:dyDescent="0.2"/>
    <row r="350" spans="1:1007" ht="18" customHeight="1" x14ac:dyDescent="0.2"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7"/>
      <c r="IJ350" s="27"/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7"/>
      <c r="IW350" s="27"/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7"/>
      <c r="JJ350" s="27"/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7"/>
      <c r="JW350" s="27"/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7"/>
      <c r="KJ350" s="27"/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7"/>
      <c r="KW350" s="27"/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7"/>
      <c r="LJ350" s="27"/>
      <c r="LK350" s="27"/>
      <c r="LL350" s="27"/>
      <c r="LM350" s="27"/>
      <c r="LN350" s="27"/>
      <c r="LO350" s="27"/>
      <c r="LP350" s="27"/>
      <c r="LQ350" s="27"/>
      <c r="LR350" s="27"/>
      <c r="LS350" s="27"/>
      <c r="LT350" s="27"/>
      <c r="LU350" s="27"/>
      <c r="LV350" s="27"/>
      <c r="LW350" s="27"/>
      <c r="LX350" s="27"/>
      <c r="LY350" s="27"/>
      <c r="LZ350" s="27"/>
      <c r="MA350" s="27"/>
      <c r="MB350" s="27"/>
      <c r="MC350" s="27"/>
      <c r="MD350" s="27"/>
      <c r="ME350" s="27"/>
      <c r="MF350" s="27"/>
      <c r="MG350" s="27"/>
      <c r="MH350" s="27"/>
      <c r="MI350" s="27"/>
      <c r="MJ350" s="27"/>
      <c r="MK350" s="27"/>
      <c r="ML350" s="27"/>
      <c r="MM350" s="27"/>
      <c r="MN350" s="27"/>
      <c r="MO350" s="27"/>
      <c r="MP350" s="27"/>
      <c r="MQ350" s="27"/>
      <c r="MR350" s="27"/>
      <c r="MS350" s="27"/>
      <c r="MT350" s="27"/>
      <c r="MU350" s="27"/>
      <c r="MV350" s="27"/>
      <c r="MW350" s="27"/>
      <c r="MX350" s="27"/>
      <c r="MY350" s="27"/>
      <c r="MZ350" s="27"/>
      <c r="NA350" s="27"/>
      <c r="NB350" s="27"/>
      <c r="NC350" s="27"/>
      <c r="ND350" s="27"/>
      <c r="NE350" s="27"/>
      <c r="NF350" s="27"/>
      <c r="NG350" s="27"/>
      <c r="NH350" s="27"/>
      <c r="NI350" s="27"/>
      <c r="NJ350" s="27"/>
      <c r="NK350" s="27"/>
      <c r="NL350" s="27"/>
      <c r="NM350" s="27"/>
      <c r="NN350" s="27"/>
      <c r="NO350" s="27"/>
      <c r="NP350" s="27"/>
      <c r="NQ350" s="27"/>
      <c r="NR350" s="27"/>
      <c r="NS350" s="27"/>
      <c r="NT350" s="27"/>
      <c r="NU350" s="27"/>
      <c r="NV350" s="27"/>
      <c r="NW350" s="27"/>
      <c r="NX350" s="27"/>
      <c r="NY350" s="27"/>
      <c r="NZ350" s="27"/>
      <c r="OA350" s="27"/>
      <c r="OB350" s="27"/>
      <c r="OC350" s="27"/>
      <c r="OD350" s="27"/>
      <c r="OE350" s="27"/>
      <c r="OF350" s="27"/>
      <c r="OG350" s="27"/>
      <c r="OH350" s="27"/>
      <c r="OI350" s="27"/>
      <c r="OJ350" s="27"/>
      <c r="OK350" s="27"/>
      <c r="OL350" s="27"/>
      <c r="OM350" s="27"/>
      <c r="ON350" s="27"/>
      <c r="OO350" s="27"/>
      <c r="OP350" s="27"/>
      <c r="OQ350" s="27"/>
      <c r="OR350" s="27"/>
      <c r="OS350" s="27"/>
      <c r="OT350" s="27"/>
      <c r="OU350" s="27"/>
      <c r="OV350" s="27"/>
      <c r="OW350" s="27"/>
      <c r="OX350" s="27"/>
      <c r="OY350" s="27"/>
      <c r="OZ350" s="27"/>
      <c r="PA350" s="27"/>
      <c r="PB350" s="27"/>
      <c r="PC350" s="27"/>
      <c r="PD350" s="27"/>
      <c r="PE350" s="27"/>
      <c r="PF350" s="27"/>
      <c r="PG350" s="27"/>
      <c r="PH350" s="27"/>
      <c r="PI350" s="27"/>
      <c r="PJ350" s="27"/>
      <c r="PK350" s="27"/>
      <c r="PL350" s="27"/>
      <c r="PM350" s="27"/>
      <c r="PN350" s="27"/>
      <c r="PO350" s="27"/>
      <c r="PP350" s="27"/>
      <c r="PQ350" s="27"/>
      <c r="PR350" s="27"/>
      <c r="PS350" s="27"/>
      <c r="PT350" s="27"/>
      <c r="PU350" s="27"/>
      <c r="PV350" s="27"/>
      <c r="PW350" s="27"/>
      <c r="PX350" s="27"/>
      <c r="PY350" s="27"/>
      <c r="PZ350" s="27"/>
      <c r="QA350" s="27"/>
      <c r="QB350" s="27"/>
      <c r="QC350" s="27"/>
      <c r="QD350" s="27"/>
      <c r="QE350" s="27"/>
      <c r="QF350" s="27"/>
      <c r="QG350" s="27"/>
      <c r="QH350" s="27"/>
      <c r="QI350" s="27"/>
      <c r="QJ350" s="27"/>
      <c r="QK350" s="27"/>
      <c r="QL350" s="27"/>
      <c r="QM350" s="27"/>
      <c r="QN350" s="27"/>
      <c r="QO350" s="27"/>
      <c r="QP350" s="27"/>
      <c r="QQ350" s="27"/>
      <c r="QR350" s="27"/>
      <c r="QS350" s="27"/>
      <c r="QT350" s="27"/>
      <c r="QU350" s="27"/>
      <c r="QV350" s="27"/>
      <c r="QW350" s="27"/>
      <c r="QX350" s="27"/>
      <c r="QY350" s="27"/>
      <c r="QZ350" s="27"/>
      <c r="RA350" s="27"/>
      <c r="RB350" s="27"/>
      <c r="RC350" s="27"/>
      <c r="RD350" s="27"/>
      <c r="RE350" s="27"/>
      <c r="RF350" s="27"/>
      <c r="RG350" s="27"/>
      <c r="RH350" s="27"/>
      <c r="RI350" s="27"/>
      <c r="RJ350" s="27"/>
      <c r="RK350" s="27"/>
      <c r="RL350" s="27"/>
      <c r="RM350" s="27"/>
      <c r="RN350" s="27"/>
      <c r="RO350" s="27"/>
      <c r="RP350" s="27"/>
      <c r="RQ350" s="27"/>
      <c r="RR350" s="27"/>
      <c r="RS350" s="27"/>
      <c r="RT350" s="27"/>
      <c r="RU350" s="27"/>
      <c r="RV350" s="27"/>
      <c r="RW350" s="27"/>
      <c r="RX350" s="27"/>
      <c r="RY350" s="27"/>
      <c r="RZ350" s="27"/>
      <c r="SA350" s="27"/>
      <c r="SB350" s="27"/>
      <c r="SC350" s="27"/>
      <c r="SD350" s="27"/>
      <c r="SE350" s="27"/>
      <c r="SF350" s="27"/>
      <c r="SG350" s="27"/>
      <c r="SH350" s="27"/>
      <c r="SI350" s="27"/>
      <c r="SJ350" s="27"/>
      <c r="SK350" s="27"/>
      <c r="SL350" s="27"/>
      <c r="SM350" s="27"/>
      <c r="SN350" s="27"/>
      <c r="SO350" s="27"/>
      <c r="SP350" s="27"/>
      <c r="SQ350" s="27"/>
      <c r="SR350" s="27"/>
      <c r="SS350" s="27"/>
      <c r="ST350" s="27"/>
      <c r="SU350" s="27"/>
      <c r="SV350" s="27"/>
      <c r="SW350" s="27"/>
      <c r="SX350" s="27"/>
      <c r="SY350" s="27"/>
      <c r="SZ350" s="27"/>
      <c r="TA350" s="27"/>
      <c r="TB350" s="27"/>
      <c r="TC350" s="27"/>
      <c r="TD350" s="27"/>
      <c r="TE350" s="27"/>
      <c r="TF350" s="27"/>
      <c r="TG350" s="27"/>
      <c r="TH350" s="27"/>
      <c r="TI350" s="27"/>
      <c r="TJ350" s="27"/>
      <c r="TK350" s="27"/>
      <c r="TL350" s="27"/>
      <c r="TM350" s="27"/>
      <c r="TN350" s="27"/>
      <c r="TO350" s="27"/>
      <c r="TP350" s="27"/>
      <c r="TQ350" s="27"/>
      <c r="TR350" s="27"/>
      <c r="TS350" s="27"/>
      <c r="TT350" s="27"/>
      <c r="TU350" s="27"/>
      <c r="TV350" s="27"/>
      <c r="TW350" s="27"/>
      <c r="TX350" s="27"/>
      <c r="TY350" s="27"/>
      <c r="TZ350" s="27"/>
      <c r="UA350" s="27"/>
      <c r="UB350" s="27"/>
      <c r="UC350" s="27"/>
      <c r="UD350" s="27"/>
      <c r="UE350" s="27"/>
      <c r="UF350" s="27"/>
      <c r="UG350" s="27"/>
      <c r="UH350" s="27"/>
      <c r="UI350" s="27"/>
      <c r="UJ350" s="27"/>
      <c r="UK350" s="27"/>
      <c r="UL350" s="27"/>
      <c r="UM350" s="27"/>
      <c r="UN350" s="27"/>
      <c r="UO350" s="27"/>
      <c r="UP350" s="27"/>
      <c r="UQ350" s="27"/>
      <c r="UR350" s="27"/>
      <c r="US350" s="27"/>
      <c r="UT350" s="27"/>
      <c r="UU350" s="27"/>
      <c r="UV350" s="27"/>
      <c r="UW350" s="27"/>
      <c r="UX350" s="27"/>
      <c r="UY350" s="27"/>
      <c r="UZ350" s="27"/>
      <c r="VA350" s="27"/>
      <c r="VB350" s="27"/>
      <c r="VC350" s="27"/>
      <c r="VD350" s="27"/>
      <c r="VE350" s="27"/>
      <c r="VF350" s="27"/>
      <c r="VG350" s="27"/>
      <c r="VH350" s="27"/>
      <c r="VI350" s="27"/>
      <c r="VJ350" s="27"/>
      <c r="VK350" s="27"/>
      <c r="VL350" s="27"/>
      <c r="VM350" s="27"/>
      <c r="VN350" s="27"/>
      <c r="VO350" s="27"/>
      <c r="VP350" s="27"/>
      <c r="VQ350" s="27"/>
      <c r="VR350" s="27"/>
      <c r="VS350" s="27"/>
      <c r="VT350" s="27"/>
      <c r="VU350" s="27"/>
      <c r="VV350" s="27"/>
      <c r="VW350" s="27"/>
      <c r="VX350" s="27"/>
      <c r="VY350" s="27"/>
      <c r="VZ350" s="27"/>
      <c r="WA350" s="27"/>
      <c r="WB350" s="27"/>
      <c r="WC350" s="27"/>
      <c r="WD350" s="27"/>
      <c r="WE350" s="27"/>
      <c r="WF350" s="27"/>
      <c r="WG350" s="27"/>
      <c r="WH350" s="27"/>
      <c r="WI350" s="27"/>
      <c r="WJ350" s="27"/>
      <c r="WK350" s="27"/>
      <c r="WL350" s="27"/>
      <c r="WM350" s="27"/>
      <c r="WN350" s="27"/>
      <c r="WO350" s="27"/>
      <c r="WP350" s="27"/>
      <c r="WQ350" s="27"/>
      <c r="WR350" s="27"/>
      <c r="WS350" s="27"/>
      <c r="WT350" s="27"/>
      <c r="WU350" s="27"/>
      <c r="WV350" s="27"/>
      <c r="WW350" s="27"/>
      <c r="WX350" s="27"/>
      <c r="WY350" s="27"/>
      <c r="WZ350" s="27"/>
      <c r="XA350" s="27"/>
      <c r="XB350" s="27"/>
      <c r="XC350" s="27"/>
      <c r="XD350" s="27"/>
      <c r="XE350" s="27"/>
      <c r="XF350" s="27"/>
      <c r="XG350" s="27"/>
      <c r="XH350" s="27"/>
      <c r="XI350" s="27"/>
      <c r="XJ350" s="27"/>
      <c r="XK350" s="27"/>
      <c r="XL350" s="27"/>
      <c r="XM350" s="27"/>
      <c r="XN350" s="27"/>
      <c r="XO350" s="27"/>
      <c r="XP350" s="27"/>
      <c r="XQ350" s="27"/>
      <c r="XR350" s="27"/>
      <c r="XS350" s="27"/>
      <c r="XT350" s="27"/>
      <c r="XU350" s="27"/>
      <c r="XV350" s="27"/>
      <c r="XW350" s="27"/>
      <c r="XX350" s="27"/>
      <c r="XY350" s="27"/>
      <c r="XZ350" s="27"/>
      <c r="YA350" s="27"/>
      <c r="YB350" s="27"/>
      <c r="YC350" s="27"/>
      <c r="YD350" s="27"/>
      <c r="YE350" s="27"/>
      <c r="YF350" s="27"/>
      <c r="YG350" s="27"/>
      <c r="YH350" s="27"/>
      <c r="YI350" s="27"/>
      <c r="YJ350" s="27"/>
      <c r="YK350" s="27"/>
      <c r="YL350" s="27"/>
      <c r="YM350" s="27"/>
      <c r="YN350" s="27"/>
      <c r="YO350" s="27"/>
      <c r="YP350" s="27"/>
      <c r="YQ350" s="27"/>
      <c r="YR350" s="27"/>
      <c r="YS350" s="27"/>
      <c r="YT350" s="27"/>
      <c r="YU350" s="27"/>
      <c r="YV350" s="27"/>
      <c r="YW350" s="27"/>
      <c r="YX350" s="27"/>
      <c r="YY350" s="27"/>
      <c r="YZ350" s="27"/>
      <c r="ZA350" s="27"/>
      <c r="ZB350" s="27"/>
      <c r="ZC350" s="27"/>
      <c r="ZD350" s="27"/>
      <c r="ZE350" s="27"/>
      <c r="ZF350" s="27"/>
      <c r="ZG350" s="27"/>
      <c r="ZH350" s="27"/>
      <c r="ZI350" s="27"/>
      <c r="ZJ350" s="27"/>
      <c r="ZK350" s="27"/>
      <c r="ZL350" s="27"/>
      <c r="ZM350" s="27"/>
      <c r="ZN350" s="27"/>
      <c r="ZO350" s="27"/>
      <c r="ZP350" s="27"/>
      <c r="ZQ350" s="27"/>
      <c r="ZR350" s="27"/>
      <c r="ZS350" s="27"/>
      <c r="ZT350" s="27"/>
      <c r="ZU350" s="27"/>
      <c r="ZV350" s="27"/>
      <c r="ZW350" s="27"/>
      <c r="ZX350" s="27"/>
      <c r="ZY350" s="27"/>
      <c r="ZZ350" s="27"/>
      <c r="AAA350" s="27"/>
      <c r="AAB350" s="27"/>
      <c r="AAC350" s="27"/>
      <c r="AAD350" s="27"/>
      <c r="AAE350" s="27"/>
      <c r="AAF350" s="27"/>
      <c r="AAG350" s="27"/>
      <c r="AAH350" s="27"/>
      <c r="AAI350" s="27"/>
      <c r="AAJ350" s="27"/>
      <c r="AAK350" s="27"/>
      <c r="AAL350" s="27"/>
      <c r="AAM350" s="27"/>
      <c r="AAN350" s="27"/>
      <c r="AAO350" s="27"/>
      <c r="AAP350" s="27"/>
      <c r="AAQ350" s="27"/>
      <c r="AAR350" s="27"/>
      <c r="AAS350" s="27"/>
      <c r="AAT350" s="27"/>
      <c r="AAU350" s="27"/>
      <c r="AAV350" s="27"/>
      <c r="AAW350" s="27"/>
      <c r="AAX350" s="27"/>
      <c r="AAY350" s="27"/>
      <c r="AAZ350" s="27"/>
      <c r="ABA350" s="27"/>
      <c r="ABB350" s="27"/>
      <c r="ABC350" s="27"/>
      <c r="ABD350" s="27"/>
      <c r="ABE350" s="27"/>
      <c r="ABF350" s="27"/>
      <c r="ABG350" s="27"/>
      <c r="ABH350" s="27"/>
      <c r="ABI350" s="27"/>
      <c r="ABJ350" s="27"/>
      <c r="ABK350" s="27"/>
      <c r="ABL350" s="27"/>
      <c r="ABM350" s="27"/>
      <c r="ABN350" s="27"/>
      <c r="ABO350" s="27"/>
      <c r="ABP350" s="27"/>
      <c r="ABQ350" s="27"/>
      <c r="ABR350" s="27"/>
      <c r="ABS350" s="27"/>
      <c r="ABT350" s="27"/>
      <c r="ABU350" s="27"/>
      <c r="ABV350" s="27"/>
      <c r="ABW350" s="27"/>
      <c r="ABX350" s="27"/>
      <c r="ABY350" s="27"/>
      <c r="ABZ350" s="27"/>
      <c r="ACA350" s="27"/>
      <c r="ACB350" s="27"/>
      <c r="ACC350" s="27"/>
      <c r="ACD350" s="27"/>
      <c r="ACE350" s="27"/>
      <c r="ACF350" s="27"/>
      <c r="ACG350" s="27"/>
      <c r="ACH350" s="27"/>
      <c r="ACI350" s="27"/>
      <c r="ACJ350" s="27"/>
      <c r="ACK350" s="27"/>
      <c r="ACL350" s="27"/>
      <c r="ACM350" s="27"/>
      <c r="ACN350" s="27"/>
      <c r="ACO350" s="27"/>
      <c r="ACP350" s="27"/>
      <c r="ACQ350" s="27"/>
      <c r="ACR350" s="27"/>
      <c r="ACS350" s="27"/>
      <c r="ACT350" s="27"/>
      <c r="ACU350" s="27"/>
      <c r="ACV350" s="27"/>
      <c r="ACW350" s="27"/>
      <c r="ACX350" s="27"/>
      <c r="ACY350" s="27"/>
      <c r="ACZ350" s="27"/>
      <c r="ADA350" s="27"/>
      <c r="ADB350" s="27"/>
      <c r="ADC350" s="27"/>
      <c r="ADD350" s="27"/>
      <c r="ADE350" s="27"/>
      <c r="ADF350" s="27"/>
      <c r="ADG350" s="27"/>
      <c r="ADH350" s="27"/>
      <c r="ADI350" s="27"/>
      <c r="ADJ350" s="27"/>
      <c r="ADK350" s="27"/>
      <c r="ADL350" s="27"/>
      <c r="ADM350" s="27"/>
      <c r="ADN350" s="27"/>
      <c r="ADO350" s="27"/>
      <c r="ADP350" s="27"/>
      <c r="ADQ350" s="27"/>
      <c r="ADR350" s="27"/>
      <c r="ADS350" s="27"/>
      <c r="ADT350" s="27"/>
      <c r="ADU350" s="27"/>
      <c r="ADV350" s="27"/>
      <c r="ADW350" s="27"/>
      <c r="ADX350" s="27"/>
      <c r="ADY350" s="27"/>
      <c r="ADZ350" s="27"/>
      <c r="AEA350" s="27"/>
      <c r="AEB350" s="27"/>
      <c r="AEC350" s="27"/>
      <c r="AED350" s="27"/>
      <c r="AEE350" s="27"/>
      <c r="AEF350" s="27"/>
      <c r="AEG350" s="27"/>
      <c r="AEH350" s="27"/>
      <c r="AEI350" s="27"/>
      <c r="AEJ350" s="27"/>
      <c r="AEK350" s="27"/>
      <c r="AEL350" s="27"/>
      <c r="AEM350" s="27"/>
      <c r="AEN350" s="27"/>
      <c r="AEO350" s="27"/>
      <c r="AEP350" s="27"/>
      <c r="AEQ350" s="27"/>
      <c r="AER350" s="27"/>
      <c r="AES350" s="27"/>
      <c r="AET350" s="27"/>
      <c r="AEU350" s="27"/>
      <c r="AEV350" s="27"/>
      <c r="AEW350" s="27"/>
      <c r="AEX350" s="27"/>
      <c r="AEY350" s="27"/>
      <c r="AEZ350" s="27"/>
      <c r="AFA350" s="27"/>
      <c r="AFB350" s="27"/>
      <c r="AFC350" s="27"/>
      <c r="AFD350" s="27"/>
      <c r="AFE350" s="27"/>
      <c r="AFF350" s="27"/>
      <c r="AFG350" s="27"/>
      <c r="AFH350" s="27"/>
      <c r="AFI350" s="27"/>
      <c r="AFJ350" s="27"/>
      <c r="AFK350" s="27"/>
      <c r="AFL350" s="27"/>
      <c r="AFM350" s="27"/>
      <c r="AFN350" s="27"/>
      <c r="AFO350" s="27"/>
      <c r="AFP350" s="27"/>
      <c r="AFQ350" s="27"/>
      <c r="AFR350" s="27"/>
      <c r="AFS350" s="27"/>
      <c r="AFT350" s="27"/>
      <c r="AFU350" s="27"/>
      <c r="AFV350" s="27"/>
      <c r="AFW350" s="27"/>
      <c r="AFX350" s="27"/>
      <c r="AFY350" s="27"/>
      <c r="AFZ350" s="27"/>
      <c r="AGA350" s="27"/>
      <c r="AGB350" s="27"/>
      <c r="AGC350" s="27"/>
      <c r="AGD350" s="27"/>
      <c r="AGE350" s="27"/>
      <c r="AGF350" s="27"/>
      <c r="AGG350" s="27"/>
      <c r="AGH350" s="27"/>
      <c r="AGI350" s="27"/>
      <c r="AGJ350" s="27"/>
      <c r="AGK350" s="27"/>
      <c r="AGL350" s="27"/>
      <c r="AGM350" s="27"/>
      <c r="AGN350" s="27"/>
      <c r="AGO350" s="27"/>
      <c r="AGP350" s="27"/>
      <c r="AGQ350" s="27"/>
      <c r="AGR350" s="27"/>
      <c r="AGS350" s="27"/>
      <c r="AGT350" s="27"/>
      <c r="AGU350" s="27"/>
      <c r="AGV350" s="27"/>
      <c r="AGW350" s="27"/>
      <c r="AGX350" s="27"/>
      <c r="AGY350" s="27"/>
      <c r="AGZ350" s="27"/>
      <c r="AHA350" s="27"/>
      <c r="AHB350" s="27"/>
      <c r="AHC350" s="27"/>
      <c r="AHD350" s="27"/>
      <c r="AHE350" s="27"/>
      <c r="AHF350" s="27"/>
      <c r="AHG350" s="27"/>
      <c r="AHH350" s="27"/>
      <c r="AHI350" s="27"/>
      <c r="AHJ350" s="27"/>
      <c r="AHK350" s="27"/>
      <c r="AHL350" s="27"/>
      <c r="AHM350" s="27"/>
      <c r="AHN350" s="27"/>
      <c r="AHO350" s="27"/>
      <c r="AHP350" s="27"/>
      <c r="AHQ350" s="27"/>
      <c r="AHR350" s="27"/>
      <c r="AHS350" s="27"/>
      <c r="AHT350" s="27"/>
      <c r="AHU350" s="27"/>
      <c r="AHV350" s="27"/>
      <c r="AHW350" s="27"/>
      <c r="AHX350" s="27"/>
      <c r="AHY350" s="27"/>
      <c r="AHZ350" s="27"/>
      <c r="AIA350" s="27"/>
      <c r="AIB350" s="27"/>
      <c r="AIC350" s="27"/>
      <c r="AID350" s="27"/>
      <c r="AIE350" s="27"/>
      <c r="AIF350" s="27"/>
      <c r="AIG350" s="27"/>
      <c r="AIH350" s="27"/>
      <c r="AII350" s="27"/>
      <c r="AIJ350" s="27"/>
      <c r="AIK350" s="27"/>
      <c r="AIL350" s="27"/>
      <c r="AIM350" s="27"/>
      <c r="AIN350" s="27"/>
      <c r="AIO350" s="27"/>
      <c r="AIP350" s="27"/>
      <c r="AIQ350" s="27"/>
      <c r="AIR350" s="27"/>
      <c r="AIS350" s="27"/>
      <c r="AIT350" s="27"/>
      <c r="AIU350" s="27"/>
      <c r="AIV350" s="27"/>
      <c r="AIW350" s="27"/>
      <c r="AIX350" s="27"/>
      <c r="AIY350" s="27"/>
      <c r="AIZ350" s="27"/>
      <c r="AJA350" s="27"/>
      <c r="AJB350" s="27"/>
      <c r="AJC350" s="27"/>
      <c r="AJD350" s="27"/>
      <c r="AJE350" s="27"/>
      <c r="AJF350" s="27"/>
      <c r="AJG350" s="27"/>
      <c r="AJH350" s="27"/>
      <c r="AJI350" s="27"/>
      <c r="AJJ350" s="27"/>
      <c r="AJK350" s="27"/>
      <c r="AJL350" s="27"/>
      <c r="AJM350" s="27"/>
      <c r="AJN350" s="27"/>
      <c r="AJO350" s="27"/>
      <c r="AJP350" s="27"/>
      <c r="AJQ350" s="27"/>
      <c r="AJR350" s="27"/>
      <c r="AJS350" s="27"/>
      <c r="AJT350" s="27"/>
      <c r="AJU350" s="27"/>
      <c r="AJV350" s="27"/>
      <c r="AJW350" s="27"/>
      <c r="AJX350" s="27"/>
      <c r="AJY350" s="27"/>
      <c r="AJZ350" s="27"/>
      <c r="AKA350" s="27"/>
      <c r="AKB350" s="27"/>
      <c r="AKC350" s="27"/>
      <c r="AKD350" s="27"/>
      <c r="AKE350" s="27"/>
      <c r="AKF350" s="27"/>
      <c r="AKG350" s="27"/>
      <c r="AKH350" s="27"/>
      <c r="AKI350" s="27"/>
      <c r="AKJ350" s="27"/>
      <c r="AKK350" s="27"/>
      <c r="AKL350" s="27"/>
      <c r="AKM350" s="27"/>
      <c r="AKN350" s="27"/>
      <c r="AKO350" s="27"/>
      <c r="AKP350" s="27"/>
      <c r="AKQ350" s="27"/>
      <c r="AKR350" s="27"/>
      <c r="AKS350" s="27"/>
      <c r="AKT350" s="27"/>
      <c r="AKU350" s="27"/>
      <c r="AKV350" s="27"/>
      <c r="AKW350" s="27"/>
      <c r="AKX350" s="27"/>
      <c r="AKY350" s="27"/>
      <c r="AKZ350" s="27"/>
      <c r="ALA350" s="27"/>
      <c r="ALB350" s="27"/>
      <c r="ALC350" s="27"/>
      <c r="ALD350" s="27"/>
      <c r="ALE350" s="27"/>
      <c r="ALF350" s="27"/>
      <c r="ALG350" s="27"/>
      <c r="ALH350" s="27"/>
      <c r="ALI350" s="27"/>
      <c r="ALJ350" s="27"/>
      <c r="ALK350" s="27"/>
      <c r="ALL350" s="27"/>
      <c r="ALM350" s="27"/>
      <c r="ALN350" s="27"/>
      <c r="ALO350" s="27"/>
      <c r="ALP350" s="27"/>
      <c r="ALQ350" s="27"/>
      <c r="ALR350" s="27"/>
      <c r="ALS350" s="27"/>
    </row>
    <row r="351" spans="1:1007" ht="15.75" customHeight="1" x14ac:dyDescent="0.2"/>
    <row r="352" spans="1:1007" ht="30" customHeight="1" x14ac:dyDescent="0.2"/>
    <row r="353" spans="1:1007" ht="27" customHeight="1" x14ac:dyDescent="0.2"/>
    <row r="354" spans="1:1007" ht="23.25" customHeight="1" x14ac:dyDescent="0.2"/>
    <row r="355" spans="1:1007" ht="30.75" customHeight="1" x14ac:dyDescent="0.2"/>
    <row r="356" spans="1:1007" ht="21.75" customHeight="1" x14ac:dyDescent="0.2"/>
    <row r="357" spans="1:1007" ht="24" customHeight="1" x14ac:dyDescent="0.2"/>
    <row r="358" spans="1:1007" ht="15.75" customHeight="1" x14ac:dyDescent="0.2"/>
    <row r="359" spans="1:1007" s="28" customFormat="1" ht="31.5" customHeight="1" x14ac:dyDescent="0.2">
      <c r="L359" s="27"/>
      <c r="M359" s="27"/>
      <c r="N359" s="27"/>
      <c r="O359" s="27"/>
    </row>
    <row r="360" spans="1:1007" ht="15" customHeight="1" x14ac:dyDescent="0.2"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36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7"/>
      <c r="HW360" s="27"/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7"/>
      <c r="IJ360" s="27"/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7"/>
      <c r="IW360" s="27"/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7"/>
      <c r="JJ360" s="27"/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7"/>
      <c r="JW360" s="27"/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7"/>
      <c r="KJ360" s="27"/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7"/>
      <c r="KW360" s="27"/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7"/>
      <c r="LJ360" s="27"/>
      <c r="LK360" s="27"/>
      <c r="LL360" s="27"/>
      <c r="LM360" s="27"/>
      <c r="LN360" s="27"/>
      <c r="LO360" s="27"/>
      <c r="LP360" s="27"/>
      <c r="LQ360" s="27"/>
      <c r="LR360" s="27"/>
      <c r="LS360" s="27"/>
      <c r="LT360" s="27"/>
      <c r="LU360" s="27"/>
      <c r="LV360" s="27"/>
      <c r="LW360" s="27"/>
      <c r="LX360" s="27"/>
      <c r="LY360" s="27"/>
      <c r="LZ360" s="27"/>
      <c r="MA360" s="27"/>
      <c r="MB360" s="27"/>
      <c r="MC360" s="27"/>
      <c r="MD360" s="27"/>
      <c r="ME360" s="27"/>
      <c r="MF360" s="27"/>
      <c r="MG360" s="27"/>
      <c r="MH360" s="27"/>
      <c r="MI360" s="27"/>
      <c r="MJ360" s="27"/>
      <c r="MK360" s="27"/>
      <c r="ML360" s="27"/>
      <c r="MM360" s="27"/>
      <c r="MN360" s="27"/>
      <c r="MO360" s="27"/>
      <c r="MP360" s="27"/>
      <c r="MQ360" s="27"/>
      <c r="MR360" s="27"/>
      <c r="MS360" s="27"/>
      <c r="MT360" s="27"/>
      <c r="MU360" s="27"/>
      <c r="MV360" s="27"/>
      <c r="MW360" s="27"/>
      <c r="MX360" s="27"/>
      <c r="MY360" s="27"/>
      <c r="MZ360" s="27"/>
      <c r="NA360" s="27"/>
      <c r="NB360" s="27"/>
      <c r="NC360" s="27"/>
      <c r="ND360" s="27"/>
      <c r="NE360" s="27"/>
      <c r="NF360" s="27"/>
      <c r="NG360" s="27"/>
      <c r="NH360" s="27"/>
      <c r="NI360" s="27"/>
      <c r="NJ360" s="27"/>
      <c r="NK360" s="27"/>
      <c r="NL360" s="27"/>
      <c r="NM360" s="27"/>
      <c r="NN360" s="27"/>
      <c r="NO360" s="27"/>
      <c r="NP360" s="27"/>
      <c r="NQ360" s="27"/>
      <c r="NR360" s="27"/>
      <c r="NS360" s="27"/>
      <c r="NT360" s="27"/>
      <c r="NU360" s="27"/>
      <c r="NV360" s="27"/>
      <c r="NW360" s="27"/>
      <c r="NX360" s="27"/>
      <c r="NY360" s="27"/>
      <c r="NZ360" s="27"/>
      <c r="OA360" s="27"/>
      <c r="OB360" s="27"/>
      <c r="OC360" s="27"/>
      <c r="OD360" s="27"/>
      <c r="OE360" s="27"/>
      <c r="OF360" s="27"/>
      <c r="OG360" s="27"/>
      <c r="OH360" s="27"/>
      <c r="OI360" s="27"/>
      <c r="OJ360" s="27"/>
      <c r="OK360" s="27"/>
      <c r="OL360" s="27"/>
      <c r="OM360" s="27"/>
      <c r="ON360" s="27"/>
      <c r="OO360" s="27"/>
      <c r="OP360" s="27"/>
      <c r="OQ360" s="27"/>
      <c r="OR360" s="27"/>
      <c r="OS360" s="27"/>
      <c r="OT360" s="27"/>
      <c r="OU360" s="27"/>
      <c r="OV360" s="27"/>
      <c r="OW360" s="27"/>
      <c r="OX360" s="27"/>
      <c r="OY360" s="27"/>
      <c r="OZ360" s="27"/>
      <c r="PA360" s="27"/>
      <c r="PB360" s="27"/>
      <c r="PC360" s="27"/>
      <c r="PD360" s="27"/>
      <c r="PE360" s="27"/>
      <c r="PF360" s="27"/>
      <c r="PG360" s="27"/>
      <c r="PH360" s="27"/>
      <c r="PI360" s="27"/>
      <c r="PJ360" s="27"/>
      <c r="PK360" s="27"/>
      <c r="PL360" s="27"/>
      <c r="PM360" s="27"/>
      <c r="PN360" s="27"/>
      <c r="PO360" s="27"/>
      <c r="PP360" s="27"/>
      <c r="PQ360" s="27"/>
      <c r="PR360" s="27"/>
      <c r="PS360" s="27"/>
      <c r="PT360" s="27"/>
      <c r="PU360" s="27"/>
      <c r="PV360" s="27"/>
      <c r="PW360" s="27"/>
      <c r="PX360" s="27"/>
      <c r="PY360" s="27"/>
      <c r="PZ360" s="27"/>
      <c r="QA360" s="27"/>
      <c r="QB360" s="27"/>
      <c r="QC360" s="27"/>
      <c r="QD360" s="27"/>
      <c r="QE360" s="27"/>
      <c r="QF360" s="27"/>
      <c r="QG360" s="27"/>
      <c r="QH360" s="27"/>
      <c r="QI360" s="27"/>
      <c r="QJ360" s="27"/>
      <c r="QK360" s="27"/>
      <c r="QL360" s="27"/>
      <c r="QM360" s="27"/>
      <c r="QN360" s="27"/>
      <c r="QO360" s="27"/>
      <c r="QP360" s="27"/>
      <c r="QQ360" s="27"/>
      <c r="QR360" s="27"/>
      <c r="QS360" s="27"/>
      <c r="QT360" s="27"/>
      <c r="QU360" s="27"/>
      <c r="QV360" s="27"/>
      <c r="QW360" s="27"/>
      <c r="QX360" s="27"/>
      <c r="QY360" s="27"/>
      <c r="QZ360" s="27"/>
      <c r="RA360" s="27"/>
      <c r="RB360" s="27"/>
      <c r="RC360" s="27"/>
      <c r="RD360" s="27"/>
      <c r="RE360" s="27"/>
      <c r="RF360" s="27"/>
      <c r="RG360" s="27"/>
      <c r="RH360" s="27"/>
      <c r="RI360" s="27"/>
      <c r="RJ360" s="27"/>
      <c r="RK360" s="27"/>
      <c r="RL360" s="27"/>
      <c r="RM360" s="27"/>
      <c r="RN360" s="27"/>
      <c r="RO360" s="27"/>
      <c r="RP360" s="27"/>
      <c r="RQ360" s="27"/>
      <c r="RR360" s="27"/>
      <c r="RS360" s="27"/>
      <c r="RT360" s="27"/>
      <c r="RU360" s="27"/>
      <c r="RV360" s="27"/>
      <c r="RW360" s="27"/>
      <c r="RX360" s="27"/>
      <c r="RY360" s="27"/>
      <c r="RZ360" s="27"/>
      <c r="SA360" s="27"/>
      <c r="SB360" s="27"/>
      <c r="SC360" s="27"/>
      <c r="SD360" s="27"/>
      <c r="SE360" s="27"/>
      <c r="SF360" s="27"/>
      <c r="SG360" s="27"/>
      <c r="SH360" s="27"/>
      <c r="SI360" s="27"/>
      <c r="SJ360" s="27"/>
      <c r="SK360" s="27"/>
      <c r="SL360" s="27"/>
      <c r="SM360" s="27"/>
      <c r="SN360" s="27"/>
      <c r="SO360" s="27"/>
      <c r="SP360" s="27"/>
      <c r="SQ360" s="27"/>
      <c r="SR360" s="27"/>
      <c r="SS360" s="27"/>
      <c r="ST360" s="27"/>
      <c r="SU360" s="27"/>
      <c r="SV360" s="27"/>
      <c r="SW360" s="27"/>
      <c r="SX360" s="27"/>
      <c r="SY360" s="27"/>
      <c r="SZ360" s="27"/>
      <c r="TA360" s="27"/>
      <c r="TB360" s="27"/>
      <c r="TC360" s="27"/>
      <c r="TD360" s="27"/>
      <c r="TE360" s="27"/>
      <c r="TF360" s="27"/>
      <c r="TG360" s="27"/>
      <c r="TH360" s="27"/>
      <c r="TI360" s="27"/>
      <c r="TJ360" s="27"/>
      <c r="TK360" s="27"/>
      <c r="TL360" s="27"/>
      <c r="TM360" s="27"/>
      <c r="TN360" s="27"/>
      <c r="TO360" s="27"/>
      <c r="TP360" s="27"/>
      <c r="TQ360" s="27"/>
      <c r="TR360" s="27"/>
      <c r="TS360" s="27"/>
      <c r="TT360" s="27"/>
      <c r="TU360" s="27"/>
      <c r="TV360" s="27"/>
      <c r="TW360" s="27"/>
      <c r="TX360" s="27"/>
      <c r="TY360" s="27"/>
      <c r="TZ360" s="27"/>
      <c r="UA360" s="27"/>
      <c r="UB360" s="27"/>
      <c r="UC360" s="27"/>
      <c r="UD360" s="27"/>
      <c r="UE360" s="27"/>
      <c r="UF360" s="27"/>
      <c r="UG360" s="27"/>
      <c r="UH360" s="27"/>
      <c r="UI360" s="27"/>
      <c r="UJ360" s="27"/>
      <c r="UK360" s="27"/>
      <c r="UL360" s="27"/>
      <c r="UM360" s="27"/>
      <c r="UN360" s="27"/>
      <c r="UO360" s="27"/>
      <c r="UP360" s="27"/>
      <c r="UQ360" s="27"/>
      <c r="UR360" s="27"/>
      <c r="US360" s="27"/>
      <c r="UT360" s="27"/>
      <c r="UU360" s="27"/>
      <c r="UV360" s="27"/>
      <c r="UW360" s="27"/>
      <c r="UX360" s="27"/>
      <c r="UY360" s="27"/>
      <c r="UZ360" s="27"/>
      <c r="VA360" s="27"/>
      <c r="VB360" s="27"/>
      <c r="VC360" s="27"/>
      <c r="VD360" s="27"/>
      <c r="VE360" s="27"/>
      <c r="VF360" s="27"/>
      <c r="VG360" s="27"/>
      <c r="VH360" s="27"/>
      <c r="VI360" s="27"/>
      <c r="VJ360" s="27"/>
      <c r="VK360" s="27"/>
      <c r="VL360" s="27"/>
      <c r="VM360" s="27"/>
      <c r="VN360" s="27"/>
      <c r="VO360" s="27"/>
      <c r="VP360" s="27"/>
      <c r="VQ360" s="27"/>
      <c r="VR360" s="27"/>
      <c r="VS360" s="27"/>
      <c r="VT360" s="27"/>
      <c r="VU360" s="27"/>
      <c r="VV360" s="27"/>
      <c r="VW360" s="27"/>
      <c r="VX360" s="27"/>
      <c r="VY360" s="27"/>
      <c r="VZ360" s="27"/>
      <c r="WA360" s="27"/>
      <c r="WB360" s="27"/>
      <c r="WC360" s="27"/>
      <c r="WD360" s="27"/>
      <c r="WE360" s="27"/>
      <c r="WF360" s="27"/>
      <c r="WG360" s="27"/>
      <c r="WH360" s="27"/>
      <c r="WI360" s="27"/>
      <c r="WJ360" s="27"/>
      <c r="WK360" s="27"/>
      <c r="WL360" s="27"/>
      <c r="WM360" s="27"/>
      <c r="WN360" s="27"/>
      <c r="WO360" s="27"/>
      <c r="WP360" s="27"/>
      <c r="WQ360" s="27"/>
      <c r="WR360" s="27"/>
      <c r="WS360" s="27"/>
      <c r="WT360" s="27"/>
      <c r="WU360" s="27"/>
      <c r="WV360" s="27"/>
      <c r="WW360" s="27"/>
      <c r="WX360" s="27"/>
      <c r="WY360" s="27"/>
      <c r="WZ360" s="27"/>
      <c r="XA360" s="27"/>
      <c r="XB360" s="27"/>
      <c r="XC360" s="27"/>
      <c r="XD360" s="27"/>
      <c r="XE360" s="27"/>
      <c r="XF360" s="27"/>
      <c r="XG360" s="27"/>
      <c r="XH360" s="27"/>
      <c r="XI360" s="27"/>
      <c r="XJ360" s="27"/>
      <c r="XK360" s="27"/>
      <c r="XL360" s="27"/>
      <c r="XM360" s="27"/>
      <c r="XN360" s="27"/>
      <c r="XO360" s="27"/>
      <c r="XP360" s="27"/>
      <c r="XQ360" s="27"/>
      <c r="XR360" s="27"/>
      <c r="XS360" s="27"/>
      <c r="XT360" s="27"/>
      <c r="XU360" s="27"/>
      <c r="XV360" s="27"/>
      <c r="XW360" s="27"/>
      <c r="XX360" s="27"/>
      <c r="XY360" s="27"/>
      <c r="XZ360" s="27"/>
      <c r="YA360" s="27"/>
      <c r="YB360" s="27"/>
      <c r="YC360" s="27"/>
      <c r="YD360" s="27"/>
      <c r="YE360" s="27"/>
      <c r="YF360" s="27"/>
      <c r="YG360" s="27"/>
      <c r="YH360" s="27"/>
      <c r="YI360" s="27"/>
      <c r="YJ360" s="27"/>
      <c r="YK360" s="27"/>
      <c r="YL360" s="27"/>
      <c r="YM360" s="27"/>
      <c r="YN360" s="27"/>
      <c r="YO360" s="27"/>
      <c r="YP360" s="27"/>
      <c r="YQ360" s="27"/>
      <c r="YR360" s="27"/>
      <c r="YS360" s="27"/>
      <c r="YT360" s="27"/>
      <c r="YU360" s="27"/>
      <c r="YV360" s="27"/>
      <c r="YW360" s="27"/>
      <c r="YX360" s="27"/>
      <c r="YY360" s="27"/>
      <c r="YZ360" s="27"/>
      <c r="ZA360" s="27"/>
      <c r="ZB360" s="27"/>
      <c r="ZC360" s="27"/>
      <c r="ZD360" s="27"/>
      <c r="ZE360" s="27"/>
      <c r="ZF360" s="27"/>
      <c r="ZG360" s="27"/>
      <c r="ZH360" s="27"/>
      <c r="ZI360" s="27"/>
      <c r="ZJ360" s="27"/>
      <c r="ZK360" s="27"/>
      <c r="ZL360" s="27"/>
      <c r="ZM360" s="27"/>
      <c r="ZN360" s="27"/>
      <c r="ZO360" s="27"/>
      <c r="ZP360" s="27"/>
      <c r="ZQ360" s="27"/>
      <c r="ZR360" s="27"/>
      <c r="ZS360" s="27"/>
      <c r="ZT360" s="27"/>
      <c r="ZU360" s="27"/>
      <c r="ZV360" s="27"/>
      <c r="ZW360" s="27"/>
      <c r="ZX360" s="27"/>
      <c r="ZY360" s="27"/>
      <c r="ZZ360" s="27"/>
      <c r="AAA360" s="27"/>
      <c r="AAB360" s="27"/>
      <c r="AAC360" s="27"/>
      <c r="AAD360" s="27"/>
      <c r="AAE360" s="27"/>
      <c r="AAF360" s="27"/>
      <c r="AAG360" s="27"/>
      <c r="AAH360" s="27"/>
      <c r="AAI360" s="27"/>
      <c r="AAJ360" s="27"/>
      <c r="AAK360" s="27"/>
      <c r="AAL360" s="27"/>
      <c r="AAM360" s="27"/>
      <c r="AAN360" s="27"/>
      <c r="AAO360" s="27"/>
      <c r="AAP360" s="27"/>
      <c r="AAQ360" s="27"/>
      <c r="AAR360" s="27"/>
      <c r="AAS360" s="27"/>
      <c r="AAT360" s="27"/>
      <c r="AAU360" s="27"/>
      <c r="AAV360" s="27"/>
      <c r="AAW360" s="27"/>
      <c r="AAX360" s="27"/>
      <c r="AAY360" s="27"/>
      <c r="AAZ360" s="27"/>
      <c r="ABA360" s="27"/>
      <c r="ABB360" s="27"/>
      <c r="ABC360" s="27"/>
      <c r="ABD360" s="27"/>
      <c r="ABE360" s="27"/>
      <c r="ABF360" s="27"/>
      <c r="ABG360" s="27"/>
      <c r="ABH360" s="27"/>
      <c r="ABI360" s="27"/>
      <c r="ABJ360" s="27"/>
      <c r="ABK360" s="27"/>
      <c r="ABL360" s="27"/>
      <c r="ABM360" s="27"/>
      <c r="ABN360" s="27"/>
      <c r="ABO360" s="27"/>
      <c r="ABP360" s="27"/>
      <c r="ABQ360" s="27"/>
      <c r="ABR360" s="27"/>
      <c r="ABS360" s="27"/>
      <c r="ABT360" s="27"/>
      <c r="ABU360" s="27"/>
      <c r="ABV360" s="27"/>
      <c r="ABW360" s="27"/>
      <c r="ABX360" s="27"/>
      <c r="ABY360" s="27"/>
      <c r="ABZ360" s="27"/>
      <c r="ACA360" s="27"/>
      <c r="ACB360" s="27"/>
      <c r="ACC360" s="27"/>
      <c r="ACD360" s="27"/>
      <c r="ACE360" s="27"/>
      <c r="ACF360" s="27"/>
      <c r="ACG360" s="27"/>
      <c r="ACH360" s="27"/>
      <c r="ACI360" s="27"/>
      <c r="ACJ360" s="27"/>
      <c r="ACK360" s="27"/>
      <c r="ACL360" s="27"/>
      <c r="ACM360" s="27"/>
      <c r="ACN360" s="27"/>
      <c r="ACO360" s="27"/>
      <c r="ACP360" s="27"/>
      <c r="ACQ360" s="27"/>
      <c r="ACR360" s="27"/>
      <c r="ACS360" s="27"/>
      <c r="ACT360" s="27"/>
      <c r="ACU360" s="27"/>
      <c r="ACV360" s="27"/>
      <c r="ACW360" s="27"/>
      <c r="ACX360" s="27"/>
      <c r="ACY360" s="27"/>
      <c r="ACZ360" s="27"/>
      <c r="ADA360" s="27"/>
      <c r="ADB360" s="27"/>
      <c r="ADC360" s="27"/>
      <c r="ADD360" s="27"/>
      <c r="ADE360" s="27"/>
      <c r="ADF360" s="27"/>
      <c r="ADG360" s="27"/>
      <c r="ADH360" s="27"/>
      <c r="ADI360" s="27"/>
      <c r="ADJ360" s="27"/>
      <c r="ADK360" s="27"/>
      <c r="ADL360" s="27"/>
      <c r="ADM360" s="27"/>
      <c r="ADN360" s="27"/>
      <c r="ADO360" s="27"/>
      <c r="ADP360" s="27"/>
      <c r="ADQ360" s="27"/>
      <c r="ADR360" s="27"/>
      <c r="ADS360" s="27"/>
      <c r="ADT360" s="27"/>
      <c r="ADU360" s="27"/>
      <c r="ADV360" s="27"/>
      <c r="ADW360" s="27"/>
      <c r="ADX360" s="27"/>
      <c r="ADY360" s="27"/>
      <c r="ADZ360" s="27"/>
      <c r="AEA360" s="27"/>
      <c r="AEB360" s="27"/>
      <c r="AEC360" s="27"/>
      <c r="AED360" s="27"/>
      <c r="AEE360" s="27"/>
      <c r="AEF360" s="27"/>
      <c r="AEG360" s="27"/>
      <c r="AEH360" s="27"/>
      <c r="AEI360" s="27"/>
      <c r="AEJ360" s="27"/>
      <c r="AEK360" s="27"/>
      <c r="AEL360" s="27"/>
      <c r="AEM360" s="27"/>
      <c r="AEN360" s="27"/>
      <c r="AEO360" s="27"/>
      <c r="AEP360" s="27"/>
      <c r="AEQ360" s="27"/>
      <c r="AER360" s="27"/>
      <c r="AES360" s="27"/>
      <c r="AET360" s="27"/>
      <c r="AEU360" s="27"/>
      <c r="AEV360" s="27"/>
      <c r="AEW360" s="27"/>
      <c r="AEX360" s="27"/>
      <c r="AEY360" s="27"/>
      <c r="AEZ360" s="27"/>
      <c r="AFA360" s="27"/>
      <c r="AFB360" s="27"/>
      <c r="AFC360" s="27"/>
      <c r="AFD360" s="27"/>
      <c r="AFE360" s="27"/>
      <c r="AFF360" s="27"/>
      <c r="AFG360" s="27"/>
      <c r="AFH360" s="27"/>
      <c r="AFI360" s="27"/>
      <c r="AFJ360" s="27"/>
      <c r="AFK360" s="27"/>
      <c r="AFL360" s="27"/>
      <c r="AFM360" s="27"/>
      <c r="AFN360" s="27"/>
      <c r="AFO360" s="27"/>
      <c r="AFP360" s="27"/>
      <c r="AFQ360" s="27"/>
      <c r="AFR360" s="27"/>
      <c r="AFS360" s="27"/>
      <c r="AFT360" s="27"/>
      <c r="AFU360" s="27"/>
      <c r="AFV360" s="27"/>
      <c r="AFW360" s="27"/>
      <c r="AFX360" s="27"/>
      <c r="AFY360" s="27"/>
      <c r="AFZ360" s="27"/>
      <c r="AGA360" s="27"/>
      <c r="AGB360" s="27"/>
      <c r="AGC360" s="27"/>
      <c r="AGD360" s="27"/>
      <c r="AGE360" s="27"/>
      <c r="AGF360" s="27"/>
      <c r="AGG360" s="27"/>
      <c r="AGH360" s="27"/>
      <c r="AGI360" s="27"/>
      <c r="AGJ360" s="27"/>
      <c r="AGK360" s="27"/>
      <c r="AGL360" s="27"/>
      <c r="AGM360" s="27"/>
      <c r="AGN360" s="27"/>
      <c r="AGO360" s="27"/>
      <c r="AGP360" s="27"/>
      <c r="AGQ360" s="27"/>
      <c r="AGR360" s="27"/>
      <c r="AGS360" s="27"/>
      <c r="AGT360" s="27"/>
      <c r="AGU360" s="27"/>
      <c r="AGV360" s="27"/>
      <c r="AGW360" s="27"/>
      <c r="AGX360" s="27"/>
      <c r="AGY360" s="27"/>
      <c r="AGZ360" s="27"/>
      <c r="AHA360" s="27"/>
      <c r="AHB360" s="27"/>
      <c r="AHC360" s="27"/>
      <c r="AHD360" s="27"/>
      <c r="AHE360" s="27"/>
      <c r="AHF360" s="27"/>
      <c r="AHG360" s="27"/>
      <c r="AHH360" s="27"/>
      <c r="AHI360" s="27"/>
      <c r="AHJ360" s="27"/>
      <c r="AHK360" s="27"/>
      <c r="AHL360" s="27"/>
      <c r="AHM360" s="27"/>
      <c r="AHN360" s="27"/>
      <c r="AHO360" s="27"/>
      <c r="AHP360" s="27"/>
      <c r="AHQ360" s="27"/>
      <c r="AHR360" s="27"/>
      <c r="AHS360" s="27"/>
      <c r="AHT360" s="27"/>
      <c r="AHU360" s="27"/>
      <c r="AHV360" s="27"/>
      <c r="AHW360" s="27"/>
      <c r="AHX360" s="27"/>
      <c r="AHY360" s="27"/>
      <c r="AHZ360" s="27"/>
      <c r="AIA360" s="27"/>
      <c r="AIB360" s="27"/>
      <c r="AIC360" s="27"/>
      <c r="AID360" s="27"/>
      <c r="AIE360" s="27"/>
      <c r="AIF360" s="27"/>
      <c r="AIG360" s="27"/>
      <c r="AIH360" s="27"/>
      <c r="AII360" s="27"/>
      <c r="AIJ360" s="27"/>
      <c r="AIK360" s="27"/>
      <c r="AIL360" s="27"/>
      <c r="AIM360" s="27"/>
      <c r="AIN360" s="27"/>
      <c r="AIO360" s="27"/>
      <c r="AIP360" s="27"/>
      <c r="AIQ360" s="27"/>
      <c r="AIR360" s="27"/>
      <c r="AIS360" s="27"/>
      <c r="AIT360" s="27"/>
      <c r="AIU360" s="27"/>
      <c r="AIV360" s="27"/>
      <c r="AIW360" s="27"/>
      <c r="AIX360" s="27"/>
      <c r="AIY360" s="27"/>
      <c r="AIZ360" s="27"/>
      <c r="AJA360" s="27"/>
      <c r="AJB360" s="27"/>
      <c r="AJC360" s="27"/>
      <c r="AJD360" s="27"/>
      <c r="AJE360" s="27"/>
      <c r="AJF360" s="27"/>
      <c r="AJG360" s="27"/>
      <c r="AJH360" s="27"/>
      <c r="AJI360" s="27"/>
      <c r="AJJ360" s="27"/>
      <c r="AJK360" s="27"/>
      <c r="AJL360" s="27"/>
      <c r="AJM360" s="27"/>
      <c r="AJN360" s="27"/>
      <c r="AJO360" s="27"/>
      <c r="AJP360" s="27"/>
      <c r="AJQ360" s="27"/>
      <c r="AJR360" s="27"/>
      <c r="AJS360" s="27"/>
      <c r="AJT360" s="27"/>
      <c r="AJU360" s="27"/>
      <c r="AJV360" s="27"/>
      <c r="AJW360" s="27"/>
      <c r="AJX360" s="27"/>
      <c r="AJY360" s="27"/>
      <c r="AJZ360" s="27"/>
      <c r="AKA360" s="27"/>
      <c r="AKB360" s="27"/>
      <c r="AKC360" s="27"/>
      <c r="AKD360" s="27"/>
      <c r="AKE360" s="27"/>
      <c r="AKF360" s="27"/>
      <c r="AKG360" s="27"/>
      <c r="AKH360" s="27"/>
      <c r="AKI360" s="27"/>
      <c r="AKJ360" s="27"/>
      <c r="AKK360" s="27"/>
      <c r="AKL360" s="27"/>
      <c r="AKM360" s="27"/>
      <c r="AKN360" s="27"/>
      <c r="AKO360" s="27"/>
      <c r="AKP360" s="27"/>
      <c r="AKQ360" s="27"/>
      <c r="AKR360" s="27"/>
      <c r="AKS360" s="27"/>
      <c r="AKT360" s="27"/>
      <c r="AKU360" s="27"/>
      <c r="AKV360" s="27"/>
      <c r="AKW360" s="27"/>
      <c r="AKX360" s="27"/>
      <c r="AKY360" s="27"/>
      <c r="AKZ360" s="27"/>
      <c r="ALA360" s="27"/>
      <c r="ALB360" s="27"/>
      <c r="ALC360" s="27"/>
      <c r="ALD360" s="27"/>
      <c r="ALE360" s="27"/>
      <c r="ALF360" s="27"/>
      <c r="ALG360" s="27"/>
      <c r="ALH360" s="27"/>
      <c r="ALI360" s="27"/>
      <c r="ALJ360" s="27"/>
      <c r="ALK360" s="27"/>
      <c r="ALL360" s="27"/>
      <c r="ALM360" s="27"/>
      <c r="ALN360" s="27"/>
      <c r="ALO360" s="27"/>
      <c r="ALP360" s="27"/>
      <c r="ALQ360" s="27"/>
      <c r="ALR360" s="27"/>
      <c r="ALS360" s="27"/>
    </row>
    <row r="361" spans="1:1007" ht="18" customHeight="1" x14ac:dyDescent="0.2"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36"/>
    </row>
    <row r="362" spans="1:1007" ht="15" customHeight="1" x14ac:dyDescent="0.2"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36"/>
    </row>
    <row r="363" spans="1:1007" s="51" customFormat="1" ht="21" customHeight="1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7"/>
      <c r="M363" s="27"/>
      <c r="N363" s="27"/>
      <c r="O363" s="27"/>
      <c r="P363" s="28"/>
      <c r="Q363" s="28"/>
      <c r="R363" s="28"/>
      <c r="S363" s="28"/>
      <c r="T363" s="28"/>
      <c r="U363" s="28"/>
      <c r="V363" s="28"/>
      <c r="W363" s="28"/>
    </row>
    <row r="364" spans="1:1007" ht="19.5" customHeight="1" x14ac:dyDescent="0.2"/>
    <row r="365" spans="1:1007" ht="15.75" customHeight="1" x14ac:dyDescent="0.2"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7"/>
      <c r="HW365" s="27"/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7"/>
      <c r="IJ365" s="27"/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7"/>
      <c r="IW365" s="27"/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7"/>
      <c r="JJ365" s="27"/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7"/>
      <c r="JW365" s="27"/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7"/>
      <c r="KJ365" s="27"/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7"/>
      <c r="KW365" s="27"/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7"/>
      <c r="LJ365" s="27"/>
      <c r="LK365" s="27"/>
      <c r="LL365" s="27"/>
      <c r="LM365" s="27"/>
      <c r="LN365" s="27"/>
      <c r="LO365" s="27"/>
      <c r="LP365" s="27"/>
      <c r="LQ365" s="27"/>
      <c r="LR365" s="27"/>
      <c r="LS365" s="27"/>
      <c r="LT365" s="27"/>
      <c r="LU365" s="27"/>
      <c r="LV365" s="27"/>
      <c r="LW365" s="27"/>
      <c r="LX365" s="27"/>
      <c r="LY365" s="27"/>
      <c r="LZ365" s="27"/>
      <c r="MA365" s="27"/>
      <c r="MB365" s="27"/>
      <c r="MC365" s="27"/>
      <c r="MD365" s="27"/>
      <c r="ME365" s="27"/>
      <c r="MF365" s="27"/>
      <c r="MG365" s="27"/>
      <c r="MH365" s="27"/>
      <c r="MI365" s="27"/>
      <c r="MJ365" s="27"/>
      <c r="MK365" s="27"/>
      <c r="ML365" s="27"/>
      <c r="MM365" s="27"/>
      <c r="MN365" s="27"/>
      <c r="MO365" s="27"/>
      <c r="MP365" s="27"/>
      <c r="MQ365" s="27"/>
      <c r="MR365" s="27"/>
      <c r="MS365" s="27"/>
      <c r="MT365" s="27"/>
      <c r="MU365" s="27"/>
      <c r="MV365" s="27"/>
      <c r="MW365" s="27"/>
      <c r="MX365" s="27"/>
      <c r="MY365" s="27"/>
      <c r="MZ365" s="27"/>
      <c r="NA365" s="27"/>
      <c r="NB365" s="27"/>
      <c r="NC365" s="27"/>
      <c r="ND365" s="27"/>
      <c r="NE365" s="27"/>
      <c r="NF365" s="27"/>
      <c r="NG365" s="27"/>
      <c r="NH365" s="27"/>
      <c r="NI365" s="27"/>
      <c r="NJ365" s="27"/>
      <c r="NK365" s="27"/>
      <c r="NL365" s="27"/>
      <c r="NM365" s="27"/>
      <c r="NN365" s="27"/>
      <c r="NO365" s="27"/>
      <c r="NP365" s="27"/>
      <c r="NQ365" s="27"/>
      <c r="NR365" s="27"/>
      <c r="NS365" s="27"/>
      <c r="NT365" s="27"/>
      <c r="NU365" s="27"/>
      <c r="NV365" s="27"/>
      <c r="NW365" s="27"/>
      <c r="NX365" s="27"/>
      <c r="NY365" s="27"/>
      <c r="NZ365" s="27"/>
      <c r="OA365" s="27"/>
      <c r="OB365" s="27"/>
      <c r="OC365" s="27"/>
      <c r="OD365" s="27"/>
      <c r="OE365" s="27"/>
      <c r="OF365" s="27"/>
      <c r="OG365" s="27"/>
      <c r="OH365" s="27"/>
      <c r="OI365" s="27"/>
      <c r="OJ365" s="27"/>
      <c r="OK365" s="27"/>
      <c r="OL365" s="27"/>
      <c r="OM365" s="27"/>
      <c r="ON365" s="27"/>
      <c r="OO365" s="27"/>
      <c r="OP365" s="27"/>
      <c r="OQ365" s="27"/>
      <c r="OR365" s="27"/>
      <c r="OS365" s="27"/>
      <c r="OT365" s="27"/>
      <c r="OU365" s="27"/>
      <c r="OV365" s="27"/>
      <c r="OW365" s="27"/>
      <c r="OX365" s="27"/>
      <c r="OY365" s="27"/>
      <c r="OZ365" s="27"/>
      <c r="PA365" s="27"/>
      <c r="PB365" s="27"/>
      <c r="PC365" s="27"/>
      <c r="PD365" s="27"/>
      <c r="PE365" s="27"/>
      <c r="PF365" s="27"/>
      <c r="PG365" s="27"/>
      <c r="PH365" s="27"/>
      <c r="PI365" s="27"/>
      <c r="PJ365" s="27"/>
      <c r="PK365" s="27"/>
      <c r="PL365" s="27"/>
      <c r="PM365" s="27"/>
      <c r="PN365" s="27"/>
      <c r="PO365" s="27"/>
      <c r="PP365" s="27"/>
      <c r="PQ365" s="27"/>
      <c r="PR365" s="27"/>
      <c r="PS365" s="27"/>
      <c r="PT365" s="27"/>
      <c r="PU365" s="27"/>
      <c r="PV365" s="27"/>
      <c r="PW365" s="27"/>
      <c r="PX365" s="27"/>
      <c r="PY365" s="27"/>
      <c r="PZ365" s="27"/>
      <c r="QA365" s="27"/>
      <c r="QB365" s="27"/>
      <c r="QC365" s="27"/>
      <c r="QD365" s="27"/>
      <c r="QE365" s="27"/>
      <c r="QF365" s="27"/>
      <c r="QG365" s="27"/>
      <c r="QH365" s="27"/>
      <c r="QI365" s="27"/>
      <c r="QJ365" s="27"/>
      <c r="QK365" s="27"/>
      <c r="QL365" s="27"/>
      <c r="QM365" s="27"/>
      <c r="QN365" s="27"/>
      <c r="QO365" s="27"/>
      <c r="QP365" s="27"/>
      <c r="QQ365" s="27"/>
      <c r="QR365" s="27"/>
      <c r="QS365" s="27"/>
      <c r="QT365" s="27"/>
      <c r="QU365" s="27"/>
      <c r="QV365" s="27"/>
      <c r="QW365" s="27"/>
      <c r="QX365" s="27"/>
      <c r="QY365" s="27"/>
      <c r="QZ365" s="27"/>
      <c r="RA365" s="27"/>
      <c r="RB365" s="27"/>
      <c r="RC365" s="27"/>
      <c r="RD365" s="27"/>
      <c r="RE365" s="27"/>
      <c r="RF365" s="27"/>
      <c r="RG365" s="27"/>
      <c r="RH365" s="27"/>
      <c r="RI365" s="27"/>
      <c r="RJ365" s="27"/>
      <c r="RK365" s="27"/>
      <c r="RL365" s="27"/>
      <c r="RM365" s="27"/>
      <c r="RN365" s="27"/>
      <c r="RO365" s="27"/>
      <c r="RP365" s="27"/>
      <c r="RQ365" s="27"/>
      <c r="RR365" s="27"/>
      <c r="RS365" s="27"/>
      <c r="RT365" s="27"/>
      <c r="RU365" s="27"/>
      <c r="RV365" s="27"/>
      <c r="RW365" s="27"/>
      <c r="RX365" s="27"/>
      <c r="RY365" s="27"/>
      <c r="RZ365" s="27"/>
      <c r="SA365" s="27"/>
      <c r="SB365" s="27"/>
      <c r="SC365" s="27"/>
      <c r="SD365" s="27"/>
      <c r="SE365" s="27"/>
      <c r="SF365" s="27"/>
      <c r="SG365" s="27"/>
      <c r="SH365" s="27"/>
      <c r="SI365" s="27"/>
      <c r="SJ365" s="27"/>
      <c r="SK365" s="27"/>
      <c r="SL365" s="27"/>
      <c r="SM365" s="27"/>
      <c r="SN365" s="27"/>
      <c r="SO365" s="27"/>
      <c r="SP365" s="27"/>
      <c r="SQ365" s="27"/>
      <c r="SR365" s="27"/>
      <c r="SS365" s="27"/>
      <c r="ST365" s="27"/>
      <c r="SU365" s="27"/>
      <c r="SV365" s="27"/>
      <c r="SW365" s="27"/>
      <c r="SX365" s="27"/>
      <c r="SY365" s="27"/>
      <c r="SZ365" s="27"/>
      <c r="TA365" s="27"/>
      <c r="TB365" s="27"/>
      <c r="TC365" s="27"/>
      <c r="TD365" s="27"/>
      <c r="TE365" s="27"/>
      <c r="TF365" s="27"/>
      <c r="TG365" s="27"/>
      <c r="TH365" s="27"/>
      <c r="TI365" s="27"/>
      <c r="TJ365" s="27"/>
      <c r="TK365" s="27"/>
      <c r="TL365" s="27"/>
      <c r="TM365" s="27"/>
      <c r="TN365" s="27"/>
      <c r="TO365" s="27"/>
      <c r="TP365" s="27"/>
      <c r="TQ365" s="27"/>
      <c r="TR365" s="27"/>
      <c r="TS365" s="27"/>
      <c r="TT365" s="27"/>
      <c r="TU365" s="27"/>
      <c r="TV365" s="27"/>
      <c r="TW365" s="27"/>
      <c r="TX365" s="27"/>
      <c r="TY365" s="27"/>
      <c r="TZ365" s="27"/>
      <c r="UA365" s="27"/>
      <c r="UB365" s="27"/>
      <c r="UC365" s="27"/>
      <c r="UD365" s="27"/>
      <c r="UE365" s="27"/>
      <c r="UF365" s="27"/>
      <c r="UG365" s="27"/>
      <c r="UH365" s="27"/>
      <c r="UI365" s="27"/>
      <c r="UJ365" s="27"/>
      <c r="UK365" s="27"/>
      <c r="UL365" s="27"/>
      <c r="UM365" s="27"/>
      <c r="UN365" s="27"/>
      <c r="UO365" s="27"/>
      <c r="UP365" s="27"/>
      <c r="UQ365" s="27"/>
      <c r="UR365" s="27"/>
      <c r="US365" s="27"/>
      <c r="UT365" s="27"/>
      <c r="UU365" s="27"/>
      <c r="UV365" s="27"/>
      <c r="UW365" s="27"/>
      <c r="UX365" s="27"/>
      <c r="UY365" s="27"/>
      <c r="UZ365" s="27"/>
      <c r="VA365" s="27"/>
      <c r="VB365" s="27"/>
      <c r="VC365" s="27"/>
      <c r="VD365" s="27"/>
      <c r="VE365" s="27"/>
      <c r="VF365" s="27"/>
      <c r="VG365" s="27"/>
      <c r="VH365" s="27"/>
      <c r="VI365" s="27"/>
      <c r="VJ365" s="27"/>
      <c r="VK365" s="27"/>
      <c r="VL365" s="27"/>
      <c r="VM365" s="27"/>
      <c r="VN365" s="27"/>
      <c r="VO365" s="27"/>
      <c r="VP365" s="27"/>
      <c r="VQ365" s="27"/>
      <c r="VR365" s="27"/>
      <c r="VS365" s="27"/>
      <c r="VT365" s="27"/>
      <c r="VU365" s="27"/>
      <c r="VV365" s="27"/>
      <c r="VW365" s="27"/>
      <c r="VX365" s="27"/>
      <c r="VY365" s="27"/>
      <c r="VZ365" s="27"/>
      <c r="WA365" s="27"/>
      <c r="WB365" s="27"/>
      <c r="WC365" s="27"/>
      <c r="WD365" s="27"/>
      <c r="WE365" s="27"/>
      <c r="WF365" s="27"/>
      <c r="WG365" s="27"/>
      <c r="WH365" s="27"/>
      <c r="WI365" s="27"/>
      <c r="WJ365" s="27"/>
      <c r="WK365" s="27"/>
      <c r="WL365" s="27"/>
      <c r="WM365" s="27"/>
      <c r="WN365" s="27"/>
      <c r="WO365" s="27"/>
      <c r="WP365" s="27"/>
      <c r="WQ365" s="27"/>
      <c r="WR365" s="27"/>
      <c r="WS365" s="27"/>
      <c r="WT365" s="27"/>
      <c r="WU365" s="27"/>
      <c r="WV365" s="27"/>
      <c r="WW365" s="27"/>
      <c r="WX365" s="27"/>
      <c r="WY365" s="27"/>
      <c r="WZ365" s="27"/>
      <c r="XA365" s="27"/>
      <c r="XB365" s="27"/>
      <c r="XC365" s="27"/>
      <c r="XD365" s="27"/>
      <c r="XE365" s="27"/>
      <c r="XF365" s="27"/>
      <c r="XG365" s="27"/>
      <c r="XH365" s="27"/>
      <c r="XI365" s="27"/>
      <c r="XJ365" s="27"/>
      <c r="XK365" s="27"/>
      <c r="XL365" s="27"/>
      <c r="XM365" s="27"/>
      <c r="XN365" s="27"/>
      <c r="XO365" s="27"/>
      <c r="XP365" s="27"/>
      <c r="XQ365" s="27"/>
      <c r="XR365" s="27"/>
      <c r="XS365" s="27"/>
      <c r="XT365" s="27"/>
      <c r="XU365" s="27"/>
      <c r="XV365" s="27"/>
      <c r="XW365" s="27"/>
      <c r="XX365" s="27"/>
      <c r="XY365" s="27"/>
      <c r="XZ365" s="27"/>
      <c r="YA365" s="27"/>
      <c r="YB365" s="27"/>
      <c r="YC365" s="27"/>
      <c r="YD365" s="27"/>
      <c r="YE365" s="27"/>
      <c r="YF365" s="27"/>
      <c r="YG365" s="27"/>
      <c r="YH365" s="27"/>
      <c r="YI365" s="27"/>
      <c r="YJ365" s="27"/>
      <c r="YK365" s="27"/>
      <c r="YL365" s="27"/>
      <c r="YM365" s="27"/>
      <c r="YN365" s="27"/>
      <c r="YO365" s="27"/>
      <c r="YP365" s="27"/>
      <c r="YQ365" s="27"/>
      <c r="YR365" s="27"/>
      <c r="YS365" s="27"/>
      <c r="YT365" s="27"/>
      <c r="YU365" s="27"/>
      <c r="YV365" s="27"/>
      <c r="YW365" s="27"/>
      <c r="YX365" s="27"/>
      <c r="YY365" s="27"/>
      <c r="YZ365" s="27"/>
      <c r="ZA365" s="27"/>
      <c r="ZB365" s="27"/>
      <c r="ZC365" s="27"/>
      <c r="ZD365" s="27"/>
      <c r="ZE365" s="27"/>
      <c r="ZF365" s="27"/>
      <c r="ZG365" s="27"/>
      <c r="ZH365" s="27"/>
      <c r="ZI365" s="27"/>
      <c r="ZJ365" s="27"/>
      <c r="ZK365" s="27"/>
      <c r="ZL365" s="27"/>
      <c r="ZM365" s="27"/>
      <c r="ZN365" s="27"/>
      <c r="ZO365" s="27"/>
      <c r="ZP365" s="27"/>
      <c r="ZQ365" s="27"/>
      <c r="ZR365" s="27"/>
      <c r="ZS365" s="27"/>
      <c r="ZT365" s="27"/>
      <c r="ZU365" s="27"/>
      <c r="ZV365" s="27"/>
      <c r="ZW365" s="27"/>
      <c r="ZX365" s="27"/>
      <c r="ZY365" s="27"/>
      <c r="ZZ365" s="27"/>
      <c r="AAA365" s="27"/>
      <c r="AAB365" s="27"/>
      <c r="AAC365" s="27"/>
      <c r="AAD365" s="27"/>
      <c r="AAE365" s="27"/>
      <c r="AAF365" s="27"/>
      <c r="AAG365" s="27"/>
      <c r="AAH365" s="27"/>
      <c r="AAI365" s="27"/>
      <c r="AAJ365" s="27"/>
      <c r="AAK365" s="27"/>
      <c r="AAL365" s="27"/>
      <c r="AAM365" s="27"/>
      <c r="AAN365" s="27"/>
      <c r="AAO365" s="27"/>
      <c r="AAP365" s="27"/>
      <c r="AAQ365" s="27"/>
      <c r="AAR365" s="27"/>
      <c r="AAS365" s="27"/>
      <c r="AAT365" s="27"/>
      <c r="AAU365" s="27"/>
      <c r="AAV365" s="27"/>
      <c r="AAW365" s="27"/>
      <c r="AAX365" s="27"/>
      <c r="AAY365" s="27"/>
      <c r="AAZ365" s="27"/>
      <c r="ABA365" s="27"/>
      <c r="ABB365" s="27"/>
      <c r="ABC365" s="27"/>
      <c r="ABD365" s="27"/>
      <c r="ABE365" s="27"/>
      <c r="ABF365" s="27"/>
      <c r="ABG365" s="27"/>
      <c r="ABH365" s="27"/>
      <c r="ABI365" s="27"/>
      <c r="ABJ365" s="27"/>
      <c r="ABK365" s="27"/>
      <c r="ABL365" s="27"/>
      <c r="ABM365" s="27"/>
      <c r="ABN365" s="27"/>
      <c r="ABO365" s="27"/>
      <c r="ABP365" s="27"/>
      <c r="ABQ365" s="27"/>
      <c r="ABR365" s="27"/>
      <c r="ABS365" s="27"/>
      <c r="ABT365" s="27"/>
      <c r="ABU365" s="27"/>
      <c r="ABV365" s="27"/>
      <c r="ABW365" s="27"/>
      <c r="ABX365" s="27"/>
      <c r="ABY365" s="27"/>
      <c r="ABZ365" s="27"/>
      <c r="ACA365" s="27"/>
      <c r="ACB365" s="27"/>
      <c r="ACC365" s="27"/>
      <c r="ACD365" s="27"/>
      <c r="ACE365" s="27"/>
      <c r="ACF365" s="27"/>
      <c r="ACG365" s="27"/>
      <c r="ACH365" s="27"/>
      <c r="ACI365" s="27"/>
      <c r="ACJ365" s="27"/>
      <c r="ACK365" s="27"/>
      <c r="ACL365" s="27"/>
      <c r="ACM365" s="27"/>
      <c r="ACN365" s="27"/>
      <c r="ACO365" s="27"/>
      <c r="ACP365" s="27"/>
      <c r="ACQ365" s="27"/>
      <c r="ACR365" s="27"/>
      <c r="ACS365" s="27"/>
      <c r="ACT365" s="27"/>
      <c r="ACU365" s="27"/>
      <c r="ACV365" s="27"/>
      <c r="ACW365" s="27"/>
      <c r="ACX365" s="27"/>
      <c r="ACY365" s="27"/>
      <c r="ACZ365" s="27"/>
      <c r="ADA365" s="27"/>
      <c r="ADB365" s="27"/>
      <c r="ADC365" s="27"/>
      <c r="ADD365" s="27"/>
      <c r="ADE365" s="27"/>
      <c r="ADF365" s="27"/>
      <c r="ADG365" s="27"/>
      <c r="ADH365" s="27"/>
      <c r="ADI365" s="27"/>
      <c r="ADJ365" s="27"/>
      <c r="ADK365" s="27"/>
      <c r="ADL365" s="27"/>
      <c r="ADM365" s="27"/>
      <c r="ADN365" s="27"/>
      <c r="ADO365" s="27"/>
      <c r="ADP365" s="27"/>
      <c r="ADQ365" s="27"/>
      <c r="ADR365" s="27"/>
      <c r="ADS365" s="27"/>
      <c r="ADT365" s="27"/>
      <c r="ADU365" s="27"/>
      <c r="ADV365" s="27"/>
      <c r="ADW365" s="27"/>
      <c r="ADX365" s="27"/>
      <c r="ADY365" s="27"/>
      <c r="ADZ365" s="27"/>
      <c r="AEA365" s="27"/>
      <c r="AEB365" s="27"/>
      <c r="AEC365" s="27"/>
      <c r="AED365" s="27"/>
      <c r="AEE365" s="27"/>
      <c r="AEF365" s="27"/>
      <c r="AEG365" s="27"/>
      <c r="AEH365" s="27"/>
      <c r="AEI365" s="27"/>
      <c r="AEJ365" s="27"/>
      <c r="AEK365" s="27"/>
      <c r="AEL365" s="27"/>
      <c r="AEM365" s="27"/>
      <c r="AEN365" s="27"/>
      <c r="AEO365" s="27"/>
      <c r="AEP365" s="27"/>
      <c r="AEQ365" s="27"/>
      <c r="AER365" s="27"/>
      <c r="AES365" s="27"/>
      <c r="AET365" s="27"/>
      <c r="AEU365" s="27"/>
      <c r="AEV365" s="27"/>
      <c r="AEW365" s="27"/>
      <c r="AEX365" s="27"/>
      <c r="AEY365" s="27"/>
      <c r="AEZ365" s="27"/>
      <c r="AFA365" s="27"/>
      <c r="AFB365" s="27"/>
      <c r="AFC365" s="27"/>
      <c r="AFD365" s="27"/>
      <c r="AFE365" s="27"/>
      <c r="AFF365" s="27"/>
      <c r="AFG365" s="27"/>
      <c r="AFH365" s="27"/>
      <c r="AFI365" s="27"/>
      <c r="AFJ365" s="27"/>
      <c r="AFK365" s="27"/>
      <c r="AFL365" s="27"/>
      <c r="AFM365" s="27"/>
      <c r="AFN365" s="27"/>
      <c r="AFO365" s="27"/>
      <c r="AFP365" s="27"/>
      <c r="AFQ365" s="27"/>
      <c r="AFR365" s="27"/>
      <c r="AFS365" s="27"/>
      <c r="AFT365" s="27"/>
      <c r="AFU365" s="27"/>
      <c r="AFV365" s="27"/>
      <c r="AFW365" s="27"/>
      <c r="AFX365" s="27"/>
      <c r="AFY365" s="27"/>
      <c r="AFZ365" s="27"/>
      <c r="AGA365" s="27"/>
      <c r="AGB365" s="27"/>
      <c r="AGC365" s="27"/>
      <c r="AGD365" s="27"/>
      <c r="AGE365" s="27"/>
      <c r="AGF365" s="27"/>
      <c r="AGG365" s="27"/>
      <c r="AGH365" s="27"/>
      <c r="AGI365" s="27"/>
      <c r="AGJ365" s="27"/>
      <c r="AGK365" s="27"/>
      <c r="AGL365" s="27"/>
      <c r="AGM365" s="27"/>
      <c r="AGN365" s="27"/>
      <c r="AGO365" s="27"/>
      <c r="AGP365" s="27"/>
      <c r="AGQ365" s="27"/>
      <c r="AGR365" s="27"/>
      <c r="AGS365" s="27"/>
      <c r="AGT365" s="27"/>
      <c r="AGU365" s="27"/>
      <c r="AGV365" s="27"/>
      <c r="AGW365" s="27"/>
      <c r="AGX365" s="27"/>
      <c r="AGY365" s="27"/>
      <c r="AGZ365" s="27"/>
      <c r="AHA365" s="27"/>
      <c r="AHB365" s="27"/>
      <c r="AHC365" s="27"/>
      <c r="AHD365" s="27"/>
      <c r="AHE365" s="27"/>
      <c r="AHF365" s="27"/>
      <c r="AHG365" s="27"/>
      <c r="AHH365" s="27"/>
      <c r="AHI365" s="27"/>
      <c r="AHJ365" s="27"/>
      <c r="AHK365" s="27"/>
      <c r="AHL365" s="27"/>
      <c r="AHM365" s="27"/>
      <c r="AHN365" s="27"/>
      <c r="AHO365" s="27"/>
      <c r="AHP365" s="27"/>
      <c r="AHQ365" s="27"/>
      <c r="AHR365" s="27"/>
      <c r="AHS365" s="27"/>
      <c r="AHT365" s="27"/>
      <c r="AHU365" s="27"/>
      <c r="AHV365" s="27"/>
      <c r="AHW365" s="27"/>
      <c r="AHX365" s="27"/>
      <c r="AHY365" s="27"/>
      <c r="AHZ365" s="27"/>
      <c r="AIA365" s="27"/>
      <c r="AIB365" s="27"/>
      <c r="AIC365" s="27"/>
      <c r="AID365" s="27"/>
      <c r="AIE365" s="27"/>
      <c r="AIF365" s="27"/>
      <c r="AIG365" s="27"/>
      <c r="AIH365" s="27"/>
      <c r="AII365" s="27"/>
      <c r="AIJ365" s="27"/>
      <c r="AIK365" s="27"/>
      <c r="AIL365" s="27"/>
      <c r="AIM365" s="27"/>
      <c r="AIN365" s="27"/>
      <c r="AIO365" s="27"/>
      <c r="AIP365" s="27"/>
      <c r="AIQ365" s="27"/>
      <c r="AIR365" s="27"/>
      <c r="AIS365" s="27"/>
      <c r="AIT365" s="27"/>
      <c r="AIU365" s="27"/>
      <c r="AIV365" s="27"/>
      <c r="AIW365" s="27"/>
      <c r="AIX365" s="27"/>
      <c r="AIY365" s="27"/>
      <c r="AIZ365" s="27"/>
      <c r="AJA365" s="27"/>
      <c r="AJB365" s="27"/>
      <c r="AJC365" s="27"/>
      <c r="AJD365" s="27"/>
      <c r="AJE365" s="27"/>
      <c r="AJF365" s="27"/>
      <c r="AJG365" s="27"/>
      <c r="AJH365" s="27"/>
      <c r="AJI365" s="27"/>
      <c r="AJJ365" s="27"/>
      <c r="AJK365" s="27"/>
      <c r="AJL365" s="27"/>
      <c r="AJM365" s="27"/>
      <c r="AJN365" s="27"/>
      <c r="AJO365" s="27"/>
      <c r="AJP365" s="27"/>
      <c r="AJQ365" s="27"/>
      <c r="AJR365" s="27"/>
      <c r="AJS365" s="27"/>
      <c r="AJT365" s="27"/>
      <c r="AJU365" s="27"/>
      <c r="AJV365" s="27"/>
      <c r="AJW365" s="27"/>
      <c r="AJX365" s="27"/>
      <c r="AJY365" s="27"/>
      <c r="AJZ365" s="27"/>
      <c r="AKA365" s="27"/>
      <c r="AKB365" s="27"/>
      <c r="AKC365" s="27"/>
      <c r="AKD365" s="27"/>
      <c r="AKE365" s="27"/>
      <c r="AKF365" s="27"/>
      <c r="AKG365" s="27"/>
      <c r="AKH365" s="27"/>
      <c r="AKI365" s="27"/>
      <c r="AKJ365" s="27"/>
      <c r="AKK365" s="27"/>
      <c r="AKL365" s="27"/>
      <c r="AKM365" s="27"/>
      <c r="AKN365" s="27"/>
      <c r="AKO365" s="27"/>
      <c r="AKP365" s="27"/>
      <c r="AKQ365" s="27"/>
      <c r="AKR365" s="27"/>
      <c r="AKS365" s="27"/>
      <c r="AKT365" s="27"/>
      <c r="AKU365" s="27"/>
      <c r="AKV365" s="27"/>
      <c r="AKW365" s="27"/>
      <c r="AKX365" s="27"/>
      <c r="AKY365" s="27"/>
      <c r="AKZ365" s="27"/>
      <c r="ALA365" s="27"/>
      <c r="ALB365" s="27"/>
      <c r="ALC365" s="27"/>
      <c r="ALD365" s="27"/>
      <c r="ALE365" s="27"/>
      <c r="ALF365" s="27"/>
      <c r="ALG365" s="27"/>
      <c r="ALH365" s="27"/>
      <c r="ALI365" s="27"/>
      <c r="ALJ365" s="27"/>
      <c r="ALK365" s="27"/>
      <c r="ALL365" s="27"/>
      <c r="ALM365" s="27"/>
      <c r="ALN365" s="27"/>
      <c r="ALO365" s="27"/>
      <c r="ALP365" s="27"/>
      <c r="ALQ365" s="27"/>
      <c r="ALR365" s="27"/>
      <c r="ALS365" s="27"/>
    </row>
    <row r="366" spans="1:1007" s="51" customFormat="1" ht="21" customHeight="1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7"/>
      <c r="M366" s="27"/>
      <c r="N366" s="27"/>
      <c r="O366" s="27"/>
      <c r="P366" s="28"/>
      <c r="Q366" s="28"/>
      <c r="R366" s="28"/>
      <c r="S366" s="28"/>
      <c r="T366" s="28"/>
      <c r="U366" s="28"/>
      <c r="V366" s="28"/>
      <c r="W366" s="28"/>
    </row>
    <row r="367" spans="1:1007" ht="19.5" customHeight="1" x14ac:dyDescent="0.2"/>
    <row r="368" spans="1:1007" ht="15.75" customHeight="1" x14ac:dyDescent="0.2"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7"/>
      <c r="HW368" s="27"/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7"/>
      <c r="IJ368" s="27"/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7"/>
      <c r="IW368" s="27"/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7"/>
      <c r="JJ368" s="27"/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7"/>
      <c r="JW368" s="27"/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7"/>
      <c r="KJ368" s="27"/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7"/>
      <c r="KW368" s="27"/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7"/>
      <c r="LJ368" s="27"/>
      <c r="LK368" s="27"/>
      <c r="LL368" s="27"/>
      <c r="LM368" s="27"/>
      <c r="LN368" s="27"/>
      <c r="LO368" s="27"/>
      <c r="LP368" s="27"/>
      <c r="LQ368" s="27"/>
      <c r="LR368" s="27"/>
      <c r="LS368" s="27"/>
      <c r="LT368" s="27"/>
      <c r="LU368" s="27"/>
      <c r="LV368" s="27"/>
      <c r="LW368" s="27"/>
      <c r="LX368" s="27"/>
      <c r="LY368" s="27"/>
      <c r="LZ368" s="27"/>
      <c r="MA368" s="27"/>
      <c r="MB368" s="27"/>
      <c r="MC368" s="27"/>
      <c r="MD368" s="27"/>
      <c r="ME368" s="27"/>
      <c r="MF368" s="27"/>
      <c r="MG368" s="27"/>
      <c r="MH368" s="27"/>
      <c r="MI368" s="27"/>
      <c r="MJ368" s="27"/>
      <c r="MK368" s="27"/>
      <c r="ML368" s="27"/>
      <c r="MM368" s="27"/>
      <c r="MN368" s="27"/>
      <c r="MO368" s="27"/>
      <c r="MP368" s="27"/>
      <c r="MQ368" s="27"/>
      <c r="MR368" s="27"/>
      <c r="MS368" s="27"/>
      <c r="MT368" s="27"/>
      <c r="MU368" s="27"/>
      <c r="MV368" s="27"/>
      <c r="MW368" s="27"/>
      <c r="MX368" s="27"/>
      <c r="MY368" s="27"/>
      <c r="MZ368" s="27"/>
      <c r="NA368" s="27"/>
      <c r="NB368" s="27"/>
      <c r="NC368" s="27"/>
      <c r="ND368" s="27"/>
      <c r="NE368" s="27"/>
      <c r="NF368" s="27"/>
      <c r="NG368" s="27"/>
      <c r="NH368" s="27"/>
      <c r="NI368" s="27"/>
      <c r="NJ368" s="27"/>
      <c r="NK368" s="27"/>
      <c r="NL368" s="27"/>
      <c r="NM368" s="27"/>
      <c r="NN368" s="27"/>
      <c r="NO368" s="27"/>
      <c r="NP368" s="27"/>
      <c r="NQ368" s="27"/>
      <c r="NR368" s="27"/>
      <c r="NS368" s="27"/>
      <c r="NT368" s="27"/>
      <c r="NU368" s="27"/>
      <c r="NV368" s="27"/>
      <c r="NW368" s="27"/>
      <c r="NX368" s="27"/>
      <c r="NY368" s="27"/>
      <c r="NZ368" s="27"/>
      <c r="OA368" s="27"/>
      <c r="OB368" s="27"/>
      <c r="OC368" s="27"/>
      <c r="OD368" s="27"/>
      <c r="OE368" s="27"/>
      <c r="OF368" s="27"/>
      <c r="OG368" s="27"/>
      <c r="OH368" s="27"/>
      <c r="OI368" s="27"/>
      <c r="OJ368" s="27"/>
      <c r="OK368" s="27"/>
      <c r="OL368" s="27"/>
      <c r="OM368" s="27"/>
      <c r="ON368" s="27"/>
      <c r="OO368" s="27"/>
      <c r="OP368" s="27"/>
      <c r="OQ368" s="27"/>
      <c r="OR368" s="27"/>
      <c r="OS368" s="27"/>
      <c r="OT368" s="27"/>
      <c r="OU368" s="27"/>
      <c r="OV368" s="27"/>
      <c r="OW368" s="27"/>
      <c r="OX368" s="27"/>
      <c r="OY368" s="27"/>
      <c r="OZ368" s="27"/>
      <c r="PA368" s="27"/>
      <c r="PB368" s="27"/>
      <c r="PC368" s="27"/>
      <c r="PD368" s="27"/>
      <c r="PE368" s="27"/>
      <c r="PF368" s="27"/>
      <c r="PG368" s="27"/>
      <c r="PH368" s="27"/>
      <c r="PI368" s="27"/>
      <c r="PJ368" s="27"/>
      <c r="PK368" s="27"/>
      <c r="PL368" s="27"/>
      <c r="PM368" s="27"/>
      <c r="PN368" s="27"/>
      <c r="PO368" s="27"/>
      <c r="PP368" s="27"/>
      <c r="PQ368" s="27"/>
      <c r="PR368" s="27"/>
      <c r="PS368" s="27"/>
      <c r="PT368" s="27"/>
      <c r="PU368" s="27"/>
      <c r="PV368" s="27"/>
      <c r="PW368" s="27"/>
      <c r="PX368" s="27"/>
      <c r="PY368" s="27"/>
      <c r="PZ368" s="27"/>
      <c r="QA368" s="27"/>
      <c r="QB368" s="27"/>
      <c r="QC368" s="27"/>
      <c r="QD368" s="27"/>
      <c r="QE368" s="27"/>
      <c r="QF368" s="27"/>
      <c r="QG368" s="27"/>
      <c r="QH368" s="27"/>
      <c r="QI368" s="27"/>
      <c r="QJ368" s="27"/>
      <c r="QK368" s="27"/>
      <c r="QL368" s="27"/>
      <c r="QM368" s="27"/>
      <c r="QN368" s="27"/>
      <c r="QO368" s="27"/>
      <c r="QP368" s="27"/>
      <c r="QQ368" s="27"/>
      <c r="QR368" s="27"/>
      <c r="QS368" s="27"/>
      <c r="QT368" s="27"/>
      <c r="QU368" s="27"/>
      <c r="QV368" s="27"/>
      <c r="QW368" s="27"/>
      <c r="QX368" s="27"/>
      <c r="QY368" s="27"/>
      <c r="QZ368" s="27"/>
      <c r="RA368" s="27"/>
      <c r="RB368" s="27"/>
      <c r="RC368" s="27"/>
      <c r="RD368" s="27"/>
      <c r="RE368" s="27"/>
      <c r="RF368" s="27"/>
      <c r="RG368" s="27"/>
      <c r="RH368" s="27"/>
      <c r="RI368" s="27"/>
      <c r="RJ368" s="27"/>
      <c r="RK368" s="27"/>
      <c r="RL368" s="27"/>
      <c r="RM368" s="27"/>
      <c r="RN368" s="27"/>
      <c r="RO368" s="27"/>
      <c r="RP368" s="27"/>
      <c r="RQ368" s="27"/>
      <c r="RR368" s="27"/>
      <c r="RS368" s="27"/>
      <c r="RT368" s="27"/>
      <c r="RU368" s="27"/>
      <c r="RV368" s="27"/>
      <c r="RW368" s="27"/>
      <c r="RX368" s="27"/>
      <c r="RY368" s="27"/>
      <c r="RZ368" s="27"/>
      <c r="SA368" s="27"/>
      <c r="SB368" s="27"/>
      <c r="SC368" s="27"/>
      <c r="SD368" s="27"/>
      <c r="SE368" s="27"/>
      <c r="SF368" s="27"/>
      <c r="SG368" s="27"/>
      <c r="SH368" s="27"/>
      <c r="SI368" s="27"/>
      <c r="SJ368" s="27"/>
      <c r="SK368" s="27"/>
      <c r="SL368" s="27"/>
      <c r="SM368" s="27"/>
      <c r="SN368" s="27"/>
      <c r="SO368" s="27"/>
      <c r="SP368" s="27"/>
      <c r="SQ368" s="27"/>
      <c r="SR368" s="27"/>
      <c r="SS368" s="27"/>
      <c r="ST368" s="27"/>
      <c r="SU368" s="27"/>
      <c r="SV368" s="27"/>
      <c r="SW368" s="27"/>
      <c r="SX368" s="27"/>
      <c r="SY368" s="27"/>
      <c r="SZ368" s="27"/>
      <c r="TA368" s="27"/>
      <c r="TB368" s="27"/>
      <c r="TC368" s="27"/>
      <c r="TD368" s="27"/>
      <c r="TE368" s="27"/>
      <c r="TF368" s="27"/>
      <c r="TG368" s="27"/>
      <c r="TH368" s="27"/>
      <c r="TI368" s="27"/>
      <c r="TJ368" s="27"/>
      <c r="TK368" s="27"/>
      <c r="TL368" s="27"/>
      <c r="TM368" s="27"/>
      <c r="TN368" s="27"/>
      <c r="TO368" s="27"/>
      <c r="TP368" s="27"/>
      <c r="TQ368" s="27"/>
      <c r="TR368" s="27"/>
      <c r="TS368" s="27"/>
      <c r="TT368" s="27"/>
      <c r="TU368" s="27"/>
      <c r="TV368" s="27"/>
      <c r="TW368" s="27"/>
      <c r="TX368" s="27"/>
      <c r="TY368" s="27"/>
      <c r="TZ368" s="27"/>
      <c r="UA368" s="27"/>
      <c r="UB368" s="27"/>
      <c r="UC368" s="27"/>
      <c r="UD368" s="27"/>
      <c r="UE368" s="27"/>
      <c r="UF368" s="27"/>
      <c r="UG368" s="27"/>
      <c r="UH368" s="27"/>
      <c r="UI368" s="27"/>
      <c r="UJ368" s="27"/>
      <c r="UK368" s="27"/>
      <c r="UL368" s="27"/>
      <c r="UM368" s="27"/>
      <c r="UN368" s="27"/>
      <c r="UO368" s="27"/>
      <c r="UP368" s="27"/>
      <c r="UQ368" s="27"/>
      <c r="UR368" s="27"/>
      <c r="US368" s="27"/>
      <c r="UT368" s="27"/>
      <c r="UU368" s="27"/>
      <c r="UV368" s="27"/>
      <c r="UW368" s="27"/>
      <c r="UX368" s="27"/>
      <c r="UY368" s="27"/>
      <c r="UZ368" s="27"/>
      <c r="VA368" s="27"/>
      <c r="VB368" s="27"/>
      <c r="VC368" s="27"/>
      <c r="VD368" s="27"/>
      <c r="VE368" s="27"/>
      <c r="VF368" s="27"/>
      <c r="VG368" s="27"/>
      <c r="VH368" s="27"/>
      <c r="VI368" s="27"/>
      <c r="VJ368" s="27"/>
      <c r="VK368" s="27"/>
      <c r="VL368" s="27"/>
      <c r="VM368" s="27"/>
      <c r="VN368" s="27"/>
      <c r="VO368" s="27"/>
      <c r="VP368" s="27"/>
      <c r="VQ368" s="27"/>
      <c r="VR368" s="27"/>
      <c r="VS368" s="27"/>
      <c r="VT368" s="27"/>
      <c r="VU368" s="27"/>
      <c r="VV368" s="27"/>
      <c r="VW368" s="27"/>
      <c r="VX368" s="27"/>
      <c r="VY368" s="27"/>
      <c r="VZ368" s="27"/>
      <c r="WA368" s="27"/>
      <c r="WB368" s="27"/>
      <c r="WC368" s="27"/>
      <c r="WD368" s="27"/>
      <c r="WE368" s="27"/>
      <c r="WF368" s="27"/>
      <c r="WG368" s="27"/>
      <c r="WH368" s="27"/>
      <c r="WI368" s="27"/>
      <c r="WJ368" s="27"/>
      <c r="WK368" s="27"/>
      <c r="WL368" s="27"/>
      <c r="WM368" s="27"/>
      <c r="WN368" s="27"/>
      <c r="WO368" s="27"/>
      <c r="WP368" s="27"/>
      <c r="WQ368" s="27"/>
      <c r="WR368" s="27"/>
      <c r="WS368" s="27"/>
      <c r="WT368" s="27"/>
      <c r="WU368" s="27"/>
      <c r="WV368" s="27"/>
      <c r="WW368" s="27"/>
      <c r="WX368" s="27"/>
      <c r="WY368" s="27"/>
      <c r="WZ368" s="27"/>
      <c r="XA368" s="27"/>
      <c r="XB368" s="27"/>
      <c r="XC368" s="27"/>
      <c r="XD368" s="27"/>
      <c r="XE368" s="27"/>
      <c r="XF368" s="27"/>
      <c r="XG368" s="27"/>
      <c r="XH368" s="27"/>
      <c r="XI368" s="27"/>
      <c r="XJ368" s="27"/>
      <c r="XK368" s="27"/>
      <c r="XL368" s="27"/>
      <c r="XM368" s="27"/>
      <c r="XN368" s="27"/>
      <c r="XO368" s="27"/>
      <c r="XP368" s="27"/>
      <c r="XQ368" s="27"/>
      <c r="XR368" s="27"/>
      <c r="XS368" s="27"/>
      <c r="XT368" s="27"/>
      <c r="XU368" s="27"/>
      <c r="XV368" s="27"/>
      <c r="XW368" s="27"/>
      <c r="XX368" s="27"/>
      <c r="XY368" s="27"/>
      <c r="XZ368" s="27"/>
      <c r="YA368" s="27"/>
      <c r="YB368" s="27"/>
      <c r="YC368" s="27"/>
      <c r="YD368" s="27"/>
      <c r="YE368" s="27"/>
      <c r="YF368" s="27"/>
      <c r="YG368" s="27"/>
      <c r="YH368" s="27"/>
      <c r="YI368" s="27"/>
      <c r="YJ368" s="27"/>
      <c r="YK368" s="27"/>
      <c r="YL368" s="27"/>
      <c r="YM368" s="27"/>
      <c r="YN368" s="27"/>
      <c r="YO368" s="27"/>
      <c r="YP368" s="27"/>
      <c r="YQ368" s="27"/>
      <c r="YR368" s="27"/>
      <c r="YS368" s="27"/>
      <c r="YT368" s="27"/>
      <c r="YU368" s="27"/>
      <c r="YV368" s="27"/>
      <c r="YW368" s="27"/>
      <c r="YX368" s="27"/>
      <c r="YY368" s="27"/>
      <c r="YZ368" s="27"/>
      <c r="ZA368" s="27"/>
      <c r="ZB368" s="27"/>
      <c r="ZC368" s="27"/>
      <c r="ZD368" s="27"/>
      <c r="ZE368" s="27"/>
      <c r="ZF368" s="27"/>
      <c r="ZG368" s="27"/>
      <c r="ZH368" s="27"/>
      <c r="ZI368" s="27"/>
      <c r="ZJ368" s="27"/>
      <c r="ZK368" s="27"/>
      <c r="ZL368" s="27"/>
      <c r="ZM368" s="27"/>
      <c r="ZN368" s="27"/>
      <c r="ZO368" s="27"/>
      <c r="ZP368" s="27"/>
      <c r="ZQ368" s="27"/>
      <c r="ZR368" s="27"/>
      <c r="ZS368" s="27"/>
      <c r="ZT368" s="27"/>
      <c r="ZU368" s="27"/>
      <c r="ZV368" s="27"/>
      <c r="ZW368" s="27"/>
      <c r="ZX368" s="27"/>
      <c r="ZY368" s="27"/>
      <c r="ZZ368" s="27"/>
      <c r="AAA368" s="27"/>
      <c r="AAB368" s="27"/>
      <c r="AAC368" s="27"/>
      <c r="AAD368" s="27"/>
      <c r="AAE368" s="27"/>
      <c r="AAF368" s="27"/>
      <c r="AAG368" s="27"/>
      <c r="AAH368" s="27"/>
      <c r="AAI368" s="27"/>
      <c r="AAJ368" s="27"/>
      <c r="AAK368" s="27"/>
      <c r="AAL368" s="27"/>
      <c r="AAM368" s="27"/>
      <c r="AAN368" s="27"/>
      <c r="AAO368" s="27"/>
      <c r="AAP368" s="27"/>
      <c r="AAQ368" s="27"/>
      <c r="AAR368" s="27"/>
      <c r="AAS368" s="27"/>
      <c r="AAT368" s="27"/>
      <c r="AAU368" s="27"/>
      <c r="AAV368" s="27"/>
      <c r="AAW368" s="27"/>
      <c r="AAX368" s="27"/>
      <c r="AAY368" s="27"/>
      <c r="AAZ368" s="27"/>
      <c r="ABA368" s="27"/>
      <c r="ABB368" s="27"/>
      <c r="ABC368" s="27"/>
      <c r="ABD368" s="27"/>
      <c r="ABE368" s="27"/>
      <c r="ABF368" s="27"/>
      <c r="ABG368" s="27"/>
      <c r="ABH368" s="27"/>
      <c r="ABI368" s="27"/>
      <c r="ABJ368" s="27"/>
      <c r="ABK368" s="27"/>
      <c r="ABL368" s="27"/>
      <c r="ABM368" s="27"/>
      <c r="ABN368" s="27"/>
      <c r="ABO368" s="27"/>
      <c r="ABP368" s="27"/>
      <c r="ABQ368" s="27"/>
      <c r="ABR368" s="27"/>
      <c r="ABS368" s="27"/>
      <c r="ABT368" s="27"/>
      <c r="ABU368" s="27"/>
      <c r="ABV368" s="27"/>
      <c r="ABW368" s="27"/>
      <c r="ABX368" s="27"/>
      <c r="ABY368" s="27"/>
      <c r="ABZ368" s="27"/>
      <c r="ACA368" s="27"/>
      <c r="ACB368" s="27"/>
      <c r="ACC368" s="27"/>
      <c r="ACD368" s="27"/>
      <c r="ACE368" s="27"/>
      <c r="ACF368" s="27"/>
      <c r="ACG368" s="27"/>
      <c r="ACH368" s="27"/>
      <c r="ACI368" s="27"/>
      <c r="ACJ368" s="27"/>
      <c r="ACK368" s="27"/>
      <c r="ACL368" s="27"/>
      <c r="ACM368" s="27"/>
      <c r="ACN368" s="27"/>
      <c r="ACO368" s="27"/>
      <c r="ACP368" s="27"/>
      <c r="ACQ368" s="27"/>
      <c r="ACR368" s="27"/>
      <c r="ACS368" s="27"/>
      <c r="ACT368" s="27"/>
      <c r="ACU368" s="27"/>
      <c r="ACV368" s="27"/>
      <c r="ACW368" s="27"/>
      <c r="ACX368" s="27"/>
      <c r="ACY368" s="27"/>
      <c r="ACZ368" s="27"/>
      <c r="ADA368" s="27"/>
      <c r="ADB368" s="27"/>
      <c r="ADC368" s="27"/>
      <c r="ADD368" s="27"/>
      <c r="ADE368" s="27"/>
      <c r="ADF368" s="27"/>
      <c r="ADG368" s="27"/>
      <c r="ADH368" s="27"/>
      <c r="ADI368" s="27"/>
      <c r="ADJ368" s="27"/>
      <c r="ADK368" s="27"/>
      <c r="ADL368" s="27"/>
      <c r="ADM368" s="27"/>
      <c r="ADN368" s="27"/>
      <c r="ADO368" s="27"/>
      <c r="ADP368" s="27"/>
      <c r="ADQ368" s="27"/>
      <c r="ADR368" s="27"/>
      <c r="ADS368" s="27"/>
      <c r="ADT368" s="27"/>
      <c r="ADU368" s="27"/>
      <c r="ADV368" s="27"/>
      <c r="ADW368" s="27"/>
      <c r="ADX368" s="27"/>
      <c r="ADY368" s="27"/>
      <c r="ADZ368" s="27"/>
      <c r="AEA368" s="27"/>
      <c r="AEB368" s="27"/>
      <c r="AEC368" s="27"/>
      <c r="AED368" s="27"/>
      <c r="AEE368" s="27"/>
      <c r="AEF368" s="27"/>
      <c r="AEG368" s="27"/>
      <c r="AEH368" s="27"/>
      <c r="AEI368" s="27"/>
      <c r="AEJ368" s="27"/>
      <c r="AEK368" s="27"/>
      <c r="AEL368" s="27"/>
      <c r="AEM368" s="27"/>
      <c r="AEN368" s="27"/>
      <c r="AEO368" s="27"/>
      <c r="AEP368" s="27"/>
      <c r="AEQ368" s="27"/>
      <c r="AER368" s="27"/>
      <c r="AES368" s="27"/>
      <c r="AET368" s="27"/>
      <c r="AEU368" s="27"/>
      <c r="AEV368" s="27"/>
      <c r="AEW368" s="27"/>
      <c r="AEX368" s="27"/>
      <c r="AEY368" s="27"/>
      <c r="AEZ368" s="27"/>
      <c r="AFA368" s="27"/>
      <c r="AFB368" s="27"/>
      <c r="AFC368" s="27"/>
      <c r="AFD368" s="27"/>
      <c r="AFE368" s="27"/>
      <c r="AFF368" s="27"/>
      <c r="AFG368" s="27"/>
      <c r="AFH368" s="27"/>
      <c r="AFI368" s="27"/>
      <c r="AFJ368" s="27"/>
      <c r="AFK368" s="27"/>
      <c r="AFL368" s="27"/>
      <c r="AFM368" s="27"/>
      <c r="AFN368" s="27"/>
      <c r="AFO368" s="27"/>
      <c r="AFP368" s="27"/>
      <c r="AFQ368" s="27"/>
      <c r="AFR368" s="27"/>
      <c r="AFS368" s="27"/>
      <c r="AFT368" s="27"/>
      <c r="AFU368" s="27"/>
      <c r="AFV368" s="27"/>
      <c r="AFW368" s="27"/>
      <c r="AFX368" s="27"/>
      <c r="AFY368" s="27"/>
      <c r="AFZ368" s="27"/>
      <c r="AGA368" s="27"/>
      <c r="AGB368" s="27"/>
      <c r="AGC368" s="27"/>
      <c r="AGD368" s="27"/>
      <c r="AGE368" s="27"/>
      <c r="AGF368" s="27"/>
      <c r="AGG368" s="27"/>
      <c r="AGH368" s="27"/>
      <c r="AGI368" s="27"/>
      <c r="AGJ368" s="27"/>
      <c r="AGK368" s="27"/>
      <c r="AGL368" s="27"/>
      <c r="AGM368" s="27"/>
      <c r="AGN368" s="27"/>
      <c r="AGO368" s="27"/>
      <c r="AGP368" s="27"/>
      <c r="AGQ368" s="27"/>
      <c r="AGR368" s="27"/>
      <c r="AGS368" s="27"/>
      <c r="AGT368" s="27"/>
      <c r="AGU368" s="27"/>
      <c r="AGV368" s="27"/>
      <c r="AGW368" s="27"/>
      <c r="AGX368" s="27"/>
      <c r="AGY368" s="27"/>
      <c r="AGZ368" s="27"/>
      <c r="AHA368" s="27"/>
      <c r="AHB368" s="27"/>
      <c r="AHC368" s="27"/>
      <c r="AHD368" s="27"/>
      <c r="AHE368" s="27"/>
      <c r="AHF368" s="27"/>
      <c r="AHG368" s="27"/>
      <c r="AHH368" s="27"/>
      <c r="AHI368" s="27"/>
      <c r="AHJ368" s="27"/>
      <c r="AHK368" s="27"/>
      <c r="AHL368" s="27"/>
      <c r="AHM368" s="27"/>
      <c r="AHN368" s="27"/>
      <c r="AHO368" s="27"/>
      <c r="AHP368" s="27"/>
      <c r="AHQ368" s="27"/>
      <c r="AHR368" s="27"/>
      <c r="AHS368" s="27"/>
      <c r="AHT368" s="27"/>
      <c r="AHU368" s="27"/>
      <c r="AHV368" s="27"/>
      <c r="AHW368" s="27"/>
      <c r="AHX368" s="27"/>
      <c r="AHY368" s="27"/>
      <c r="AHZ368" s="27"/>
      <c r="AIA368" s="27"/>
      <c r="AIB368" s="27"/>
      <c r="AIC368" s="27"/>
      <c r="AID368" s="27"/>
      <c r="AIE368" s="27"/>
      <c r="AIF368" s="27"/>
      <c r="AIG368" s="27"/>
      <c r="AIH368" s="27"/>
      <c r="AII368" s="27"/>
      <c r="AIJ368" s="27"/>
      <c r="AIK368" s="27"/>
      <c r="AIL368" s="27"/>
      <c r="AIM368" s="27"/>
      <c r="AIN368" s="27"/>
      <c r="AIO368" s="27"/>
      <c r="AIP368" s="27"/>
      <c r="AIQ368" s="27"/>
      <c r="AIR368" s="27"/>
      <c r="AIS368" s="27"/>
      <c r="AIT368" s="27"/>
      <c r="AIU368" s="27"/>
      <c r="AIV368" s="27"/>
      <c r="AIW368" s="27"/>
      <c r="AIX368" s="27"/>
      <c r="AIY368" s="27"/>
      <c r="AIZ368" s="27"/>
      <c r="AJA368" s="27"/>
      <c r="AJB368" s="27"/>
      <c r="AJC368" s="27"/>
      <c r="AJD368" s="27"/>
      <c r="AJE368" s="27"/>
      <c r="AJF368" s="27"/>
      <c r="AJG368" s="27"/>
      <c r="AJH368" s="27"/>
      <c r="AJI368" s="27"/>
      <c r="AJJ368" s="27"/>
      <c r="AJK368" s="27"/>
      <c r="AJL368" s="27"/>
      <c r="AJM368" s="27"/>
      <c r="AJN368" s="27"/>
      <c r="AJO368" s="27"/>
      <c r="AJP368" s="27"/>
      <c r="AJQ368" s="27"/>
      <c r="AJR368" s="27"/>
      <c r="AJS368" s="27"/>
      <c r="AJT368" s="27"/>
      <c r="AJU368" s="27"/>
      <c r="AJV368" s="27"/>
      <c r="AJW368" s="27"/>
      <c r="AJX368" s="27"/>
      <c r="AJY368" s="27"/>
      <c r="AJZ368" s="27"/>
      <c r="AKA368" s="27"/>
      <c r="AKB368" s="27"/>
      <c r="AKC368" s="27"/>
      <c r="AKD368" s="27"/>
      <c r="AKE368" s="27"/>
      <c r="AKF368" s="27"/>
      <c r="AKG368" s="27"/>
      <c r="AKH368" s="27"/>
      <c r="AKI368" s="27"/>
      <c r="AKJ368" s="27"/>
      <c r="AKK368" s="27"/>
      <c r="AKL368" s="27"/>
      <c r="AKM368" s="27"/>
      <c r="AKN368" s="27"/>
      <c r="AKO368" s="27"/>
      <c r="AKP368" s="27"/>
      <c r="AKQ368" s="27"/>
      <c r="AKR368" s="27"/>
      <c r="AKS368" s="27"/>
      <c r="AKT368" s="27"/>
      <c r="AKU368" s="27"/>
      <c r="AKV368" s="27"/>
      <c r="AKW368" s="27"/>
      <c r="AKX368" s="27"/>
      <c r="AKY368" s="27"/>
      <c r="AKZ368" s="27"/>
      <c r="ALA368" s="27"/>
      <c r="ALB368" s="27"/>
      <c r="ALC368" s="27"/>
      <c r="ALD368" s="27"/>
      <c r="ALE368" s="27"/>
      <c r="ALF368" s="27"/>
      <c r="ALG368" s="27"/>
      <c r="ALH368" s="27"/>
      <c r="ALI368" s="27"/>
      <c r="ALJ368" s="27"/>
      <c r="ALK368" s="27"/>
      <c r="ALL368" s="27"/>
      <c r="ALM368" s="27"/>
      <c r="ALN368" s="27"/>
      <c r="ALO368" s="27"/>
      <c r="ALP368" s="27"/>
      <c r="ALQ368" s="27"/>
      <c r="ALR368" s="27"/>
      <c r="ALS368" s="27"/>
    </row>
    <row r="369" spans="12:47" ht="15" customHeight="1" x14ac:dyDescent="0.2"/>
    <row r="370" spans="12:47" ht="24.75" customHeight="1" x14ac:dyDescent="0.2"/>
    <row r="371" spans="12:47" ht="16.5" customHeight="1" x14ac:dyDescent="0.2"/>
    <row r="372" spans="12:47" ht="29.25" customHeight="1" x14ac:dyDescent="0.2"/>
    <row r="373" spans="12:47" ht="15" customHeight="1" x14ac:dyDescent="0.2"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36"/>
    </row>
    <row r="374" spans="12:47" ht="18" customHeight="1" x14ac:dyDescent="0.2"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36"/>
    </row>
    <row r="375" spans="12:47" ht="24.75" customHeight="1" x14ac:dyDescent="0.2"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36"/>
    </row>
    <row r="376" spans="12:47" ht="15.75" customHeight="1" x14ac:dyDescent="0.2"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36"/>
    </row>
    <row r="377" spans="12:47" ht="15" customHeight="1" x14ac:dyDescent="0.2"/>
    <row r="378" spans="12:47" ht="24.75" customHeight="1" x14ac:dyDescent="0.2"/>
    <row r="379" spans="12:47" ht="16.5" customHeight="1" x14ac:dyDescent="0.2"/>
    <row r="380" spans="12:47" ht="29.25" customHeight="1" x14ac:dyDescent="0.2"/>
    <row r="381" spans="12:47" ht="21.75" customHeight="1" x14ac:dyDescent="0.2"/>
    <row r="382" spans="12:47" ht="21.75" customHeight="1" x14ac:dyDescent="0.2"/>
    <row r="383" spans="12:47" ht="27.75" customHeight="1" x14ac:dyDescent="0.2"/>
    <row r="384" spans="12:47" s="28" customFormat="1" ht="24.75" customHeight="1" x14ac:dyDescent="0.2">
      <c r="L384" s="27"/>
      <c r="M384" s="27"/>
      <c r="N384" s="27"/>
      <c r="O384" s="27"/>
    </row>
    <row r="385" spans="1:1007" ht="16.5" customHeight="1" x14ac:dyDescent="0.2"/>
    <row r="386" spans="1:1007" ht="34.5" customHeight="1" x14ac:dyDescent="0.2"/>
    <row r="387" spans="1:1007" ht="34.5" customHeight="1" x14ac:dyDescent="0.2"/>
    <row r="388" spans="1:1007" ht="37.5" customHeight="1" x14ac:dyDescent="0.2"/>
    <row r="389" spans="1:1007" ht="23.25" customHeight="1" x14ac:dyDescent="0.2"/>
    <row r="390" spans="1:1007" ht="23.25" customHeight="1" x14ac:dyDescent="0.2"/>
    <row r="391" spans="1:1007" ht="37.5" customHeight="1" x14ac:dyDescent="0.2"/>
    <row r="392" spans="1:1007" ht="23.25" customHeight="1" x14ac:dyDescent="0.2"/>
    <row r="393" spans="1:1007" ht="23.25" customHeight="1" x14ac:dyDescent="0.2"/>
    <row r="394" spans="1:1007" ht="37.5" customHeight="1" x14ac:dyDescent="0.2"/>
    <row r="395" spans="1:1007" ht="16.5" customHeight="1" x14ac:dyDescent="0.2"/>
    <row r="396" spans="1:1007" ht="15.75" customHeight="1" x14ac:dyDescent="0.2"/>
    <row r="397" spans="1:1007" ht="15.75" customHeight="1" x14ac:dyDescent="0.2"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7"/>
      <c r="HW397" s="27"/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7"/>
      <c r="IJ397" s="27"/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7"/>
      <c r="IW397" s="27"/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7"/>
      <c r="JJ397" s="27"/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7"/>
      <c r="JW397" s="27"/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7"/>
      <c r="KJ397" s="27"/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7"/>
      <c r="KW397" s="27"/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7"/>
      <c r="LJ397" s="27"/>
      <c r="LK397" s="27"/>
      <c r="LL397" s="27"/>
      <c r="LM397" s="27"/>
      <c r="LN397" s="27"/>
      <c r="LO397" s="27"/>
      <c r="LP397" s="27"/>
      <c r="LQ397" s="27"/>
      <c r="LR397" s="27"/>
      <c r="LS397" s="27"/>
      <c r="LT397" s="27"/>
      <c r="LU397" s="27"/>
      <c r="LV397" s="27"/>
      <c r="LW397" s="27"/>
      <c r="LX397" s="27"/>
      <c r="LY397" s="27"/>
      <c r="LZ397" s="27"/>
      <c r="MA397" s="27"/>
      <c r="MB397" s="27"/>
      <c r="MC397" s="27"/>
      <c r="MD397" s="27"/>
      <c r="ME397" s="27"/>
      <c r="MF397" s="27"/>
      <c r="MG397" s="27"/>
      <c r="MH397" s="27"/>
      <c r="MI397" s="27"/>
      <c r="MJ397" s="27"/>
      <c r="MK397" s="27"/>
      <c r="ML397" s="27"/>
      <c r="MM397" s="27"/>
      <c r="MN397" s="27"/>
      <c r="MO397" s="27"/>
      <c r="MP397" s="27"/>
      <c r="MQ397" s="27"/>
      <c r="MR397" s="27"/>
      <c r="MS397" s="27"/>
      <c r="MT397" s="27"/>
      <c r="MU397" s="27"/>
      <c r="MV397" s="27"/>
      <c r="MW397" s="27"/>
      <c r="MX397" s="27"/>
      <c r="MY397" s="27"/>
      <c r="MZ397" s="27"/>
      <c r="NA397" s="27"/>
      <c r="NB397" s="27"/>
      <c r="NC397" s="27"/>
      <c r="ND397" s="27"/>
      <c r="NE397" s="27"/>
      <c r="NF397" s="27"/>
      <c r="NG397" s="27"/>
      <c r="NH397" s="27"/>
      <c r="NI397" s="27"/>
      <c r="NJ397" s="27"/>
      <c r="NK397" s="27"/>
      <c r="NL397" s="27"/>
      <c r="NM397" s="27"/>
      <c r="NN397" s="27"/>
      <c r="NO397" s="27"/>
      <c r="NP397" s="27"/>
      <c r="NQ397" s="27"/>
      <c r="NR397" s="27"/>
      <c r="NS397" s="27"/>
      <c r="NT397" s="27"/>
      <c r="NU397" s="27"/>
      <c r="NV397" s="27"/>
      <c r="NW397" s="27"/>
      <c r="NX397" s="27"/>
      <c r="NY397" s="27"/>
      <c r="NZ397" s="27"/>
      <c r="OA397" s="27"/>
      <c r="OB397" s="27"/>
      <c r="OC397" s="27"/>
      <c r="OD397" s="27"/>
      <c r="OE397" s="27"/>
      <c r="OF397" s="27"/>
      <c r="OG397" s="27"/>
      <c r="OH397" s="27"/>
      <c r="OI397" s="27"/>
      <c r="OJ397" s="27"/>
      <c r="OK397" s="27"/>
      <c r="OL397" s="27"/>
      <c r="OM397" s="27"/>
      <c r="ON397" s="27"/>
      <c r="OO397" s="27"/>
      <c r="OP397" s="27"/>
      <c r="OQ397" s="27"/>
      <c r="OR397" s="27"/>
      <c r="OS397" s="27"/>
      <c r="OT397" s="27"/>
      <c r="OU397" s="27"/>
      <c r="OV397" s="27"/>
      <c r="OW397" s="27"/>
      <c r="OX397" s="27"/>
      <c r="OY397" s="27"/>
      <c r="OZ397" s="27"/>
      <c r="PA397" s="27"/>
      <c r="PB397" s="27"/>
      <c r="PC397" s="27"/>
      <c r="PD397" s="27"/>
      <c r="PE397" s="27"/>
      <c r="PF397" s="27"/>
      <c r="PG397" s="27"/>
      <c r="PH397" s="27"/>
      <c r="PI397" s="27"/>
      <c r="PJ397" s="27"/>
      <c r="PK397" s="27"/>
      <c r="PL397" s="27"/>
      <c r="PM397" s="27"/>
      <c r="PN397" s="27"/>
      <c r="PO397" s="27"/>
      <c r="PP397" s="27"/>
      <c r="PQ397" s="27"/>
      <c r="PR397" s="27"/>
      <c r="PS397" s="27"/>
      <c r="PT397" s="27"/>
      <c r="PU397" s="27"/>
      <c r="PV397" s="27"/>
      <c r="PW397" s="27"/>
      <c r="PX397" s="27"/>
      <c r="PY397" s="27"/>
      <c r="PZ397" s="27"/>
      <c r="QA397" s="27"/>
      <c r="QB397" s="27"/>
      <c r="QC397" s="27"/>
      <c r="QD397" s="27"/>
      <c r="QE397" s="27"/>
      <c r="QF397" s="27"/>
      <c r="QG397" s="27"/>
      <c r="QH397" s="27"/>
      <c r="QI397" s="27"/>
      <c r="QJ397" s="27"/>
      <c r="QK397" s="27"/>
      <c r="QL397" s="27"/>
      <c r="QM397" s="27"/>
      <c r="QN397" s="27"/>
      <c r="QO397" s="27"/>
      <c r="QP397" s="27"/>
      <c r="QQ397" s="27"/>
      <c r="QR397" s="27"/>
      <c r="QS397" s="27"/>
      <c r="QT397" s="27"/>
      <c r="QU397" s="27"/>
      <c r="QV397" s="27"/>
      <c r="QW397" s="27"/>
      <c r="QX397" s="27"/>
      <c r="QY397" s="27"/>
      <c r="QZ397" s="27"/>
      <c r="RA397" s="27"/>
      <c r="RB397" s="27"/>
      <c r="RC397" s="27"/>
      <c r="RD397" s="27"/>
      <c r="RE397" s="27"/>
      <c r="RF397" s="27"/>
      <c r="RG397" s="27"/>
      <c r="RH397" s="27"/>
      <c r="RI397" s="27"/>
      <c r="RJ397" s="27"/>
      <c r="RK397" s="27"/>
      <c r="RL397" s="27"/>
      <c r="RM397" s="27"/>
      <c r="RN397" s="27"/>
      <c r="RO397" s="27"/>
      <c r="RP397" s="27"/>
      <c r="RQ397" s="27"/>
      <c r="RR397" s="27"/>
      <c r="RS397" s="27"/>
      <c r="RT397" s="27"/>
      <c r="RU397" s="27"/>
      <c r="RV397" s="27"/>
      <c r="RW397" s="27"/>
      <c r="RX397" s="27"/>
      <c r="RY397" s="27"/>
      <c r="RZ397" s="27"/>
      <c r="SA397" s="27"/>
      <c r="SB397" s="27"/>
      <c r="SC397" s="27"/>
      <c r="SD397" s="27"/>
      <c r="SE397" s="27"/>
      <c r="SF397" s="27"/>
      <c r="SG397" s="27"/>
      <c r="SH397" s="27"/>
      <c r="SI397" s="27"/>
      <c r="SJ397" s="27"/>
      <c r="SK397" s="27"/>
      <c r="SL397" s="27"/>
      <c r="SM397" s="27"/>
      <c r="SN397" s="27"/>
      <c r="SO397" s="27"/>
      <c r="SP397" s="27"/>
      <c r="SQ397" s="27"/>
      <c r="SR397" s="27"/>
      <c r="SS397" s="27"/>
      <c r="ST397" s="27"/>
      <c r="SU397" s="27"/>
      <c r="SV397" s="27"/>
      <c r="SW397" s="27"/>
      <c r="SX397" s="27"/>
      <c r="SY397" s="27"/>
      <c r="SZ397" s="27"/>
      <c r="TA397" s="27"/>
      <c r="TB397" s="27"/>
      <c r="TC397" s="27"/>
      <c r="TD397" s="27"/>
      <c r="TE397" s="27"/>
      <c r="TF397" s="27"/>
      <c r="TG397" s="27"/>
      <c r="TH397" s="27"/>
      <c r="TI397" s="27"/>
      <c r="TJ397" s="27"/>
      <c r="TK397" s="27"/>
      <c r="TL397" s="27"/>
      <c r="TM397" s="27"/>
      <c r="TN397" s="27"/>
      <c r="TO397" s="27"/>
      <c r="TP397" s="27"/>
      <c r="TQ397" s="27"/>
      <c r="TR397" s="27"/>
      <c r="TS397" s="27"/>
      <c r="TT397" s="27"/>
      <c r="TU397" s="27"/>
      <c r="TV397" s="27"/>
      <c r="TW397" s="27"/>
      <c r="TX397" s="27"/>
      <c r="TY397" s="27"/>
      <c r="TZ397" s="27"/>
      <c r="UA397" s="27"/>
      <c r="UB397" s="27"/>
      <c r="UC397" s="27"/>
      <c r="UD397" s="27"/>
      <c r="UE397" s="27"/>
      <c r="UF397" s="27"/>
      <c r="UG397" s="27"/>
      <c r="UH397" s="27"/>
      <c r="UI397" s="27"/>
      <c r="UJ397" s="27"/>
      <c r="UK397" s="27"/>
      <c r="UL397" s="27"/>
      <c r="UM397" s="27"/>
      <c r="UN397" s="27"/>
      <c r="UO397" s="27"/>
      <c r="UP397" s="27"/>
      <c r="UQ397" s="27"/>
      <c r="UR397" s="27"/>
      <c r="US397" s="27"/>
      <c r="UT397" s="27"/>
      <c r="UU397" s="27"/>
      <c r="UV397" s="27"/>
      <c r="UW397" s="27"/>
      <c r="UX397" s="27"/>
      <c r="UY397" s="27"/>
      <c r="UZ397" s="27"/>
      <c r="VA397" s="27"/>
      <c r="VB397" s="27"/>
      <c r="VC397" s="27"/>
      <c r="VD397" s="27"/>
      <c r="VE397" s="27"/>
      <c r="VF397" s="27"/>
      <c r="VG397" s="27"/>
      <c r="VH397" s="27"/>
      <c r="VI397" s="27"/>
      <c r="VJ397" s="27"/>
      <c r="VK397" s="27"/>
      <c r="VL397" s="27"/>
      <c r="VM397" s="27"/>
      <c r="VN397" s="27"/>
      <c r="VO397" s="27"/>
      <c r="VP397" s="27"/>
      <c r="VQ397" s="27"/>
      <c r="VR397" s="27"/>
      <c r="VS397" s="27"/>
      <c r="VT397" s="27"/>
      <c r="VU397" s="27"/>
      <c r="VV397" s="27"/>
      <c r="VW397" s="27"/>
      <c r="VX397" s="27"/>
      <c r="VY397" s="27"/>
      <c r="VZ397" s="27"/>
      <c r="WA397" s="27"/>
      <c r="WB397" s="27"/>
      <c r="WC397" s="27"/>
      <c r="WD397" s="27"/>
      <c r="WE397" s="27"/>
      <c r="WF397" s="27"/>
      <c r="WG397" s="27"/>
      <c r="WH397" s="27"/>
      <c r="WI397" s="27"/>
      <c r="WJ397" s="27"/>
      <c r="WK397" s="27"/>
      <c r="WL397" s="27"/>
      <c r="WM397" s="27"/>
      <c r="WN397" s="27"/>
      <c r="WO397" s="27"/>
      <c r="WP397" s="27"/>
      <c r="WQ397" s="27"/>
      <c r="WR397" s="27"/>
      <c r="WS397" s="27"/>
      <c r="WT397" s="27"/>
      <c r="WU397" s="27"/>
      <c r="WV397" s="27"/>
      <c r="WW397" s="27"/>
      <c r="WX397" s="27"/>
      <c r="WY397" s="27"/>
      <c r="WZ397" s="27"/>
      <c r="XA397" s="27"/>
      <c r="XB397" s="27"/>
      <c r="XC397" s="27"/>
      <c r="XD397" s="27"/>
      <c r="XE397" s="27"/>
      <c r="XF397" s="27"/>
      <c r="XG397" s="27"/>
      <c r="XH397" s="27"/>
      <c r="XI397" s="27"/>
      <c r="XJ397" s="27"/>
      <c r="XK397" s="27"/>
      <c r="XL397" s="27"/>
      <c r="XM397" s="27"/>
      <c r="XN397" s="27"/>
      <c r="XO397" s="27"/>
      <c r="XP397" s="27"/>
      <c r="XQ397" s="27"/>
      <c r="XR397" s="27"/>
      <c r="XS397" s="27"/>
      <c r="XT397" s="27"/>
      <c r="XU397" s="27"/>
      <c r="XV397" s="27"/>
      <c r="XW397" s="27"/>
      <c r="XX397" s="27"/>
      <c r="XY397" s="27"/>
      <c r="XZ397" s="27"/>
      <c r="YA397" s="27"/>
      <c r="YB397" s="27"/>
      <c r="YC397" s="27"/>
      <c r="YD397" s="27"/>
      <c r="YE397" s="27"/>
      <c r="YF397" s="27"/>
      <c r="YG397" s="27"/>
      <c r="YH397" s="27"/>
      <c r="YI397" s="27"/>
      <c r="YJ397" s="27"/>
      <c r="YK397" s="27"/>
      <c r="YL397" s="27"/>
      <c r="YM397" s="27"/>
      <c r="YN397" s="27"/>
      <c r="YO397" s="27"/>
      <c r="YP397" s="27"/>
      <c r="YQ397" s="27"/>
      <c r="YR397" s="27"/>
      <c r="YS397" s="27"/>
      <c r="YT397" s="27"/>
      <c r="YU397" s="27"/>
      <c r="YV397" s="27"/>
      <c r="YW397" s="27"/>
      <c r="YX397" s="27"/>
      <c r="YY397" s="27"/>
      <c r="YZ397" s="27"/>
      <c r="ZA397" s="27"/>
      <c r="ZB397" s="27"/>
      <c r="ZC397" s="27"/>
      <c r="ZD397" s="27"/>
      <c r="ZE397" s="27"/>
      <c r="ZF397" s="27"/>
      <c r="ZG397" s="27"/>
      <c r="ZH397" s="27"/>
      <c r="ZI397" s="27"/>
      <c r="ZJ397" s="27"/>
      <c r="ZK397" s="27"/>
      <c r="ZL397" s="27"/>
      <c r="ZM397" s="27"/>
      <c r="ZN397" s="27"/>
      <c r="ZO397" s="27"/>
      <c r="ZP397" s="27"/>
      <c r="ZQ397" s="27"/>
      <c r="ZR397" s="27"/>
      <c r="ZS397" s="27"/>
      <c r="ZT397" s="27"/>
      <c r="ZU397" s="27"/>
      <c r="ZV397" s="27"/>
      <c r="ZW397" s="27"/>
      <c r="ZX397" s="27"/>
      <c r="ZY397" s="27"/>
      <c r="ZZ397" s="27"/>
      <c r="AAA397" s="27"/>
      <c r="AAB397" s="27"/>
      <c r="AAC397" s="27"/>
      <c r="AAD397" s="27"/>
      <c r="AAE397" s="27"/>
      <c r="AAF397" s="27"/>
      <c r="AAG397" s="27"/>
      <c r="AAH397" s="27"/>
      <c r="AAI397" s="27"/>
      <c r="AAJ397" s="27"/>
      <c r="AAK397" s="27"/>
      <c r="AAL397" s="27"/>
      <c r="AAM397" s="27"/>
      <c r="AAN397" s="27"/>
      <c r="AAO397" s="27"/>
      <c r="AAP397" s="27"/>
      <c r="AAQ397" s="27"/>
      <c r="AAR397" s="27"/>
      <c r="AAS397" s="27"/>
      <c r="AAT397" s="27"/>
      <c r="AAU397" s="27"/>
      <c r="AAV397" s="27"/>
      <c r="AAW397" s="27"/>
      <c r="AAX397" s="27"/>
      <c r="AAY397" s="27"/>
      <c r="AAZ397" s="27"/>
      <c r="ABA397" s="27"/>
      <c r="ABB397" s="27"/>
      <c r="ABC397" s="27"/>
      <c r="ABD397" s="27"/>
      <c r="ABE397" s="27"/>
      <c r="ABF397" s="27"/>
      <c r="ABG397" s="27"/>
      <c r="ABH397" s="27"/>
      <c r="ABI397" s="27"/>
      <c r="ABJ397" s="27"/>
      <c r="ABK397" s="27"/>
      <c r="ABL397" s="27"/>
      <c r="ABM397" s="27"/>
      <c r="ABN397" s="27"/>
      <c r="ABO397" s="27"/>
      <c r="ABP397" s="27"/>
      <c r="ABQ397" s="27"/>
      <c r="ABR397" s="27"/>
      <c r="ABS397" s="27"/>
      <c r="ABT397" s="27"/>
      <c r="ABU397" s="27"/>
      <c r="ABV397" s="27"/>
      <c r="ABW397" s="27"/>
      <c r="ABX397" s="27"/>
      <c r="ABY397" s="27"/>
      <c r="ABZ397" s="27"/>
      <c r="ACA397" s="27"/>
      <c r="ACB397" s="27"/>
      <c r="ACC397" s="27"/>
      <c r="ACD397" s="27"/>
      <c r="ACE397" s="27"/>
      <c r="ACF397" s="27"/>
      <c r="ACG397" s="27"/>
      <c r="ACH397" s="27"/>
      <c r="ACI397" s="27"/>
      <c r="ACJ397" s="27"/>
      <c r="ACK397" s="27"/>
      <c r="ACL397" s="27"/>
      <c r="ACM397" s="27"/>
      <c r="ACN397" s="27"/>
      <c r="ACO397" s="27"/>
      <c r="ACP397" s="27"/>
      <c r="ACQ397" s="27"/>
      <c r="ACR397" s="27"/>
      <c r="ACS397" s="27"/>
      <c r="ACT397" s="27"/>
      <c r="ACU397" s="27"/>
      <c r="ACV397" s="27"/>
      <c r="ACW397" s="27"/>
      <c r="ACX397" s="27"/>
      <c r="ACY397" s="27"/>
      <c r="ACZ397" s="27"/>
      <c r="ADA397" s="27"/>
      <c r="ADB397" s="27"/>
      <c r="ADC397" s="27"/>
      <c r="ADD397" s="27"/>
      <c r="ADE397" s="27"/>
      <c r="ADF397" s="27"/>
      <c r="ADG397" s="27"/>
      <c r="ADH397" s="27"/>
      <c r="ADI397" s="27"/>
      <c r="ADJ397" s="27"/>
      <c r="ADK397" s="27"/>
      <c r="ADL397" s="27"/>
      <c r="ADM397" s="27"/>
      <c r="ADN397" s="27"/>
      <c r="ADO397" s="27"/>
      <c r="ADP397" s="27"/>
      <c r="ADQ397" s="27"/>
      <c r="ADR397" s="27"/>
      <c r="ADS397" s="27"/>
      <c r="ADT397" s="27"/>
      <c r="ADU397" s="27"/>
      <c r="ADV397" s="27"/>
      <c r="ADW397" s="27"/>
      <c r="ADX397" s="27"/>
      <c r="ADY397" s="27"/>
      <c r="ADZ397" s="27"/>
      <c r="AEA397" s="27"/>
      <c r="AEB397" s="27"/>
      <c r="AEC397" s="27"/>
      <c r="AED397" s="27"/>
      <c r="AEE397" s="27"/>
      <c r="AEF397" s="27"/>
      <c r="AEG397" s="27"/>
      <c r="AEH397" s="27"/>
      <c r="AEI397" s="27"/>
      <c r="AEJ397" s="27"/>
      <c r="AEK397" s="27"/>
      <c r="AEL397" s="27"/>
      <c r="AEM397" s="27"/>
      <c r="AEN397" s="27"/>
      <c r="AEO397" s="27"/>
      <c r="AEP397" s="27"/>
      <c r="AEQ397" s="27"/>
      <c r="AER397" s="27"/>
      <c r="AES397" s="27"/>
      <c r="AET397" s="27"/>
      <c r="AEU397" s="27"/>
      <c r="AEV397" s="27"/>
      <c r="AEW397" s="27"/>
      <c r="AEX397" s="27"/>
      <c r="AEY397" s="27"/>
      <c r="AEZ397" s="27"/>
      <c r="AFA397" s="27"/>
      <c r="AFB397" s="27"/>
      <c r="AFC397" s="27"/>
      <c r="AFD397" s="27"/>
      <c r="AFE397" s="27"/>
      <c r="AFF397" s="27"/>
      <c r="AFG397" s="27"/>
      <c r="AFH397" s="27"/>
      <c r="AFI397" s="27"/>
      <c r="AFJ397" s="27"/>
      <c r="AFK397" s="27"/>
      <c r="AFL397" s="27"/>
      <c r="AFM397" s="27"/>
      <c r="AFN397" s="27"/>
      <c r="AFO397" s="27"/>
      <c r="AFP397" s="27"/>
      <c r="AFQ397" s="27"/>
      <c r="AFR397" s="27"/>
      <c r="AFS397" s="27"/>
      <c r="AFT397" s="27"/>
      <c r="AFU397" s="27"/>
      <c r="AFV397" s="27"/>
      <c r="AFW397" s="27"/>
      <c r="AFX397" s="27"/>
      <c r="AFY397" s="27"/>
      <c r="AFZ397" s="27"/>
      <c r="AGA397" s="27"/>
      <c r="AGB397" s="27"/>
      <c r="AGC397" s="27"/>
      <c r="AGD397" s="27"/>
      <c r="AGE397" s="27"/>
      <c r="AGF397" s="27"/>
      <c r="AGG397" s="27"/>
      <c r="AGH397" s="27"/>
      <c r="AGI397" s="27"/>
      <c r="AGJ397" s="27"/>
      <c r="AGK397" s="27"/>
      <c r="AGL397" s="27"/>
      <c r="AGM397" s="27"/>
      <c r="AGN397" s="27"/>
      <c r="AGO397" s="27"/>
      <c r="AGP397" s="27"/>
      <c r="AGQ397" s="27"/>
      <c r="AGR397" s="27"/>
      <c r="AGS397" s="27"/>
      <c r="AGT397" s="27"/>
      <c r="AGU397" s="27"/>
      <c r="AGV397" s="27"/>
      <c r="AGW397" s="27"/>
      <c r="AGX397" s="27"/>
      <c r="AGY397" s="27"/>
      <c r="AGZ397" s="27"/>
      <c r="AHA397" s="27"/>
      <c r="AHB397" s="27"/>
      <c r="AHC397" s="27"/>
      <c r="AHD397" s="27"/>
      <c r="AHE397" s="27"/>
      <c r="AHF397" s="27"/>
      <c r="AHG397" s="27"/>
      <c r="AHH397" s="27"/>
      <c r="AHI397" s="27"/>
      <c r="AHJ397" s="27"/>
      <c r="AHK397" s="27"/>
      <c r="AHL397" s="27"/>
      <c r="AHM397" s="27"/>
      <c r="AHN397" s="27"/>
      <c r="AHO397" s="27"/>
      <c r="AHP397" s="27"/>
      <c r="AHQ397" s="27"/>
      <c r="AHR397" s="27"/>
      <c r="AHS397" s="27"/>
      <c r="AHT397" s="27"/>
      <c r="AHU397" s="27"/>
      <c r="AHV397" s="27"/>
      <c r="AHW397" s="27"/>
      <c r="AHX397" s="27"/>
      <c r="AHY397" s="27"/>
      <c r="AHZ397" s="27"/>
      <c r="AIA397" s="27"/>
      <c r="AIB397" s="27"/>
      <c r="AIC397" s="27"/>
      <c r="AID397" s="27"/>
      <c r="AIE397" s="27"/>
      <c r="AIF397" s="27"/>
      <c r="AIG397" s="27"/>
      <c r="AIH397" s="27"/>
      <c r="AII397" s="27"/>
      <c r="AIJ397" s="27"/>
      <c r="AIK397" s="27"/>
      <c r="AIL397" s="27"/>
      <c r="AIM397" s="27"/>
      <c r="AIN397" s="27"/>
      <c r="AIO397" s="27"/>
      <c r="AIP397" s="27"/>
      <c r="AIQ397" s="27"/>
      <c r="AIR397" s="27"/>
      <c r="AIS397" s="27"/>
      <c r="AIT397" s="27"/>
      <c r="AIU397" s="27"/>
      <c r="AIV397" s="27"/>
      <c r="AIW397" s="27"/>
      <c r="AIX397" s="27"/>
      <c r="AIY397" s="27"/>
      <c r="AIZ397" s="27"/>
      <c r="AJA397" s="27"/>
      <c r="AJB397" s="27"/>
      <c r="AJC397" s="27"/>
      <c r="AJD397" s="27"/>
      <c r="AJE397" s="27"/>
      <c r="AJF397" s="27"/>
      <c r="AJG397" s="27"/>
      <c r="AJH397" s="27"/>
      <c r="AJI397" s="27"/>
      <c r="AJJ397" s="27"/>
      <c r="AJK397" s="27"/>
      <c r="AJL397" s="27"/>
      <c r="AJM397" s="27"/>
      <c r="AJN397" s="27"/>
      <c r="AJO397" s="27"/>
      <c r="AJP397" s="27"/>
      <c r="AJQ397" s="27"/>
      <c r="AJR397" s="27"/>
      <c r="AJS397" s="27"/>
      <c r="AJT397" s="27"/>
      <c r="AJU397" s="27"/>
      <c r="AJV397" s="27"/>
      <c r="AJW397" s="27"/>
      <c r="AJX397" s="27"/>
      <c r="AJY397" s="27"/>
      <c r="AJZ397" s="27"/>
      <c r="AKA397" s="27"/>
      <c r="AKB397" s="27"/>
      <c r="AKC397" s="27"/>
      <c r="AKD397" s="27"/>
      <c r="AKE397" s="27"/>
      <c r="AKF397" s="27"/>
      <c r="AKG397" s="27"/>
      <c r="AKH397" s="27"/>
      <c r="AKI397" s="27"/>
      <c r="AKJ397" s="27"/>
      <c r="AKK397" s="27"/>
      <c r="AKL397" s="27"/>
      <c r="AKM397" s="27"/>
      <c r="AKN397" s="27"/>
      <c r="AKO397" s="27"/>
      <c r="AKP397" s="27"/>
      <c r="AKQ397" s="27"/>
      <c r="AKR397" s="27"/>
      <c r="AKS397" s="27"/>
      <c r="AKT397" s="27"/>
      <c r="AKU397" s="27"/>
      <c r="AKV397" s="27"/>
      <c r="AKW397" s="27"/>
      <c r="AKX397" s="27"/>
      <c r="AKY397" s="27"/>
      <c r="AKZ397" s="27"/>
      <c r="ALA397" s="27"/>
      <c r="ALB397" s="27"/>
      <c r="ALC397" s="27"/>
      <c r="ALD397" s="27"/>
      <c r="ALE397" s="27"/>
      <c r="ALF397" s="27"/>
      <c r="ALG397" s="27"/>
      <c r="ALH397" s="27"/>
      <c r="ALI397" s="27"/>
      <c r="ALJ397" s="27"/>
      <c r="ALK397" s="27"/>
      <c r="ALL397" s="27"/>
      <c r="ALM397" s="27"/>
      <c r="ALN397" s="27"/>
      <c r="ALO397" s="27"/>
      <c r="ALP397" s="27"/>
      <c r="ALQ397" s="27"/>
      <c r="ALR397" s="27"/>
      <c r="ALS397" s="27"/>
    </row>
    <row r="398" spans="1:1007" s="51" customFormat="1" ht="15.75" customHeight="1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7"/>
      <c r="M398" s="27"/>
      <c r="N398" s="27"/>
      <c r="O398" s="27"/>
      <c r="P398" s="28"/>
      <c r="Q398" s="28"/>
      <c r="R398" s="28"/>
      <c r="S398" s="28"/>
      <c r="T398" s="28"/>
      <c r="U398" s="28"/>
      <c r="V398" s="28"/>
      <c r="W398" s="28"/>
    </row>
    <row r="399" spans="1:1007" ht="16.5" customHeight="1" x14ac:dyDescent="0.2"/>
    <row r="400" spans="1:1007" ht="16.5" customHeight="1" x14ac:dyDescent="0.2"/>
    <row r="401" ht="16.5" customHeight="1" x14ac:dyDescent="0.2"/>
    <row r="402" ht="15.75" customHeight="1" x14ac:dyDescent="0.2"/>
    <row r="403" ht="15.75" customHeight="1" x14ac:dyDescent="0.2"/>
    <row r="404" ht="15.75" customHeight="1" x14ac:dyDescent="0.2"/>
    <row r="405" ht="30" customHeight="1" x14ac:dyDescent="0.2"/>
    <row r="406" ht="15.75" customHeight="1" x14ac:dyDescent="0.2"/>
    <row r="407" ht="17.25" customHeight="1" x14ac:dyDescent="0.2"/>
    <row r="408" ht="13.5" customHeight="1" x14ac:dyDescent="0.2"/>
    <row r="409" ht="26.25" customHeight="1" x14ac:dyDescent="0.2"/>
    <row r="410" ht="21.75" customHeight="1" x14ac:dyDescent="0.2"/>
    <row r="411" ht="21.75" customHeight="1" x14ac:dyDescent="0.2"/>
    <row r="412" ht="27.75" customHeight="1" x14ac:dyDescent="0.2"/>
    <row r="413" ht="21" customHeight="1" x14ac:dyDescent="0.2"/>
    <row r="414" ht="21" customHeight="1" x14ac:dyDescent="0.2"/>
    <row r="415" ht="19.5" customHeight="1" x14ac:dyDescent="0.2"/>
    <row r="416" ht="15" customHeight="1" x14ac:dyDescent="0.2"/>
    <row r="417" ht="15" customHeight="1" x14ac:dyDescent="0.2"/>
    <row r="418" ht="15.75" customHeight="1" x14ac:dyDescent="0.2"/>
    <row r="419" ht="30" customHeight="1" x14ac:dyDescent="0.2"/>
    <row r="420" ht="15.75" customHeight="1" x14ac:dyDescent="0.2"/>
    <row r="421" ht="30.75" customHeight="1" x14ac:dyDescent="0.2"/>
    <row r="422" ht="15.75" customHeight="1" x14ac:dyDescent="0.2"/>
    <row r="423" ht="15.75" customHeight="1" x14ac:dyDescent="0.2"/>
    <row r="424" ht="15.75" customHeight="1" x14ac:dyDescent="0.2"/>
    <row r="425" ht="34.5" customHeight="1" x14ac:dyDescent="0.2"/>
    <row r="426" ht="24.75" customHeight="1" x14ac:dyDescent="0.2"/>
    <row r="427" ht="21" customHeight="1" x14ac:dyDescent="0.2"/>
    <row r="428" ht="21" customHeight="1" x14ac:dyDescent="0.2"/>
    <row r="429" ht="27.75" customHeight="1" x14ac:dyDescent="0.2"/>
    <row r="431" ht="12" customHeight="1" x14ac:dyDescent="0.2"/>
    <row r="432" ht="21" customHeight="1" x14ac:dyDescent="0.2"/>
    <row r="433" ht="27" customHeight="1" x14ac:dyDescent="0.2"/>
    <row r="434" ht="12.6" customHeight="1" x14ac:dyDescent="0.2"/>
    <row r="436" ht="12.6" customHeight="1" x14ac:dyDescent="0.2"/>
    <row r="438" ht="12.6" customHeight="1" x14ac:dyDescent="0.2"/>
    <row r="441" ht="12" customHeight="1" x14ac:dyDescent="0.2"/>
    <row r="442" ht="10.9" customHeight="1" x14ac:dyDescent="0.2"/>
    <row r="445" ht="12" customHeight="1" x14ac:dyDescent="0.2"/>
  </sheetData>
  <mergeCells count="865">
    <mergeCell ref="E29:E31"/>
    <mergeCell ref="A199:A202"/>
    <mergeCell ref="B199:B202"/>
    <mergeCell ref="C199:C202"/>
    <mergeCell ref="D199:D202"/>
    <mergeCell ref="E199:E202"/>
    <mergeCell ref="F199:F202"/>
    <mergeCell ref="A141:A143"/>
    <mergeCell ref="E32:E37"/>
    <mergeCell ref="E163:E165"/>
    <mergeCell ref="B193:B195"/>
    <mergeCell ref="A187:A189"/>
    <mergeCell ref="F169:F171"/>
    <mergeCell ref="A184:A186"/>
    <mergeCell ref="E175:E177"/>
    <mergeCell ref="F175:F177"/>
    <mergeCell ref="F172:F174"/>
    <mergeCell ref="E169:E171"/>
    <mergeCell ref="B169:B171"/>
    <mergeCell ref="C169:C171"/>
    <mergeCell ref="C18:C21"/>
    <mergeCell ref="B22:B25"/>
    <mergeCell ref="E82:E86"/>
    <mergeCell ref="F82:F86"/>
    <mergeCell ref="F77:F81"/>
    <mergeCell ref="E18:E21"/>
    <mergeCell ref="B160:B162"/>
    <mergeCell ref="D72:D76"/>
    <mergeCell ref="E72:E76"/>
    <mergeCell ref="F72:F76"/>
    <mergeCell ref="C77:C81"/>
    <mergeCell ref="C144:C146"/>
    <mergeCell ref="C160:C162"/>
    <mergeCell ref="D160:D162"/>
    <mergeCell ref="C150:C152"/>
    <mergeCell ref="D150:D152"/>
    <mergeCell ref="E150:E152"/>
    <mergeCell ref="D29:D31"/>
    <mergeCell ref="C92:C96"/>
    <mergeCell ref="F160:F162"/>
    <mergeCell ref="F150:F152"/>
    <mergeCell ref="E132:E134"/>
    <mergeCell ref="E138:E140"/>
    <mergeCell ref="E160:E162"/>
    <mergeCell ref="A22:A25"/>
    <mergeCell ref="F97:F101"/>
    <mergeCell ref="C29:C31"/>
    <mergeCell ref="H300:H302"/>
    <mergeCell ref="I300:I302"/>
    <mergeCell ref="J300:J302"/>
    <mergeCell ref="D190:D192"/>
    <mergeCell ref="E190:E192"/>
    <mergeCell ref="F190:F192"/>
    <mergeCell ref="I184:I186"/>
    <mergeCell ref="F193:F195"/>
    <mergeCell ref="G193:G195"/>
    <mergeCell ref="H193:H195"/>
    <mergeCell ref="I193:I195"/>
    <mergeCell ref="J193:J195"/>
    <mergeCell ref="G199:G202"/>
    <mergeCell ref="H199:H202"/>
    <mergeCell ref="I199:I202"/>
    <mergeCell ref="J199:J202"/>
    <mergeCell ref="J150:J152"/>
    <mergeCell ref="G138:G140"/>
    <mergeCell ref="H138:H140"/>
    <mergeCell ref="I216:I217"/>
    <mergeCell ref="B163:B165"/>
    <mergeCell ref="I229:I231"/>
    <mergeCell ref="J218:J220"/>
    <mergeCell ref="J221:J223"/>
    <mergeCell ref="I232:I234"/>
    <mergeCell ref="J209:J211"/>
    <mergeCell ref="J212:J215"/>
    <mergeCell ref="I169:I171"/>
    <mergeCell ref="J175:J177"/>
    <mergeCell ref="G227:G228"/>
    <mergeCell ref="J227:J228"/>
    <mergeCell ref="F216:F217"/>
    <mergeCell ref="E216:E217"/>
    <mergeCell ref="J147:J149"/>
    <mergeCell ref="F209:F211"/>
    <mergeCell ref="F218:F220"/>
    <mergeCell ref="G218:G220"/>
    <mergeCell ref="I218:I220"/>
    <mergeCell ref="F221:F223"/>
    <mergeCell ref="G221:G223"/>
    <mergeCell ref="J160:J162"/>
    <mergeCell ref="G166:G168"/>
    <mergeCell ref="G163:G165"/>
    <mergeCell ref="H163:H165"/>
    <mergeCell ref="I166:I168"/>
    <mergeCell ref="I163:I165"/>
    <mergeCell ref="G216:G217"/>
    <mergeCell ref="J172:J174"/>
    <mergeCell ref="H169:H171"/>
    <mergeCell ref="I178:I180"/>
    <mergeCell ref="J178:J180"/>
    <mergeCell ref="I175:I177"/>
    <mergeCell ref="E193:E195"/>
    <mergeCell ref="F178:F180"/>
    <mergeCell ref="E212:E215"/>
    <mergeCell ref="E209:E211"/>
    <mergeCell ref="I212:I215"/>
    <mergeCell ref="H178:H180"/>
    <mergeCell ref="I181:I183"/>
    <mergeCell ref="D206:K206"/>
    <mergeCell ref="J181:J183"/>
    <mergeCell ref="H209:H211"/>
    <mergeCell ref="I209:I211"/>
    <mergeCell ref="J184:J186"/>
    <mergeCell ref="F184:F186"/>
    <mergeCell ref="G184:G186"/>
    <mergeCell ref="H184:H186"/>
    <mergeCell ref="E184:E186"/>
    <mergeCell ref="B212:B215"/>
    <mergeCell ref="E178:E180"/>
    <mergeCell ref="B203:B205"/>
    <mergeCell ref="C178:C180"/>
    <mergeCell ref="D178:D180"/>
    <mergeCell ref="D208:W208"/>
    <mergeCell ref="B229:B231"/>
    <mergeCell ref="C216:C217"/>
    <mergeCell ref="B221:B223"/>
    <mergeCell ref="I227:I228"/>
    <mergeCell ref="E221:E223"/>
    <mergeCell ref="E203:E205"/>
    <mergeCell ref="B187:B189"/>
    <mergeCell ref="C187:C189"/>
    <mergeCell ref="D187:D189"/>
    <mergeCell ref="E187:E189"/>
    <mergeCell ref="F187:F189"/>
    <mergeCell ref="G187:G189"/>
    <mergeCell ref="H187:H189"/>
    <mergeCell ref="I187:I189"/>
    <mergeCell ref="B184:B186"/>
    <mergeCell ref="B190:B192"/>
    <mergeCell ref="E224:E226"/>
    <mergeCell ref="E196:E198"/>
    <mergeCell ref="C224:C226"/>
    <mergeCell ref="G239:G241"/>
    <mergeCell ref="C232:C234"/>
    <mergeCell ref="C209:C211"/>
    <mergeCell ref="H212:H215"/>
    <mergeCell ref="G203:G205"/>
    <mergeCell ref="G212:G215"/>
    <mergeCell ref="G181:G183"/>
    <mergeCell ref="H181:H183"/>
    <mergeCell ref="C184:C186"/>
    <mergeCell ref="D184:D186"/>
    <mergeCell ref="C193:C195"/>
    <mergeCell ref="D193:D195"/>
    <mergeCell ref="F212:F215"/>
    <mergeCell ref="D212:D215"/>
    <mergeCell ref="G229:G231"/>
    <mergeCell ref="F235:F238"/>
    <mergeCell ref="G235:G238"/>
    <mergeCell ref="F224:F226"/>
    <mergeCell ref="H235:H238"/>
    <mergeCell ref="C235:C238"/>
    <mergeCell ref="F232:F234"/>
    <mergeCell ref="C212:C215"/>
    <mergeCell ref="F196:F198"/>
    <mergeCell ref="E229:E231"/>
    <mergeCell ref="D224:D226"/>
    <mergeCell ref="H224:H226"/>
    <mergeCell ref="D227:D228"/>
    <mergeCell ref="G224:G226"/>
    <mergeCell ref="F229:F231"/>
    <mergeCell ref="H221:H223"/>
    <mergeCell ref="E235:E238"/>
    <mergeCell ref="E232:E234"/>
    <mergeCell ref="H229:H231"/>
    <mergeCell ref="H132:H134"/>
    <mergeCell ref="E38:E43"/>
    <mergeCell ref="F144:F146"/>
    <mergeCell ref="F203:F205"/>
    <mergeCell ref="D121:D122"/>
    <mergeCell ref="B97:B101"/>
    <mergeCell ref="F102:F106"/>
    <mergeCell ref="H249:H250"/>
    <mergeCell ref="I249:I250"/>
    <mergeCell ref="E249:E250"/>
    <mergeCell ref="G249:G250"/>
    <mergeCell ref="D235:D238"/>
    <mergeCell ref="D242:D245"/>
    <mergeCell ref="F242:F245"/>
    <mergeCell ref="E239:E241"/>
    <mergeCell ref="E242:E245"/>
    <mergeCell ref="G242:G245"/>
    <mergeCell ref="C242:C245"/>
    <mergeCell ref="B224:B226"/>
    <mergeCell ref="C227:C228"/>
    <mergeCell ref="C246:C248"/>
    <mergeCell ref="D218:D220"/>
    <mergeCell ref="H216:H217"/>
    <mergeCell ref="D229:D231"/>
    <mergeCell ref="E172:E174"/>
    <mergeCell ref="C61:C66"/>
    <mergeCell ref="D44:D49"/>
    <mergeCell ref="C44:C49"/>
    <mergeCell ref="B32:B37"/>
    <mergeCell ref="B38:B43"/>
    <mergeCell ref="B67:B71"/>
    <mergeCell ref="E44:E49"/>
    <mergeCell ref="E67:E71"/>
    <mergeCell ref="D56:D60"/>
    <mergeCell ref="D61:D66"/>
    <mergeCell ref="D67:D71"/>
    <mergeCell ref="C32:C37"/>
    <mergeCell ref="D32:D37"/>
    <mergeCell ref="A32:A37"/>
    <mergeCell ref="F29:F31"/>
    <mergeCell ref="C38:C43"/>
    <mergeCell ref="D38:D43"/>
    <mergeCell ref="A72:A76"/>
    <mergeCell ref="B72:B76"/>
    <mergeCell ref="C72:C76"/>
    <mergeCell ref="D26:D28"/>
    <mergeCell ref="A50:A55"/>
    <mergeCell ref="A44:A49"/>
    <mergeCell ref="A56:A60"/>
    <mergeCell ref="A67:A71"/>
    <mergeCell ref="E50:E55"/>
    <mergeCell ref="A61:A66"/>
    <mergeCell ref="C50:C55"/>
    <mergeCell ref="B44:B49"/>
    <mergeCell ref="C56:C60"/>
    <mergeCell ref="C67:C71"/>
    <mergeCell ref="C26:C28"/>
    <mergeCell ref="A38:A43"/>
    <mergeCell ref="B61:B66"/>
    <mergeCell ref="B50:B55"/>
    <mergeCell ref="B56:B60"/>
    <mergeCell ref="F44:F49"/>
    <mergeCell ref="A29:A31"/>
    <mergeCell ref="B29:B31"/>
    <mergeCell ref="A11:W11"/>
    <mergeCell ref="M9:N9"/>
    <mergeCell ref="O9:O10"/>
    <mergeCell ref="P9:P10"/>
    <mergeCell ref="A12:W12"/>
    <mergeCell ref="A15:A17"/>
    <mergeCell ref="B15:B17"/>
    <mergeCell ref="C15:C17"/>
    <mergeCell ref="D15:D17"/>
    <mergeCell ref="E15:E17"/>
    <mergeCell ref="F15:F17"/>
    <mergeCell ref="A18:A21"/>
    <mergeCell ref="B18:B21"/>
    <mergeCell ref="D18:D21"/>
    <mergeCell ref="G15:G17"/>
    <mergeCell ref="I15:I17"/>
    <mergeCell ref="E26:E28"/>
    <mergeCell ref="F26:F28"/>
    <mergeCell ref="G18:G21"/>
    <mergeCell ref="H18:H21"/>
    <mergeCell ref="E22:E25"/>
    <mergeCell ref="F22:F25"/>
    <mergeCell ref="A26:A28"/>
    <mergeCell ref="B26:B28"/>
    <mergeCell ref="C22:C25"/>
    <mergeCell ref="D22:D25"/>
    <mergeCell ref="F8:F10"/>
    <mergeCell ref="G8:G10"/>
    <mergeCell ref="H15:H17"/>
    <mergeCell ref="K1:P1"/>
    <mergeCell ref="K2:P2"/>
    <mergeCell ref="K3:P3"/>
    <mergeCell ref="J8:J10"/>
    <mergeCell ref="J15:J17"/>
    <mergeCell ref="C13:W13"/>
    <mergeCell ref="D14:W14"/>
    <mergeCell ref="P8:S8"/>
    <mergeCell ref="A4:W4"/>
    <mergeCell ref="A5:W5"/>
    <mergeCell ref="A6:W6"/>
    <mergeCell ref="A8:A10"/>
    <mergeCell ref="B8:B10"/>
    <mergeCell ref="C8:C10"/>
    <mergeCell ref="D8:D10"/>
    <mergeCell ref="E8:E10"/>
    <mergeCell ref="A7:W7"/>
    <mergeCell ref="G26:G28"/>
    <mergeCell ref="H26:H28"/>
    <mergeCell ref="F18:F21"/>
    <mergeCell ref="H38:H43"/>
    <mergeCell ref="F38:F43"/>
    <mergeCell ref="G38:G43"/>
    <mergeCell ref="H8:H10"/>
    <mergeCell ref="G32:G37"/>
    <mergeCell ref="H32:H37"/>
    <mergeCell ref="G29:G31"/>
    <mergeCell ref="H29:H31"/>
    <mergeCell ref="F32:F37"/>
    <mergeCell ref="D50:D55"/>
    <mergeCell ref="G61:G66"/>
    <mergeCell ref="I82:I86"/>
    <mergeCell ref="G77:G81"/>
    <mergeCell ref="F50:F55"/>
    <mergeCell ref="E61:E66"/>
    <mergeCell ref="G50:G55"/>
    <mergeCell ref="F67:F71"/>
    <mergeCell ref="F61:F66"/>
    <mergeCell ref="E56:E60"/>
    <mergeCell ref="G67:G71"/>
    <mergeCell ref="E77:E81"/>
    <mergeCell ref="D77:D81"/>
    <mergeCell ref="D87:D91"/>
    <mergeCell ref="D82:D86"/>
    <mergeCell ref="H87:H91"/>
    <mergeCell ref="H77:H81"/>
    <mergeCell ref="G72:G76"/>
    <mergeCell ref="H72:H76"/>
    <mergeCell ref="F87:F91"/>
    <mergeCell ref="E87:E91"/>
    <mergeCell ref="G156:G159"/>
    <mergeCell ref="H253:H255"/>
    <mergeCell ref="J224:J226"/>
    <mergeCell ref="G160:G162"/>
    <mergeCell ref="H160:H162"/>
    <mergeCell ref="I160:I162"/>
    <mergeCell ref="I153:I155"/>
    <mergeCell ref="I150:I152"/>
    <mergeCell ref="G172:G174"/>
    <mergeCell ref="H172:H174"/>
    <mergeCell ref="H166:H168"/>
    <mergeCell ref="J216:J217"/>
    <mergeCell ref="G209:G211"/>
    <mergeCell ref="A207:W207"/>
    <mergeCell ref="I224:I226"/>
    <mergeCell ref="I221:I223"/>
    <mergeCell ref="C181:C183"/>
    <mergeCell ref="D181:D183"/>
    <mergeCell ref="E181:E183"/>
    <mergeCell ref="F181:F183"/>
    <mergeCell ref="A227:A228"/>
    <mergeCell ref="B227:B228"/>
    <mergeCell ref="A246:A248"/>
    <mergeCell ref="D232:D234"/>
    <mergeCell ref="E246:E248"/>
    <mergeCell ref="I246:I248"/>
    <mergeCell ref="I235:I238"/>
    <mergeCell ref="H232:H234"/>
    <mergeCell ref="H239:H241"/>
    <mergeCell ref="I239:I241"/>
    <mergeCell ref="J121:J122"/>
    <mergeCell ref="G112:G116"/>
    <mergeCell ref="G129:G131"/>
    <mergeCell ref="J129:J131"/>
    <mergeCell ref="I121:I122"/>
    <mergeCell ref="J126:J128"/>
    <mergeCell ref="J123:J125"/>
    <mergeCell ref="J203:J205"/>
    <mergeCell ref="I203:I205"/>
    <mergeCell ref="G144:G146"/>
    <mergeCell ref="H144:H146"/>
    <mergeCell ref="I144:I146"/>
    <mergeCell ref="J156:J159"/>
    <mergeCell ref="H129:H131"/>
    <mergeCell ref="G132:G134"/>
    <mergeCell ref="H123:H125"/>
    <mergeCell ref="H117:H120"/>
    <mergeCell ref="H121:H122"/>
    <mergeCell ref="H218:H220"/>
    <mergeCell ref="I172:I174"/>
    <mergeCell ref="G169:G171"/>
    <mergeCell ref="J187:J189"/>
    <mergeCell ref="J190:J192"/>
    <mergeCell ref="G190:G192"/>
    <mergeCell ref="H190:H192"/>
    <mergeCell ref="I190:I192"/>
    <mergeCell ref="J249:J250"/>
    <mergeCell ref="G246:G248"/>
    <mergeCell ref="H246:H248"/>
    <mergeCell ref="H203:H205"/>
    <mergeCell ref="G175:G177"/>
    <mergeCell ref="H175:H177"/>
    <mergeCell ref="H227:H228"/>
    <mergeCell ref="G196:G198"/>
    <mergeCell ref="H196:H198"/>
    <mergeCell ref="I196:I198"/>
    <mergeCell ref="J229:J231"/>
    <mergeCell ref="J232:J234"/>
    <mergeCell ref="J235:J238"/>
    <mergeCell ref="J239:J241"/>
    <mergeCell ref="J242:J245"/>
    <mergeCell ref="J246:J248"/>
    <mergeCell ref="B274:B276"/>
    <mergeCell ref="D272:K272"/>
    <mergeCell ref="H270:H271"/>
    <mergeCell ref="F270:F271"/>
    <mergeCell ref="B270:B271"/>
    <mergeCell ref="C270:C271"/>
    <mergeCell ref="D270:D271"/>
    <mergeCell ref="E270:E271"/>
    <mergeCell ref="D264:D266"/>
    <mergeCell ref="J267:J269"/>
    <mergeCell ref="I264:I266"/>
    <mergeCell ref="H264:H266"/>
    <mergeCell ref="H267:H269"/>
    <mergeCell ref="E267:E269"/>
    <mergeCell ref="E264:E266"/>
    <mergeCell ref="D273:W273"/>
    <mergeCell ref="I267:I269"/>
    <mergeCell ref="G267:G269"/>
    <mergeCell ref="B267:B269"/>
    <mergeCell ref="B264:B266"/>
    <mergeCell ref="E274:E276"/>
    <mergeCell ref="I277:I278"/>
    <mergeCell ref="J270:J271"/>
    <mergeCell ref="J274:J276"/>
    <mergeCell ref="J277:J278"/>
    <mergeCell ref="I270:I271"/>
    <mergeCell ref="G284:G287"/>
    <mergeCell ref="H284:H287"/>
    <mergeCell ref="I284:I287"/>
    <mergeCell ref="J264:J266"/>
    <mergeCell ref="G264:G266"/>
    <mergeCell ref="J284:J287"/>
    <mergeCell ref="D283:W283"/>
    <mergeCell ref="D281:K281"/>
    <mergeCell ref="H279:H280"/>
    <mergeCell ref="J279:J280"/>
    <mergeCell ref="G270:G271"/>
    <mergeCell ref="F264:F266"/>
    <mergeCell ref="I274:I276"/>
    <mergeCell ref="F267:F269"/>
    <mergeCell ref="H274:H276"/>
    <mergeCell ref="F274:F276"/>
    <mergeCell ref="E279:E280"/>
    <mergeCell ref="I279:I280"/>
    <mergeCell ref="G279:G280"/>
    <mergeCell ref="G178:G180"/>
    <mergeCell ref="I123:I125"/>
    <mergeCell ref="D147:D149"/>
    <mergeCell ref="D126:D128"/>
    <mergeCell ref="D102:D106"/>
    <mergeCell ref="C87:C91"/>
    <mergeCell ref="B87:B91"/>
    <mergeCell ref="A87:A91"/>
    <mergeCell ref="F112:F116"/>
    <mergeCell ref="G117:G120"/>
    <mergeCell ref="E123:E125"/>
    <mergeCell ref="F117:F120"/>
    <mergeCell ref="E92:E96"/>
    <mergeCell ref="H92:H96"/>
    <mergeCell ref="F121:F122"/>
    <mergeCell ref="F163:F165"/>
    <mergeCell ref="A97:A101"/>
    <mergeCell ref="E135:E137"/>
    <mergeCell ref="E102:E106"/>
    <mergeCell ref="D117:D120"/>
    <mergeCell ref="F107:F111"/>
    <mergeCell ref="E112:E116"/>
    <mergeCell ref="C132:C134"/>
    <mergeCell ref="H112:H116"/>
    <mergeCell ref="A77:A81"/>
    <mergeCell ref="F123:F125"/>
    <mergeCell ref="F92:F96"/>
    <mergeCell ref="G87:G91"/>
    <mergeCell ref="B82:B86"/>
    <mergeCell ref="A82:A86"/>
    <mergeCell ref="C82:C86"/>
    <mergeCell ref="D97:D101"/>
    <mergeCell ref="E97:E101"/>
    <mergeCell ref="G97:G101"/>
    <mergeCell ref="A123:A125"/>
    <mergeCell ref="B123:B125"/>
    <mergeCell ref="C97:C101"/>
    <mergeCell ref="E121:E122"/>
    <mergeCell ref="B77:B81"/>
    <mergeCell ref="B92:B96"/>
    <mergeCell ref="D112:D116"/>
    <mergeCell ref="E117:E120"/>
    <mergeCell ref="G123:G125"/>
    <mergeCell ref="G107:G111"/>
    <mergeCell ref="E107:E111"/>
    <mergeCell ref="D92:D96"/>
    <mergeCell ref="D123:D125"/>
    <mergeCell ref="D107:D111"/>
    <mergeCell ref="H102:H106"/>
    <mergeCell ref="C112:C116"/>
    <mergeCell ref="B121:B122"/>
    <mergeCell ref="C123:C125"/>
    <mergeCell ref="C121:C122"/>
    <mergeCell ref="C107:C111"/>
    <mergeCell ref="G126:G128"/>
    <mergeCell ref="H126:H128"/>
    <mergeCell ref="E126:E128"/>
    <mergeCell ref="F126:F128"/>
    <mergeCell ref="B126:B128"/>
    <mergeCell ref="B117:B120"/>
    <mergeCell ref="C117:C120"/>
    <mergeCell ref="C102:C106"/>
    <mergeCell ref="C126:C128"/>
    <mergeCell ref="B112:B116"/>
    <mergeCell ref="H107:H111"/>
    <mergeCell ref="G121:G122"/>
    <mergeCell ref="G102:G106"/>
    <mergeCell ref="A129:A131"/>
    <mergeCell ref="B135:B137"/>
    <mergeCell ref="A156:A159"/>
    <mergeCell ref="B156:B159"/>
    <mergeCell ref="A144:A146"/>
    <mergeCell ref="B144:B146"/>
    <mergeCell ref="A150:A152"/>
    <mergeCell ref="B150:B152"/>
    <mergeCell ref="A92:A96"/>
    <mergeCell ref="B107:B111"/>
    <mergeCell ref="B102:B106"/>
    <mergeCell ref="B153:B155"/>
    <mergeCell ref="B138:B140"/>
    <mergeCell ref="A126:A128"/>
    <mergeCell ref="A117:A120"/>
    <mergeCell ref="A112:A116"/>
    <mergeCell ref="A132:A134"/>
    <mergeCell ref="B132:B134"/>
    <mergeCell ref="A102:A106"/>
    <mergeCell ref="A107:A111"/>
    <mergeCell ref="A121:A122"/>
    <mergeCell ref="E156:E159"/>
    <mergeCell ref="F156:F159"/>
    <mergeCell ref="F141:F143"/>
    <mergeCell ref="F153:F155"/>
    <mergeCell ref="A135:A137"/>
    <mergeCell ref="C156:C159"/>
    <mergeCell ref="D156:D159"/>
    <mergeCell ref="C138:C140"/>
    <mergeCell ref="A147:A149"/>
    <mergeCell ref="B147:B149"/>
    <mergeCell ref="C147:C149"/>
    <mergeCell ref="C153:C155"/>
    <mergeCell ref="E144:E146"/>
    <mergeCell ref="D138:D140"/>
    <mergeCell ref="G135:G137"/>
    <mergeCell ref="I129:I131"/>
    <mergeCell ref="F135:F137"/>
    <mergeCell ref="F138:F140"/>
    <mergeCell ref="D153:D155"/>
    <mergeCell ref="E153:E155"/>
    <mergeCell ref="D141:D143"/>
    <mergeCell ref="E141:E143"/>
    <mergeCell ref="B129:B131"/>
    <mergeCell ref="H147:H149"/>
    <mergeCell ref="I147:I149"/>
    <mergeCell ref="I138:I140"/>
    <mergeCell ref="E147:E149"/>
    <mergeCell ref="F147:F149"/>
    <mergeCell ref="F132:F134"/>
    <mergeCell ref="E129:E131"/>
    <mergeCell ref="F129:F131"/>
    <mergeCell ref="G141:G143"/>
    <mergeCell ref="G153:G155"/>
    <mergeCell ref="H153:H155"/>
    <mergeCell ref="G150:G152"/>
    <mergeCell ref="H150:H152"/>
    <mergeCell ref="D132:D134"/>
    <mergeCell ref="C129:C131"/>
    <mergeCell ref="D216:D217"/>
    <mergeCell ref="A224:A226"/>
    <mergeCell ref="J169:J171"/>
    <mergeCell ref="J153:J155"/>
    <mergeCell ref="J166:J168"/>
    <mergeCell ref="G147:G149"/>
    <mergeCell ref="A190:A192"/>
    <mergeCell ref="C190:C192"/>
    <mergeCell ref="E218:E220"/>
    <mergeCell ref="B218:B220"/>
    <mergeCell ref="A218:A220"/>
    <mergeCell ref="A216:A217"/>
    <mergeCell ref="C221:C223"/>
    <mergeCell ref="B216:B217"/>
    <mergeCell ref="C218:C220"/>
    <mergeCell ref="A181:A183"/>
    <mergeCell ref="B181:B183"/>
    <mergeCell ref="D172:D174"/>
    <mergeCell ref="A169:A171"/>
    <mergeCell ref="A172:A174"/>
    <mergeCell ref="B172:B174"/>
    <mergeCell ref="C172:C174"/>
    <mergeCell ref="I156:I159"/>
    <mergeCell ref="H156:H159"/>
    <mergeCell ref="D209:D211"/>
    <mergeCell ref="A193:A195"/>
    <mergeCell ref="C135:C137"/>
    <mergeCell ref="B141:B143"/>
    <mergeCell ref="C141:C143"/>
    <mergeCell ref="A203:A205"/>
    <mergeCell ref="C203:C205"/>
    <mergeCell ref="D144:D146"/>
    <mergeCell ref="A138:A140"/>
    <mergeCell ref="A160:A162"/>
    <mergeCell ref="D169:D171"/>
    <mergeCell ref="C229:C231"/>
    <mergeCell ref="D221:D223"/>
    <mergeCell ref="C239:C241"/>
    <mergeCell ref="D239:D241"/>
    <mergeCell ref="D246:D248"/>
    <mergeCell ref="A221:A223"/>
    <mergeCell ref="A153:A155"/>
    <mergeCell ref="A229:A231"/>
    <mergeCell ref="A239:A241"/>
    <mergeCell ref="A235:A238"/>
    <mergeCell ref="A242:A245"/>
    <mergeCell ref="B246:B248"/>
    <mergeCell ref="A232:A234"/>
    <mergeCell ref="A212:A215"/>
    <mergeCell ref="C163:C165"/>
    <mergeCell ref="D203:D205"/>
    <mergeCell ref="B209:B211"/>
    <mergeCell ref="A209:A211"/>
    <mergeCell ref="D163:D165"/>
    <mergeCell ref="A175:A177"/>
    <mergeCell ref="B175:B177"/>
    <mergeCell ref="C175:C177"/>
    <mergeCell ref="D175:D177"/>
    <mergeCell ref="A178:A180"/>
    <mergeCell ref="H260:H263"/>
    <mergeCell ref="J260:J263"/>
    <mergeCell ref="I256:I257"/>
    <mergeCell ref="E258:K258"/>
    <mergeCell ref="I260:I263"/>
    <mergeCell ref="C253:C255"/>
    <mergeCell ref="I251:I252"/>
    <mergeCell ref="H251:H252"/>
    <mergeCell ref="G251:G252"/>
    <mergeCell ref="D256:D257"/>
    <mergeCell ref="I253:I255"/>
    <mergeCell ref="J253:J255"/>
    <mergeCell ref="J256:J257"/>
    <mergeCell ref="J251:J252"/>
    <mergeCell ref="J292:J293"/>
    <mergeCell ref="B288:B291"/>
    <mergeCell ref="C288:C291"/>
    <mergeCell ref="D288:D291"/>
    <mergeCell ref="B284:B287"/>
    <mergeCell ref="C284:C287"/>
    <mergeCell ref="D284:D287"/>
    <mergeCell ref="F288:F291"/>
    <mergeCell ref="G288:G291"/>
    <mergeCell ref="H288:H291"/>
    <mergeCell ref="I288:I291"/>
    <mergeCell ref="J288:J291"/>
    <mergeCell ref="F292:F293"/>
    <mergeCell ref="G292:G293"/>
    <mergeCell ref="H292:H293"/>
    <mergeCell ref="I292:I293"/>
    <mergeCell ref="B292:B293"/>
    <mergeCell ref="E288:E291"/>
    <mergeCell ref="F253:F255"/>
    <mergeCell ref="G253:G255"/>
    <mergeCell ref="B239:B241"/>
    <mergeCell ref="E227:E228"/>
    <mergeCell ref="H242:H245"/>
    <mergeCell ref="G232:G234"/>
    <mergeCell ref="F227:F228"/>
    <mergeCell ref="F279:F280"/>
    <mergeCell ref="D279:D280"/>
    <mergeCell ref="G274:G276"/>
    <mergeCell ref="C249:C250"/>
    <mergeCell ref="D249:D250"/>
    <mergeCell ref="C274:C276"/>
    <mergeCell ref="D274:D276"/>
    <mergeCell ref="B256:B257"/>
    <mergeCell ref="F251:F252"/>
    <mergeCell ref="B277:B278"/>
    <mergeCell ref="B232:B234"/>
    <mergeCell ref="B249:B250"/>
    <mergeCell ref="B253:B255"/>
    <mergeCell ref="E251:E252"/>
    <mergeCell ref="C251:C252"/>
    <mergeCell ref="D251:D252"/>
    <mergeCell ref="H294:H295"/>
    <mergeCell ref="F249:F250"/>
    <mergeCell ref="A288:A291"/>
    <mergeCell ref="A270:A271"/>
    <mergeCell ref="A274:A276"/>
    <mergeCell ref="A279:A280"/>
    <mergeCell ref="B279:B280"/>
    <mergeCell ref="A277:A278"/>
    <mergeCell ref="C277:C278"/>
    <mergeCell ref="A292:A293"/>
    <mergeCell ref="C267:C269"/>
    <mergeCell ref="C264:C266"/>
    <mergeCell ref="A264:A266"/>
    <mergeCell ref="A267:A269"/>
    <mergeCell ref="B260:B263"/>
    <mergeCell ref="C292:C293"/>
    <mergeCell ref="D292:D293"/>
    <mergeCell ref="E292:E293"/>
    <mergeCell ref="F284:F287"/>
    <mergeCell ref="C260:C263"/>
    <mergeCell ref="E260:E263"/>
    <mergeCell ref="F260:F263"/>
    <mergeCell ref="D267:D269"/>
    <mergeCell ref="F277:F278"/>
    <mergeCell ref="A284:A287"/>
    <mergeCell ref="E284:E287"/>
    <mergeCell ref="D253:D255"/>
    <mergeCell ref="E253:E255"/>
    <mergeCell ref="A305:A306"/>
    <mergeCell ref="A300:A302"/>
    <mergeCell ref="B300:B302"/>
    <mergeCell ref="C300:C302"/>
    <mergeCell ref="D300:D302"/>
    <mergeCell ref="D305:D306"/>
    <mergeCell ref="E305:E306"/>
    <mergeCell ref="D304:W304"/>
    <mergeCell ref="I305:I306"/>
    <mergeCell ref="J305:J306"/>
    <mergeCell ref="B305:B306"/>
    <mergeCell ref="D303:K303"/>
    <mergeCell ref="E300:E302"/>
    <mergeCell ref="F300:F302"/>
    <mergeCell ref="G300:G302"/>
    <mergeCell ref="A294:A295"/>
    <mergeCell ref="D299:W299"/>
    <mergeCell ref="B294:B295"/>
    <mergeCell ref="C294:C295"/>
    <mergeCell ref="D294:D295"/>
    <mergeCell ref="A310:W310"/>
    <mergeCell ref="G305:G306"/>
    <mergeCell ref="D298:K298"/>
    <mergeCell ref="J296:J297"/>
    <mergeCell ref="H296:H297"/>
    <mergeCell ref="I296:I297"/>
    <mergeCell ref="J294:J295"/>
    <mergeCell ref="I294:I295"/>
    <mergeCell ref="C305:C306"/>
    <mergeCell ref="A296:A297"/>
    <mergeCell ref="B296:B297"/>
    <mergeCell ref="C296:C297"/>
    <mergeCell ref="D296:D297"/>
    <mergeCell ref="E296:E297"/>
    <mergeCell ref="F296:F297"/>
    <mergeCell ref="G296:G297"/>
    <mergeCell ref="B309:K309"/>
    <mergeCell ref="D307:K307"/>
    <mergeCell ref="E308:K308"/>
    <mergeCell ref="F305:F306"/>
    <mergeCell ref="H305:H306"/>
    <mergeCell ref="E294:E295"/>
    <mergeCell ref="F294:F295"/>
    <mergeCell ref="G294:G295"/>
    <mergeCell ref="B235:B238"/>
    <mergeCell ref="A282:W282"/>
    <mergeCell ref="I242:I245"/>
    <mergeCell ref="C279:C280"/>
    <mergeCell ref="B242:B245"/>
    <mergeCell ref="F239:F241"/>
    <mergeCell ref="G277:G278"/>
    <mergeCell ref="H277:H278"/>
    <mergeCell ref="A249:A250"/>
    <mergeCell ref="D277:D278"/>
    <mergeCell ref="E277:E278"/>
    <mergeCell ref="G260:G263"/>
    <mergeCell ref="D260:D263"/>
    <mergeCell ref="A251:A252"/>
    <mergeCell ref="A260:A263"/>
    <mergeCell ref="A256:A257"/>
    <mergeCell ref="A253:A255"/>
    <mergeCell ref="C256:C257"/>
    <mergeCell ref="B251:B252"/>
    <mergeCell ref="E256:E257"/>
    <mergeCell ref="D259:W259"/>
    <mergeCell ref="F256:F257"/>
    <mergeCell ref="G256:G257"/>
    <mergeCell ref="H256:H257"/>
    <mergeCell ref="F246:F248"/>
    <mergeCell ref="I44:I49"/>
    <mergeCell ref="H97:H101"/>
    <mergeCell ref="H82:H86"/>
    <mergeCell ref="G92:G96"/>
    <mergeCell ref="G44:G49"/>
    <mergeCell ref="J61:J66"/>
    <mergeCell ref="I126:I128"/>
    <mergeCell ref="J67:J71"/>
    <mergeCell ref="J117:J120"/>
    <mergeCell ref="J92:J96"/>
    <mergeCell ref="J97:J101"/>
    <mergeCell ref="J102:J106"/>
    <mergeCell ref="J112:J116"/>
    <mergeCell ref="J107:J111"/>
    <mergeCell ref="J77:J81"/>
    <mergeCell ref="J82:J86"/>
    <mergeCell ref="J132:J134"/>
    <mergeCell ref="J135:J137"/>
    <mergeCell ref="J138:J140"/>
    <mergeCell ref="J141:J143"/>
    <mergeCell ref="J144:J146"/>
    <mergeCell ref="J87:J91"/>
    <mergeCell ref="I97:I101"/>
    <mergeCell ref="G22:G25"/>
    <mergeCell ref="H22:H25"/>
    <mergeCell ref="I22:I25"/>
    <mergeCell ref="J32:J37"/>
    <mergeCell ref="J44:J49"/>
    <mergeCell ref="I29:I31"/>
    <mergeCell ref="H50:H55"/>
    <mergeCell ref="A196:A198"/>
    <mergeCell ref="B196:B198"/>
    <mergeCell ref="C196:C198"/>
    <mergeCell ref="D196:D198"/>
    <mergeCell ref="H44:H49"/>
    <mergeCell ref="G56:G60"/>
    <mergeCell ref="F56:F60"/>
    <mergeCell ref="I92:I96"/>
    <mergeCell ref="J196:J198"/>
    <mergeCell ref="I72:I76"/>
    <mergeCell ref="I107:I111"/>
    <mergeCell ref="I117:I120"/>
    <mergeCell ref="I102:I106"/>
    <mergeCell ref="D129:D131"/>
    <mergeCell ref="D135:D137"/>
    <mergeCell ref="B178:B180"/>
    <mergeCell ref="A163:A165"/>
    <mergeCell ref="T8:W8"/>
    <mergeCell ref="T9:T10"/>
    <mergeCell ref="W9:W10"/>
    <mergeCell ref="I8:I10"/>
    <mergeCell ref="K8:K10"/>
    <mergeCell ref="I18:I21"/>
    <mergeCell ref="I112:I116"/>
    <mergeCell ref="U9:V9"/>
    <mergeCell ref="Q9:R9"/>
    <mergeCell ref="S9:S10"/>
    <mergeCell ref="J18:J21"/>
    <mergeCell ref="J72:J76"/>
    <mergeCell ref="I77:I81"/>
    <mergeCell ref="I50:I55"/>
    <mergeCell ref="I87:I91"/>
    <mergeCell ref="L8:O8"/>
    <mergeCell ref="L9:L10"/>
    <mergeCell ref="J22:J25"/>
    <mergeCell ref="I26:I28"/>
    <mergeCell ref="I32:I37"/>
    <mergeCell ref="J26:J28"/>
    <mergeCell ref="J29:J31"/>
    <mergeCell ref="I38:I43"/>
    <mergeCell ref="J38:J43"/>
    <mergeCell ref="S1:W1"/>
    <mergeCell ref="S2:W2"/>
    <mergeCell ref="S3:W3"/>
    <mergeCell ref="J163:J165"/>
    <mergeCell ref="A166:A168"/>
    <mergeCell ref="B166:B168"/>
    <mergeCell ref="C166:C168"/>
    <mergeCell ref="D166:D168"/>
    <mergeCell ref="E166:E168"/>
    <mergeCell ref="F166:F168"/>
    <mergeCell ref="I132:I134"/>
    <mergeCell ref="H141:H143"/>
    <mergeCell ref="I141:I143"/>
    <mergeCell ref="H135:H137"/>
    <mergeCell ref="I135:I137"/>
    <mergeCell ref="I56:I60"/>
    <mergeCell ref="H61:H66"/>
    <mergeCell ref="I61:I66"/>
    <mergeCell ref="H67:H71"/>
    <mergeCell ref="I67:I71"/>
    <mergeCell ref="G82:G86"/>
    <mergeCell ref="H56:H60"/>
    <mergeCell ref="J50:J55"/>
    <mergeCell ref="J56:J60"/>
  </mergeCells>
  <printOptions horizontalCentered="1" verticalCentered="1"/>
  <pageMargins left="0.39370078740157483" right="0.39370078740157483" top="0.78740157480314965" bottom="0.39370078740157483" header="0.11811023622047245" footer="0"/>
  <pageSetup paperSize="9" scale="65" firstPageNumber="0" fitToHeight="0" orientation="landscape" r:id="rId1"/>
  <headerFooter>
    <oddFooter>&amp;R&amp;P</oddFooter>
  </headerFooter>
  <rowBreaks count="6" manualBreakCount="6">
    <brk id="28" max="16383" man="1"/>
    <brk id="128" max="16383" man="1"/>
    <brk id="208" max="16383" man="1"/>
    <brk id="231" max="16383" man="1"/>
    <brk id="248" max="16383" man="1"/>
    <brk id="2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"/>
  <sheetViews>
    <sheetView zoomScaleNormal="100" zoomScaleSheetLayoutView="100" workbookViewId="0">
      <selection activeCell="M3" sqref="M3:P3"/>
    </sheetView>
  </sheetViews>
  <sheetFormatPr defaultRowHeight="12.75" x14ac:dyDescent="0.2"/>
  <cols>
    <col min="1" max="1" width="2.85546875" style="27" customWidth="1"/>
    <col min="2" max="2" width="27.7109375" style="27" customWidth="1"/>
    <col min="3" max="3" width="24.85546875" style="27" customWidth="1"/>
    <col min="4" max="4" width="13.28515625" style="27" customWidth="1"/>
    <col min="5" max="5" width="8.7109375" style="27" customWidth="1"/>
    <col min="6" max="6" width="9.7109375" style="27" customWidth="1"/>
    <col min="7" max="7" width="9.85546875" style="27" customWidth="1"/>
    <col min="8" max="9" width="10.140625" style="27" customWidth="1"/>
    <col min="10" max="10" width="8.85546875" style="27" customWidth="1"/>
    <col min="11" max="11" width="8.7109375" style="27" customWidth="1"/>
    <col min="12" max="12" width="9" style="27" customWidth="1"/>
    <col min="13" max="13" width="8.5703125" style="27" customWidth="1"/>
    <col min="14" max="14" width="9.42578125" style="27" customWidth="1"/>
    <col min="15" max="15" width="9.140625" style="27" customWidth="1"/>
    <col min="16" max="16" width="8.85546875" style="27" customWidth="1"/>
    <col min="17" max="249" width="9.140625" style="27"/>
    <col min="250" max="250" width="3.28515625" style="27" customWidth="1"/>
    <col min="251" max="251" width="2.85546875" style="27" customWidth="1"/>
    <col min="252" max="252" width="10.85546875" style="27" customWidth="1"/>
    <col min="253" max="253" width="13.28515625" style="27" customWidth="1"/>
    <col min="254" max="254" width="5.5703125" style="27" customWidth="1"/>
    <col min="255" max="255" width="7.28515625" style="27" customWidth="1"/>
    <col min="256" max="256" width="7.42578125" style="27" customWidth="1"/>
    <col min="257" max="257" width="6.5703125" style="27" customWidth="1"/>
    <col min="258" max="258" width="5.7109375" style="27" customWidth="1"/>
    <col min="259" max="259" width="7.28515625" style="27" customWidth="1"/>
    <col min="260" max="260" width="7.42578125" style="27" customWidth="1"/>
    <col min="261" max="261" width="6.7109375" style="27" customWidth="1"/>
    <col min="262" max="263" width="6.42578125" style="27" customWidth="1"/>
    <col min="264" max="264" width="7" style="27" customWidth="1"/>
    <col min="265" max="265" width="6.5703125" style="27" customWidth="1"/>
    <col min="266" max="266" width="5.7109375" style="27" customWidth="1"/>
    <col min="267" max="267" width="7.140625" style="27" customWidth="1"/>
    <col min="268" max="268" width="7.42578125" style="27" customWidth="1"/>
    <col min="269" max="269" width="7.28515625" style="27" customWidth="1"/>
    <col min="270" max="270" width="6.140625" style="27" customWidth="1"/>
    <col min="271" max="505" width="9.140625" style="27"/>
    <col min="506" max="506" width="3.28515625" style="27" customWidth="1"/>
    <col min="507" max="507" width="2.85546875" style="27" customWidth="1"/>
    <col min="508" max="508" width="10.85546875" style="27" customWidth="1"/>
    <col min="509" max="509" width="13.28515625" style="27" customWidth="1"/>
    <col min="510" max="510" width="5.5703125" style="27" customWidth="1"/>
    <col min="511" max="511" width="7.28515625" style="27" customWidth="1"/>
    <col min="512" max="512" width="7.42578125" style="27" customWidth="1"/>
    <col min="513" max="513" width="6.5703125" style="27" customWidth="1"/>
    <col min="514" max="514" width="5.7109375" style="27" customWidth="1"/>
    <col min="515" max="515" width="7.28515625" style="27" customWidth="1"/>
    <col min="516" max="516" width="7.42578125" style="27" customWidth="1"/>
    <col min="517" max="517" width="6.7109375" style="27" customWidth="1"/>
    <col min="518" max="519" width="6.42578125" style="27" customWidth="1"/>
    <col min="520" max="520" width="7" style="27" customWidth="1"/>
    <col min="521" max="521" width="6.5703125" style="27" customWidth="1"/>
    <col min="522" max="522" width="5.7109375" style="27" customWidth="1"/>
    <col min="523" max="523" width="7.140625" style="27" customWidth="1"/>
    <col min="524" max="524" width="7.42578125" style="27" customWidth="1"/>
    <col min="525" max="525" width="7.28515625" style="27" customWidth="1"/>
    <col min="526" max="526" width="6.140625" style="27" customWidth="1"/>
    <col min="527" max="761" width="9.140625" style="27"/>
    <col min="762" max="762" width="3.28515625" style="27" customWidth="1"/>
    <col min="763" max="763" width="2.85546875" style="27" customWidth="1"/>
    <col min="764" max="764" width="10.85546875" style="27" customWidth="1"/>
    <col min="765" max="765" width="13.28515625" style="27" customWidth="1"/>
    <col min="766" max="766" width="5.5703125" style="27" customWidth="1"/>
    <col min="767" max="767" width="7.28515625" style="27" customWidth="1"/>
    <col min="768" max="768" width="7.42578125" style="27" customWidth="1"/>
    <col min="769" max="769" width="6.5703125" style="27" customWidth="1"/>
    <col min="770" max="770" width="5.7109375" style="27" customWidth="1"/>
    <col min="771" max="771" width="7.28515625" style="27" customWidth="1"/>
    <col min="772" max="772" width="7.42578125" style="27" customWidth="1"/>
    <col min="773" max="773" width="6.7109375" style="27" customWidth="1"/>
    <col min="774" max="775" width="6.42578125" style="27" customWidth="1"/>
    <col min="776" max="776" width="7" style="27" customWidth="1"/>
    <col min="777" max="777" width="6.5703125" style="27" customWidth="1"/>
    <col min="778" max="778" width="5.7109375" style="27" customWidth="1"/>
    <col min="779" max="779" width="7.140625" style="27" customWidth="1"/>
    <col min="780" max="780" width="7.42578125" style="27" customWidth="1"/>
    <col min="781" max="781" width="7.28515625" style="27" customWidth="1"/>
    <col min="782" max="782" width="6.140625" style="27" customWidth="1"/>
    <col min="783" max="1017" width="9.140625" style="27"/>
    <col min="1018" max="1018" width="3.28515625" style="27" customWidth="1"/>
    <col min="1019" max="1019" width="2.85546875" style="27" customWidth="1"/>
    <col min="1020" max="1020" width="10.85546875" style="27" customWidth="1"/>
    <col min="1021" max="1021" width="13.28515625" style="27" customWidth="1"/>
    <col min="1022" max="1022" width="5.5703125" style="27" customWidth="1"/>
    <col min="1023" max="1023" width="7.28515625" style="27" customWidth="1"/>
    <col min="1024" max="1024" width="7.42578125" style="27" customWidth="1"/>
    <col min="1025" max="1025" width="6.5703125" style="27" customWidth="1"/>
    <col min="1026" max="1026" width="5.7109375" style="27" customWidth="1"/>
    <col min="1027" max="1027" width="7.28515625" style="27" customWidth="1"/>
    <col min="1028" max="1028" width="7.42578125" style="27" customWidth="1"/>
    <col min="1029" max="1029" width="6.7109375" style="27" customWidth="1"/>
    <col min="1030" max="1031" width="6.42578125" style="27" customWidth="1"/>
    <col min="1032" max="1032" width="7" style="27" customWidth="1"/>
    <col min="1033" max="1033" width="6.5703125" style="27" customWidth="1"/>
    <col min="1034" max="1034" width="5.7109375" style="27" customWidth="1"/>
    <col min="1035" max="1035" width="7.140625" style="27" customWidth="1"/>
    <col min="1036" max="1036" width="7.42578125" style="27" customWidth="1"/>
    <col min="1037" max="1037" width="7.28515625" style="27" customWidth="1"/>
    <col min="1038" max="1038" width="6.140625" style="27" customWidth="1"/>
    <col min="1039" max="1273" width="9.140625" style="27"/>
    <col min="1274" max="1274" width="3.28515625" style="27" customWidth="1"/>
    <col min="1275" max="1275" width="2.85546875" style="27" customWidth="1"/>
    <col min="1276" max="1276" width="10.85546875" style="27" customWidth="1"/>
    <col min="1277" max="1277" width="13.28515625" style="27" customWidth="1"/>
    <col min="1278" max="1278" width="5.5703125" style="27" customWidth="1"/>
    <col min="1279" max="1279" width="7.28515625" style="27" customWidth="1"/>
    <col min="1280" max="1280" width="7.42578125" style="27" customWidth="1"/>
    <col min="1281" max="1281" width="6.5703125" style="27" customWidth="1"/>
    <col min="1282" max="1282" width="5.7109375" style="27" customWidth="1"/>
    <col min="1283" max="1283" width="7.28515625" style="27" customWidth="1"/>
    <col min="1284" max="1284" width="7.42578125" style="27" customWidth="1"/>
    <col min="1285" max="1285" width="6.7109375" style="27" customWidth="1"/>
    <col min="1286" max="1287" width="6.42578125" style="27" customWidth="1"/>
    <col min="1288" max="1288" width="7" style="27" customWidth="1"/>
    <col min="1289" max="1289" width="6.5703125" style="27" customWidth="1"/>
    <col min="1290" max="1290" width="5.7109375" style="27" customWidth="1"/>
    <col min="1291" max="1291" width="7.140625" style="27" customWidth="1"/>
    <col min="1292" max="1292" width="7.42578125" style="27" customWidth="1"/>
    <col min="1293" max="1293" width="7.28515625" style="27" customWidth="1"/>
    <col min="1294" max="1294" width="6.140625" style="27" customWidth="1"/>
    <col min="1295" max="1529" width="9.140625" style="27"/>
    <col min="1530" max="1530" width="3.28515625" style="27" customWidth="1"/>
    <col min="1531" max="1531" width="2.85546875" style="27" customWidth="1"/>
    <col min="1532" max="1532" width="10.85546875" style="27" customWidth="1"/>
    <col min="1533" max="1533" width="13.28515625" style="27" customWidth="1"/>
    <col min="1534" max="1534" width="5.5703125" style="27" customWidth="1"/>
    <col min="1535" max="1535" width="7.28515625" style="27" customWidth="1"/>
    <col min="1536" max="1536" width="7.42578125" style="27" customWidth="1"/>
    <col min="1537" max="1537" width="6.5703125" style="27" customWidth="1"/>
    <col min="1538" max="1538" width="5.7109375" style="27" customWidth="1"/>
    <col min="1539" max="1539" width="7.28515625" style="27" customWidth="1"/>
    <col min="1540" max="1540" width="7.42578125" style="27" customWidth="1"/>
    <col min="1541" max="1541" width="6.7109375" style="27" customWidth="1"/>
    <col min="1542" max="1543" width="6.42578125" style="27" customWidth="1"/>
    <col min="1544" max="1544" width="7" style="27" customWidth="1"/>
    <col min="1545" max="1545" width="6.5703125" style="27" customWidth="1"/>
    <col min="1546" max="1546" width="5.7109375" style="27" customWidth="1"/>
    <col min="1547" max="1547" width="7.140625" style="27" customWidth="1"/>
    <col min="1548" max="1548" width="7.42578125" style="27" customWidth="1"/>
    <col min="1549" max="1549" width="7.28515625" style="27" customWidth="1"/>
    <col min="1550" max="1550" width="6.140625" style="27" customWidth="1"/>
    <col min="1551" max="1785" width="9.140625" style="27"/>
    <col min="1786" max="1786" width="3.28515625" style="27" customWidth="1"/>
    <col min="1787" max="1787" width="2.85546875" style="27" customWidth="1"/>
    <col min="1788" max="1788" width="10.85546875" style="27" customWidth="1"/>
    <col min="1789" max="1789" width="13.28515625" style="27" customWidth="1"/>
    <col min="1790" max="1790" width="5.5703125" style="27" customWidth="1"/>
    <col min="1791" max="1791" width="7.28515625" style="27" customWidth="1"/>
    <col min="1792" max="1792" width="7.42578125" style="27" customWidth="1"/>
    <col min="1793" max="1793" width="6.5703125" style="27" customWidth="1"/>
    <col min="1794" max="1794" width="5.7109375" style="27" customWidth="1"/>
    <col min="1795" max="1795" width="7.28515625" style="27" customWidth="1"/>
    <col min="1796" max="1796" width="7.42578125" style="27" customWidth="1"/>
    <col min="1797" max="1797" width="6.7109375" style="27" customWidth="1"/>
    <col min="1798" max="1799" width="6.42578125" style="27" customWidth="1"/>
    <col min="1800" max="1800" width="7" style="27" customWidth="1"/>
    <col min="1801" max="1801" width="6.5703125" style="27" customWidth="1"/>
    <col min="1802" max="1802" width="5.7109375" style="27" customWidth="1"/>
    <col min="1803" max="1803" width="7.140625" style="27" customWidth="1"/>
    <col min="1804" max="1804" width="7.42578125" style="27" customWidth="1"/>
    <col min="1805" max="1805" width="7.28515625" style="27" customWidth="1"/>
    <col min="1806" max="1806" width="6.140625" style="27" customWidth="1"/>
    <col min="1807" max="2041" width="9.140625" style="27"/>
    <col min="2042" max="2042" width="3.28515625" style="27" customWidth="1"/>
    <col min="2043" max="2043" width="2.85546875" style="27" customWidth="1"/>
    <col min="2044" max="2044" width="10.85546875" style="27" customWidth="1"/>
    <col min="2045" max="2045" width="13.28515625" style="27" customWidth="1"/>
    <col min="2046" max="2046" width="5.5703125" style="27" customWidth="1"/>
    <col min="2047" max="2047" width="7.28515625" style="27" customWidth="1"/>
    <col min="2048" max="2048" width="7.42578125" style="27" customWidth="1"/>
    <col min="2049" max="2049" width="6.5703125" style="27" customWidth="1"/>
    <col min="2050" max="2050" width="5.7109375" style="27" customWidth="1"/>
    <col min="2051" max="2051" width="7.28515625" style="27" customWidth="1"/>
    <col min="2052" max="2052" width="7.42578125" style="27" customWidth="1"/>
    <col min="2053" max="2053" width="6.7109375" style="27" customWidth="1"/>
    <col min="2054" max="2055" width="6.42578125" style="27" customWidth="1"/>
    <col min="2056" max="2056" width="7" style="27" customWidth="1"/>
    <col min="2057" max="2057" width="6.5703125" style="27" customWidth="1"/>
    <col min="2058" max="2058" width="5.7109375" style="27" customWidth="1"/>
    <col min="2059" max="2059" width="7.140625" style="27" customWidth="1"/>
    <col min="2060" max="2060" width="7.42578125" style="27" customWidth="1"/>
    <col min="2061" max="2061" width="7.28515625" style="27" customWidth="1"/>
    <col min="2062" max="2062" width="6.140625" style="27" customWidth="1"/>
    <col min="2063" max="2297" width="9.140625" style="27"/>
    <col min="2298" max="2298" width="3.28515625" style="27" customWidth="1"/>
    <col min="2299" max="2299" width="2.85546875" style="27" customWidth="1"/>
    <col min="2300" max="2300" width="10.85546875" style="27" customWidth="1"/>
    <col min="2301" max="2301" width="13.28515625" style="27" customWidth="1"/>
    <col min="2302" max="2302" width="5.5703125" style="27" customWidth="1"/>
    <col min="2303" max="2303" width="7.28515625" style="27" customWidth="1"/>
    <col min="2304" max="2304" width="7.42578125" style="27" customWidth="1"/>
    <col min="2305" max="2305" width="6.5703125" style="27" customWidth="1"/>
    <col min="2306" max="2306" width="5.7109375" style="27" customWidth="1"/>
    <col min="2307" max="2307" width="7.28515625" style="27" customWidth="1"/>
    <col min="2308" max="2308" width="7.42578125" style="27" customWidth="1"/>
    <col min="2309" max="2309" width="6.7109375" style="27" customWidth="1"/>
    <col min="2310" max="2311" width="6.42578125" style="27" customWidth="1"/>
    <col min="2312" max="2312" width="7" style="27" customWidth="1"/>
    <col min="2313" max="2313" width="6.5703125" style="27" customWidth="1"/>
    <col min="2314" max="2314" width="5.7109375" style="27" customWidth="1"/>
    <col min="2315" max="2315" width="7.140625" style="27" customWidth="1"/>
    <col min="2316" max="2316" width="7.42578125" style="27" customWidth="1"/>
    <col min="2317" max="2317" width="7.28515625" style="27" customWidth="1"/>
    <col min="2318" max="2318" width="6.140625" style="27" customWidth="1"/>
    <col min="2319" max="2553" width="9.140625" style="27"/>
    <col min="2554" max="2554" width="3.28515625" style="27" customWidth="1"/>
    <col min="2555" max="2555" width="2.85546875" style="27" customWidth="1"/>
    <col min="2556" max="2556" width="10.85546875" style="27" customWidth="1"/>
    <col min="2557" max="2557" width="13.28515625" style="27" customWidth="1"/>
    <col min="2558" max="2558" width="5.5703125" style="27" customWidth="1"/>
    <col min="2559" max="2559" width="7.28515625" style="27" customWidth="1"/>
    <col min="2560" max="2560" width="7.42578125" style="27" customWidth="1"/>
    <col min="2561" max="2561" width="6.5703125" style="27" customWidth="1"/>
    <col min="2562" max="2562" width="5.7109375" style="27" customWidth="1"/>
    <col min="2563" max="2563" width="7.28515625" style="27" customWidth="1"/>
    <col min="2564" max="2564" width="7.42578125" style="27" customWidth="1"/>
    <col min="2565" max="2565" width="6.7109375" style="27" customWidth="1"/>
    <col min="2566" max="2567" width="6.42578125" style="27" customWidth="1"/>
    <col min="2568" max="2568" width="7" style="27" customWidth="1"/>
    <col min="2569" max="2569" width="6.5703125" style="27" customWidth="1"/>
    <col min="2570" max="2570" width="5.7109375" style="27" customWidth="1"/>
    <col min="2571" max="2571" width="7.140625" style="27" customWidth="1"/>
    <col min="2572" max="2572" width="7.42578125" style="27" customWidth="1"/>
    <col min="2573" max="2573" width="7.28515625" style="27" customWidth="1"/>
    <col min="2574" max="2574" width="6.140625" style="27" customWidth="1"/>
    <col min="2575" max="2809" width="9.140625" style="27"/>
    <col min="2810" max="2810" width="3.28515625" style="27" customWidth="1"/>
    <col min="2811" max="2811" width="2.85546875" style="27" customWidth="1"/>
    <col min="2812" max="2812" width="10.85546875" style="27" customWidth="1"/>
    <col min="2813" max="2813" width="13.28515625" style="27" customWidth="1"/>
    <col min="2814" max="2814" width="5.5703125" style="27" customWidth="1"/>
    <col min="2815" max="2815" width="7.28515625" style="27" customWidth="1"/>
    <col min="2816" max="2816" width="7.42578125" style="27" customWidth="1"/>
    <col min="2817" max="2817" width="6.5703125" style="27" customWidth="1"/>
    <col min="2818" max="2818" width="5.7109375" style="27" customWidth="1"/>
    <col min="2819" max="2819" width="7.28515625" style="27" customWidth="1"/>
    <col min="2820" max="2820" width="7.42578125" style="27" customWidth="1"/>
    <col min="2821" max="2821" width="6.7109375" style="27" customWidth="1"/>
    <col min="2822" max="2823" width="6.42578125" style="27" customWidth="1"/>
    <col min="2824" max="2824" width="7" style="27" customWidth="1"/>
    <col min="2825" max="2825" width="6.5703125" style="27" customWidth="1"/>
    <col min="2826" max="2826" width="5.7109375" style="27" customWidth="1"/>
    <col min="2827" max="2827" width="7.140625" style="27" customWidth="1"/>
    <col min="2828" max="2828" width="7.42578125" style="27" customWidth="1"/>
    <col min="2829" max="2829" width="7.28515625" style="27" customWidth="1"/>
    <col min="2830" max="2830" width="6.140625" style="27" customWidth="1"/>
    <col min="2831" max="3065" width="9.140625" style="27"/>
    <col min="3066" max="3066" width="3.28515625" style="27" customWidth="1"/>
    <col min="3067" max="3067" width="2.85546875" style="27" customWidth="1"/>
    <col min="3068" max="3068" width="10.85546875" style="27" customWidth="1"/>
    <col min="3069" max="3069" width="13.28515625" style="27" customWidth="1"/>
    <col min="3070" max="3070" width="5.5703125" style="27" customWidth="1"/>
    <col min="3071" max="3071" width="7.28515625" style="27" customWidth="1"/>
    <col min="3072" max="3072" width="7.42578125" style="27" customWidth="1"/>
    <col min="3073" max="3073" width="6.5703125" style="27" customWidth="1"/>
    <col min="3074" max="3074" width="5.7109375" style="27" customWidth="1"/>
    <col min="3075" max="3075" width="7.28515625" style="27" customWidth="1"/>
    <col min="3076" max="3076" width="7.42578125" style="27" customWidth="1"/>
    <col min="3077" max="3077" width="6.7109375" style="27" customWidth="1"/>
    <col min="3078" max="3079" width="6.42578125" style="27" customWidth="1"/>
    <col min="3080" max="3080" width="7" style="27" customWidth="1"/>
    <col min="3081" max="3081" width="6.5703125" style="27" customWidth="1"/>
    <col min="3082" max="3082" width="5.7109375" style="27" customWidth="1"/>
    <col min="3083" max="3083" width="7.140625" style="27" customWidth="1"/>
    <col min="3084" max="3084" width="7.42578125" style="27" customWidth="1"/>
    <col min="3085" max="3085" width="7.28515625" style="27" customWidth="1"/>
    <col min="3086" max="3086" width="6.140625" style="27" customWidth="1"/>
    <col min="3087" max="3321" width="9.140625" style="27"/>
    <col min="3322" max="3322" width="3.28515625" style="27" customWidth="1"/>
    <col min="3323" max="3323" width="2.85546875" style="27" customWidth="1"/>
    <col min="3324" max="3324" width="10.85546875" style="27" customWidth="1"/>
    <col min="3325" max="3325" width="13.28515625" style="27" customWidth="1"/>
    <col min="3326" max="3326" width="5.5703125" style="27" customWidth="1"/>
    <col min="3327" max="3327" width="7.28515625" style="27" customWidth="1"/>
    <col min="3328" max="3328" width="7.42578125" style="27" customWidth="1"/>
    <col min="3329" max="3329" width="6.5703125" style="27" customWidth="1"/>
    <col min="3330" max="3330" width="5.7109375" style="27" customWidth="1"/>
    <col min="3331" max="3331" width="7.28515625" style="27" customWidth="1"/>
    <col min="3332" max="3332" width="7.42578125" style="27" customWidth="1"/>
    <col min="3333" max="3333" width="6.7109375" style="27" customWidth="1"/>
    <col min="3334" max="3335" width="6.42578125" style="27" customWidth="1"/>
    <col min="3336" max="3336" width="7" style="27" customWidth="1"/>
    <col min="3337" max="3337" width="6.5703125" style="27" customWidth="1"/>
    <col min="3338" max="3338" width="5.7109375" style="27" customWidth="1"/>
    <col min="3339" max="3339" width="7.140625" style="27" customWidth="1"/>
    <col min="3340" max="3340" width="7.42578125" style="27" customWidth="1"/>
    <col min="3341" max="3341" width="7.28515625" style="27" customWidth="1"/>
    <col min="3342" max="3342" width="6.140625" style="27" customWidth="1"/>
    <col min="3343" max="3577" width="9.140625" style="27"/>
    <col min="3578" max="3578" width="3.28515625" style="27" customWidth="1"/>
    <col min="3579" max="3579" width="2.85546875" style="27" customWidth="1"/>
    <col min="3580" max="3580" width="10.85546875" style="27" customWidth="1"/>
    <col min="3581" max="3581" width="13.28515625" style="27" customWidth="1"/>
    <col min="3582" max="3582" width="5.5703125" style="27" customWidth="1"/>
    <col min="3583" max="3583" width="7.28515625" style="27" customWidth="1"/>
    <col min="3584" max="3584" width="7.42578125" style="27" customWidth="1"/>
    <col min="3585" max="3585" width="6.5703125" style="27" customWidth="1"/>
    <col min="3586" max="3586" width="5.7109375" style="27" customWidth="1"/>
    <col min="3587" max="3587" width="7.28515625" style="27" customWidth="1"/>
    <col min="3588" max="3588" width="7.42578125" style="27" customWidth="1"/>
    <col min="3589" max="3589" width="6.7109375" style="27" customWidth="1"/>
    <col min="3590" max="3591" width="6.42578125" style="27" customWidth="1"/>
    <col min="3592" max="3592" width="7" style="27" customWidth="1"/>
    <col min="3593" max="3593" width="6.5703125" style="27" customWidth="1"/>
    <col min="3594" max="3594" width="5.7109375" style="27" customWidth="1"/>
    <col min="3595" max="3595" width="7.140625" style="27" customWidth="1"/>
    <col min="3596" max="3596" width="7.42578125" style="27" customWidth="1"/>
    <col min="3597" max="3597" width="7.28515625" style="27" customWidth="1"/>
    <col min="3598" max="3598" width="6.140625" style="27" customWidth="1"/>
    <col min="3599" max="3833" width="9.140625" style="27"/>
    <col min="3834" max="3834" width="3.28515625" style="27" customWidth="1"/>
    <col min="3835" max="3835" width="2.85546875" style="27" customWidth="1"/>
    <col min="3836" max="3836" width="10.85546875" style="27" customWidth="1"/>
    <col min="3837" max="3837" width="13.28515625" style="27" customWidth="1"/>
    <col min="3838" max="3838" width="5.5703125" style="27" customWidth="1"/>
    <col min="3839" max="3839" width="7.28515625" style="27" customWidth="1"/>
    <col min="3840" max="3840" width="7.42578125" style="27" customWidth="1"/>
    <col min="3841" max="3841" width="6.5703125" style="27" customWidth="1"/>
    <col min="3842" max="3842" width="5.7109375" style="27" customWidth="1"/>
    <col min="3843" max="3843" width="7.28515625" style="27" customWidth="1"/>
    <col min="3844" max="3844" width="7.42578125" style="27" customWidth="1"/>
    <col min="3845" max="3845" width="6.7109375" style="27" customWidth="1"/>
    <col min="3846" max="3847" width="6.42578125" style="27" customWidth="1"/>
    <col min="3848" max="3848" width="7" style="27" customWidth="1"/>
    <col min="3849" max="3849" width="6.5703125" style="27" customWidth="1"/>
    <col min="3850" max="3850" width="5.7109375" style="27" customWidth="1"/>
    <col min="3851" max="3851" width="7.140625" style="27" customWidth="1"/>
    <col min="3852" max="3852" width="7.42578125" style="27" customWidth="1"/>
    <col min="3853" max="3853" width="7.28515625" style="27" customWidth="1"/>
    <col min="3854" max="3854" width="6.140625" style="27" customWidth="1"/>
    <col min="3855" max="4089" width="9.140625" style="27"/>
    <col min="4090" max="4090" width="3.28515625" style="27" customWidth="1"/>
    <col min="4091" max="4091" width="2.85546875" style="27" customWidth="1"/>
    <col min="4092" max="4092" width="10.85546875" style="27" customWidth="1"/>
    <col min="4093" max="4093" width="13.28515625" style="27" customWidth="1"/>
    <col min="4094" max="4094" width="5.5703125" style="27" customWidth="1"/>
    <col min="4095" max="4095" width="7.28515625" style="27" customWidth="1"/>
    <col min="4096" max="4096" width="7.42578125" style="27" customWidth="1"/>
    <col min="4097" max="4097" width="6.5703125" style="27" customWidth="1"/>
    <col min="4098" max="4098" width="5.7109375" style="27" customWidth="1"/>
    <col min="4099" max="4099" width="7.28515625" style="27" customWidth="1"/>
    <col min="4100" max="4100" width="7.42578125" style="27" customWidth="1"/>
    <col min="4101" max="4101" width="6.7109375" style="27" customWidth="1"/>
    <col min="4102" max="4103" width="6.42578125" style="27" customWidth="1"/>
    <col min="4104" max="4104" width="7" style="27" customWidth="1"/>
    <col min="4105" max="4105" width="6.5703125" style="27" customWidth="1"/>
    <col min="4106" max="4106" width="5.7109375" style="27" customWidth="1"/>
    <col min="4107" max="4107" width="7.140625" style="27" customWidth="1"/>
    <col min="4108" max="4108" width="7.42578125" style="27" customWidth="1"/>
    <col min="4109" max="4109" width="7.28515625" style="27" customWidth="1"/>
    <col min="4110" max="4110" width="6.140625" style="27" customWidth="1"/>
    <col min="4111" max="4345" width="9.140625" style="27"/>
    <col min="4346" max="4346" width="3.28515625" style="27" customWidth="1"/>
    <col min="4347" max="4347" width="2.85546875" style="27" customWidth="1"/>
    <col min="4348" max="4348" width="10.85546875" style="27" customWidth="1"/>
    <col min="4349" max="4349" width="13.28515625" style="27" customWidth="1"/>
    <col min="4350" max="4350" width="5.5703125" style="27" customWidth="1"/>
    <col min="4351" max="4351" width="7.28515625" style="27" customWidth="1"/>
    <col min="4352" max="4352" width="7.42578125" style="27" customWidth="1"/>
    <col min="4353" max="4353" width="6.5703125" style="27" customWidth="1"/>
    <col min="4354" max="4354" width="5.7109375" style="27" customWidth="1"/>
    <col min="4355" max="4355" width="7.28515625" style="27" customWidth="1"/>
    <col min="4356" max="4356" width="7.42578125" style="27" customWidth="1"/>
    <col min="4357" max="4357" width="6.7109375" style="27" customWidth="1"/>
    <col min="4358" max="4359" width="6.42578125" style="27" customWidth="1"/>
    <col min="4360" max="4360" width="7" style="27" customWidth="1"/>
    <col min="4361" max="4361" width="6.5703125" style="27" customWidth="1"/>
    <col min="4362" max="4362" width="5.7109375" style="27" customWidth="1"/>
    <col min="4363" max="4363" width="7.140625" style="27" customWidth="1"/>
    <col min="4364" max="4364" width="7.42578125" style="27" customWidth="1"/>
    <col min="4365" max="4365" width="7.28515625" style="27" customWidth="1"/>
    <col min="4366" max="4366" width="6.140625" style="27" customWidth="1"/>
    <col min="4367" max="4601" width="9.140625" style="27"/>
    <col min="4602" max="4602" width="3.28515625" style="27" customWidth="1"/>
    <col min="4603" max="4603" width="2.85546875" style="27" customWidth="1"/>
    <col min="4604" max="4604" width="10.85546875" style="27" customWidth="1"/>
    <col min="4605" max="4605" width="13.28515625" style="27" customWidth="1"/>
    <col min="4606" max="4606" width="5.5703125" style="27" customWidth="1"/>
    <col min="4607" max="4607" width="7.28515625" style="27" customWidth="1"/>
    <col min="4608" max="4608" width="7.42578125" style="27" customWidth="1"/>
    <col min="4609" max="4609" width="6.5703125" style="27" customWidth="1"/>
    <col min="4610" max="4610" width="5.7109375" style="27" customWidth="1"/>
    <col min="4611" max="4611" width="7.28515625" style="27" customWidth="1"/>
    <col min="4612" max="4612" width="7.42578125" style="27" customWidth="1"/>
    <col min="4613" max="4613" width="6.7109375" style="27" customWidth="1"/>
    <col min="4614" max="4615" width="6.42578125" style="27" customWidth="1"/>
    <col min="4616" max="4616" width="7" style="27" customWidth="1"/>
    <col min="4617" max="4617" width="6.5703125" style="27" customWidth="1"/>
    <col min="4618" max="4618" width="5.7109375" style="27" customWidth="1"/>
    <col min="4619" max="4619" width="7.140625" style="27" customWidth="1"/>
    <col min="4620" max="4620" width="7.42578125" style="27" customWidth="1"/>
    <col min="4621" max="4621" width="7.28515625" style="27" customWidth="1"/>
    <col min="4622" max="4622" width="6.140625" style="27" customWidth="1"/>
    <col min="4623" max="4857" width="9.140625" style="27"/>
    <col min="4858" max="4858" width="3.28515625" style="27" customWidth="1"/>
    <col min="4859" max="4859" width="2.85546875" style="27" customWidth="1"/>
    <col min="4860" max="4860" width="10.85546875" style="27" customWidth="1"/>
    <col min="4861" max="4861" width="13.28515625" style="27" customWidth="1"/>
    <col min="4862" max="4862" width="5.5703125" style="27" customWidth="1"/>
    <col min="4863" max="4863" width="7.28515625" style="27" customWidth="1"/>
    <col min="4864" max="4864" width="7.42578125" style="27" customWidth="1"/>
    <col min="4865" max="4865" width="6.5703125" style="27" customWidth="1"/>
    <col min="4866" max="4866" width="5.7109375" style="27" customWidth="1"/>
    <col min="4867" max="4867" width="7.28515625" style="27" customWidth="1"/>
    <col min="4868" max="4868" width="7.42578125" style="27" customWidth="1"/>
    <col min="4869" max="4869" width="6.7109375" style="27" customWidth="1"/>
    <col min="4870" max="4871" width="6.42578125" style="27" customWidth="1"/>
    <col min="4872" max="4872" width="7" style="27" customWidth="1"/>
    <col min="4873" max="4873" width="6.5703125" style="27" customWidth="1"/>
    <col min="4874" max="4874" width="5.7109375" style="27" customWidth="1"/>
    <col min="4875" max="4875" width="7.140625" style="27" customWidth="1"/>
    <col min="4876" max="4876" width="7.42578125" style="27" customWidth="1"/>
    <col min="4877" max="4877" width="7.28515625" style="27" customWidth="1"/>
    <col min="4878" max="4878" width="6.140625" style="27" customWidth="1"/>
    <col min="4879" max="5113" width="9.140625" style="27"/>
    <col min="5114" max="5114" width="3.28515625" style="27" customWidth="1"/>
    <col min="5115" max="5115" width="2.85546875" style="27" customWidth="1"/>
    <col min="5116" max="5116" width="10.85546875" style="27" customWidth="1"/>
    <col min="5117" max="5117" width="13.28515625" style="27" customWidth="1"/>
    <col min="5118" max="5118" width="5.5703125" style="27" customWidth="1"/>
    <col min="5119" max="5119" width="7.28515625" style="27" customWidth="1"/>
    <col min="5120" max="5120" width="7.42578125" style="27" customWidth="1"/>
    <col min="5121" max="5121" width="6.5703125" style="27" customWidth="1"/>
    <col min="5122" max="5122" width="5.7109375" style="27" customWidth="1"/>
    <col min="5123" max="5123" width="7.28515625" style="27" customWidth="1"/>
    <col min="5124" max="5124" width="7.42578125" style="27" customWidth="1"/>
    <col min="5125" max="5125" width="6.7109375" style="27" customWidth="1"/>
    <col min="5126" max="5127" width="6.42578125" style="27" customWidth="1"/>
    <col min="5128" max="5128" width="7" style="27" customWidth="1"/>
    <col min="5129" max="5129" width="6.5703125" style="27" customWidth="1"/>
    <col min="5130" max="5130" width="5.7109375" style="27" customWidth="1"/>
    <col min="5131" max="5131" width="7.140625" style="27" customWidth="1"/>
    <col min="5132" max="5132" width="7.42578125" style="27" customWidth="1"/>
    <col min="5133" max="5133" width="7.28515625" style="27" customWidth="1"/>
    <col min="5134" max="5134" width="6.140625" style="27" customWidth="1"/>
    <col min="5135" max="5369" width="9.140625" style="27"/>
    <col min="5370" max="5370" width="3.28515625" style="27" customWidth="1"/>
    <col min="5371" max="5371" width="2.85546875" style="27" customWidth="1"/>
    <col min="5372" max="5372" width="10.85546875" style="27" customWidth="1"/>
    <col min="5373" max="5373" width="13.28515625" style="27" customWidth="1"/>
    <col min="5374" max="5374" width="5.5703125" style="27" customWidth="1"/>
    <col min="5375" max="5375" width="7.28515625" style="27" customWidth="1"/>
    <col min="5376" max="5376" width="7.42578125" style="27" customWidth="1"/>
    <col min="5377" max="5377" width="6.5703125" style="27" customWidth="1"/>
    <col min="5378" max="5378" width="5.7109375" style="27" customWidth="1"/>
    <col min="5379" max="5379" width="7.28515625" style="27" customWidth="1"/>
    <col min="5380" max="5380" width="7.42578125" style="27" customWidth="1"/>
    <col min="5381" max="5381" width="6.7109375" style="27" customWidth="1"/>
    <col min="5382" max="5383" width="6.42578125" style="27" customWidth="1"/>
    <col min="5384" max="5384" width="7" style="27" customWidth="1"/>
    <col min="5385" max="5385" width="6.5703125" style="27" customWidth="1"/>
    <col min="5386" max="5386" width="5.7109375" style="27" customWidth="1"/>
    <col min="5387" max="5387" width="7.140625" style="27" customWidth="1"/>
    <col min="5388" max="5388" width="7.42578125" style="27" customWidth="1"/>
    <col min="5389" max="5389" width="7.28515625" style="27" customWidth="1"/>
    <col min="5390" max="5390" width="6.140625" style="27" customWidth="1"/>
    <col min="5391" max="5625" width="9.140625" style="27"/>
    <col min="5626" max="5626" width="3.28515625" style="27" customWidth="1"/>
    <col min="5627" max="5627" width="2.85546875" style="27" customWidth="1"/>
    <col min="5628" max="5628" width="10.85546875" style="27" customWidth="1"/>
    <col min="5629" max="5629" width="13.28515625" style="27" customWidth="1"/>
    <col min="5630" max="5630" width="5.5703125" style="27" customWidth="1"/>
    <col min="5631" max="5631" width="7.28515625" style="27" customWidth="1"/>
    <col min="5632" max="5632" width="7.42578125" style="27" customWidth="1"/>
    <col min="5633" max="5633" width="6.5703125" style="27" customWidth="1"/>
    <col min="5634" max="5634" width="5.7109375" style="27" customWidth="1"/>
    <col min="5635" max="5635" width="7.28515625" style="27" customWidth="1"/>
    <col min="5636" max="5636" width="7.42578125" style="27" customWidth="1"/>
    <col min="5637" max="5637" width="6.7109375" style="27" customWidth="1"/>
    <col min="5638" max="5639" width="6.42578125" style="27" customWidth="1"/>
    <col min="5640" max="5640" width="7" style="27" customWidth="1"/>
    <col min="5641" max="5641" width="6.5703125" style="27" customWidth="1"/>
    <col min="5642" max="5642" width="5.7109375" style="27" customWidth="1"/>
    <col min="5643" max="5643" width="7.140625" style="27" customWidth="1"/>
    <col min="5644" max="5644" width="7.42578125" style="27" customWidth="1"/>
    <col min="5645" max="5645" width="7.28515625" style="27" customWidth="1"/>
    <col min="5646" max="5646" width="6.140625" style="27" customWidth="1"/>
    <col min="5647" max="5881" width="9.140625" style="27"/>
    <col min="5882" max="5882" width="3.28515625" style="27" customWidth="1"/>
    <col min="5883" max="5883" width="2.85546875" style="27" customWidth="1"/>
    <col min="5884" max="5884" width="10.85546875" style="27" customWidth="1"/>
    <col min="5885" max="5885" width="13.28515625" style="27" customWidth="1"/>
    <col min="5886" max="5886" width="5.5703125" style="27" customWidth="1"/>
    <col min="5887" max="5887" width="7.28515625" style="27" customWidth="1"/>
    <col min="5888" max="5888" width="7.42578125" style="27" customWidth="1"/>
    <col min="5889" max="5889" width="6.5703125" style="27" customWidth="1"/>
    <col min="5890" max="5890" width="5.7109375" style="27" customWidth="1"/>
    <col min="5891" max="5891" width="7.28515625" style="27" customWidth="1"/>
    <col min="5892" max="5892" width="7.42578125" style="27" customWidth="1"/>
    <col min="5893" max="5893" width="6.7109375" style="27" customWidth="1"/>
    <col min="5894" max="5895" width="6.42578125" style="27" customWidth="1"/>
    <col min="5896" max="5896" width="7" style="27" customWidth="1"/>
    <col min="5897" max="5897" width="6.5703125" style="27" customWidth="1"/>
    <col min="5898" max="5898" width="5.7109375" style="27" customWidth="1"/>
    <col min="5899" max="5899" width="7.140625" style="27" customWidth="1"/>
    <col min="5900" max="5900" width="7.42578125" style="27" customWidth="1"/>
    <col min="5901" max="5901" width="7.28515625" style="27" customWidth="1"/>
    <col min="5902" max="5902" width="6.140625" style="27" customWidth="1"/>
    <col min="5903" max="6137" width="9.140625" style="27"/>
    <col min="6138" max="6138" width="3.28515625" style="27" customWidth="1"/>
    <col min="6139" max="6139" width="2.85546875" style="27" customWidth="1"/>
    <col min="6140" max="6140" width="10.85546875" style="27" customWidth="1"/>
    <col min="6141" max="6141" width="13.28515625" style="27" customWidth="1"/>
    <col min="6142" max="6142" width="5.5703125" style="27" customWidth="1"/>
    <col min="6143" max="6143" width="7.28515625" style="27" customWidth="1"/>
    <col min="6144" max="6144" width="7.42578125" style="27" customWidth="1"/>
    <col min="6145" max="6145" width="6.5703125" style="27" customWidth="1"/>
    <col min="6146" max="6146" width="5.7109375" style="27" customWidth="1"/>
    <col min="6147" max="6147" width="7.28515625" style="27" customWidth="1"/>
    <col min="6148" max="6148" width="7.42578125" style="27" customWidth="1"/>
    <col min="6149" max="6149" width="6.7109375" style="27" customWidth="1"/>
    <col min="6150" max="6151" width="6.42578125" style="27" customWidth="1"/>
    <col min="6152" max="6152" width="7" style="27" customWidth="1"/>
    <col min="6153" max="6153" width="6.5703125" style="27" customWidth="1"/>
    <col min="6154" max="6154" width="5.7109375" style="27" customWidth="1"/>
    <col min="6155" max="6155" width="7.140625" style="27" customWidth="1"/>
    <col min="6156" max="6156" width="7.42578125" style="27" customWidth="1"/>
    <col min="6157" max="6157" width="7.28515625" style="27" customWidth="1"/>
    <col min="6158" max="6158" width="6.140625" style="27" customWidth="1"/>
    <col min="6159" max="6393" width="9.140625" style="27"/>
    <col min="6394" max="6394" width="3.28515625" style="27" customWidth="1"/>
    <col min="6395" max="6395" width="2.85546875" style="27" customWidth="1"/>
    <col min="6396" max="6396" width="10.85546875" style="27" customWidth="1"/>
    <col min="6397" max="6397" width="13.28515625" style="27" customWidth="1"/>
    <col min="6398" max="6398" width="5.5703125" style="27" customWidth="1"/>
    <col min="6399" max="6399" width="7.28515625" style="27" customWidth="1"/>
    <col min="6400" max="6400" width="7.42578125" style="27" customWidth="1"/>
    <col min="6401" max="6401" width="6.5703125" style="27" customWidth="1"/>
    <col min="6402" max="6402" width="5.7109375" style="27" customWidth="1"/>
    <col min="6403" max="6403" width="7.28515625" style="27" customWidth="1"/>
    <col min="6404" max="6404" width="7.42578125" style="27" customWidth="1"/>
    <col min="6405" max="6405" width="6.7109375" style="27" customWidth="1"/>
    <col min="6406" max="6407" width="6.42578125" style="27" customWidth="1"/>
    <col min="6408" max="6408" width="7" style="27" customWidth="1"/>
    <col min="6409" max="6409" width="6.5703125" style="27" customWidth="1"/>
    <col min="6410" max="6410" width="5.7109375" style="27" customWidth="1"/>
    <col min="6411" max="6411" width="7.140625" style="27" customWidth="1"/>
    <col min="6412" max="6412" width="7.42578125" style="27" customWidth="1"/>
    <col min="6413" max="6413" width="7.28515625" style="27" customWidth="1"/>
    <col min="6414" max="6414" width="6.140625" style="27" customWidth="1"/>
    <col min="6415" max="6649" width="9.140625" style="27"/>
    <col min="6650" max="6650" width="3.28515625" style="27" customWidth="1"/>
    <col min="6651" max="6651" width="2.85546875" style="27" customWidth="1"/>
    <col min="6652" max="6652" width="10.85546875" style="27" customWidth="1"/>
    <col min="6653" max="6653" width="13.28515625" style="27" customWidth="1"/>
    <col min="6654" max="6654" width="5.5703125" style="27" customWidth="1"/>
    <col min="6655" max="6655" width="7.28515625" style="27" customWidth="1"/>
    <col min="6656" max="6656" width="7.42578125" style="27" customWidth="1"/>
    <col min="6657" max="6657" width="6.5703125" style="27" customWidth="1"/>
    <col min="6658" max="6658" width="5.7109375" style="27" customWidth="1"/>
    <col min="6659" max="6659" width="7.28515625" style="27" customWidth="1"/>
    <col min="6660" max="6660" width="7.42578125" style="27" customWidth="1"/>
    <col min="6661" max="6661" width="6.7109375" style="27" customWidth="1"/>
    <col min="6662" max="6663" width="6.42578125" style="27" customWidth="1"/>
    <col min="6664" max="6664" width="7" style="27" customWidth="1"/>
    <col min="6665" max="6665" width="6.5703125" style="27" customWidth="1"/>
    <col min="6666" max="6666" width="5.7109375" style="27" customWidth="1"/>
    <col min="6667" max="6667" width="7.140625" style="27" customWidth="1"/>
    <col min="6668" max="6668" width="7.42578125" style="27" customWidth="1"/>
    <col min="6669" max="6669" width="7.28515625" style="27" customWidth="1"/>
    <col min="6670" max="6670" width="6.140625" style="27" customWidth="1"/>
    <col min="6671" max="6905" width="9.140625" style="27"/>
    <col min="6906" max="6906" width="3.28515625" style="27" customWidth="1"/>
    <col min="6907" max="6907" width="2.85546875" style="27" customWidth="1"/>
    <col min="6908" max="6908" width="10.85546875" style="27" customWidth="1"/>
    <col min="6909" max="6909" width="13.28515625" style="27" customWidth="1"/>
    <col min="6910" max="6910" width="5.5703125" style="27" customWidth="1"/>
    <col min="6911" max="6911" width="7.28515625" style="27" customWidth="1"/>
    <col min="6912" max="6912" width="7.42578125" style="27" customWidth="1"/>
    <col min="6913" max="6913" width="6.5703125" style="27" customWidth="1"/>
    <col min="6914" max="6914" width="5.7109375" style="27" customWidth="1"/>
    <col min="6915" max="6915" width="7.28515625" style="27" customWidth="1"/>
    <col min="6916" max="6916" width="7.42578125" style="27" customWidth="1"/>
    <col min="6917" max="6917" width="6.7109375" style="27" customWidth="1"/>
    <col min="6918" max="6919" width="6.42578125" style="27" customWidth="1"/>
    <col min="6920" max="6920" width="7" style="27" customWidth="1"/>
    <col min="6921" max="6921" width="6.5703125" style="27" customWidth="1"/>
    <col min="6922" max="6922" width="5.7109375" style="27" customWidth="1"/>
    <col min="6923" max="6923" width="7.140625" style="27" customWidth="1"/>
    <col min="6924" max="6924" width="7.42578125" style="27" customWidth="1"/>
    <col min="6925" max="6925" width="7.28515625" style="27" customWidth="1"/>
    <col min="6926" max="6926" width="6.140625" style="27" customWidth="1"/>
    <col min="6927" max="7161" width="9.140625" style="27"/>
    <col min="7162" max="7162" width="3.28515625" style="27" customWidth="1"/>
    <col min="7163" max="7163" width="2.85546875" style="27" customWidth="1"/>
    <col min="7164" max="7164" width="10.85546875" style="27" customWidth="1"/>
    <col min="7165" max="7165" width="13.28515625" style="27" customWidth="1"/>
    <col min="7166" max="7166" width="5.5703125" style="27" customWidth="1"/>
    <col min="7167" max="7167" width="7.28515625" style="27" customWidth="1"/>
    <col min="7168" max="7168" width="7.42578125" style="27" customWidth="1"/>
    <col min="7169" max="7169" width="6.5703125" style="27" customWidth="1"/>
    <col min="7170" max="7170" width="5.7109375" style="27" customWidth="1"/>
    <col min="7171" max="7171" width="7.28515625" style="27" customWidth="1"/>
    <col min="7172" max="7172" width="7.42578125" style="27" customWidth="1"/>
    <col min="7173" max="7173" width="6.7109375" style="27" customWidth="1"/>
    <col min="7174" max="7175" width="6.42578125" style="27" customWidth="1"/>
    <col min="7176" max="7176" width="7" style="27" customWidth="1"/>
    <col min="7177" max="7177" width="6.5703125" style="27" customWidth="1"/>
    <col min="7178" max="7178" width="5.7109375" style="27" customWidth="1"/>
    <col min="7179" max="7179" width="7.140625" style="27" customWidth="1"/>
    <col min="7180" max="7180" width="7.42578125" style="27" customWidth="1"/>
    <col min="7181" max="7181" width="7.28515625" style="27" customWidth="1"/>
    <col min="7182" max="7182" width="6.140625" style="27" customWidth="1"/>
    <col min="7183" max="7417" width="9.140625" style="27"/>
    <col min="7418" max="7418" width="3.28515625" style="27" customWidth="1"/>
    <col min="7419" max="7419" width="2.85546875" style="27" customWidth="1"/>
    <col min="7420" max="7420" width="10.85546875" style="27" customWidth="1"/>
    <col min="7421" max="7421" width="13.28515625" style="27" customWidth="1"/>
    <col min="7422" max="7422" width="5.5703125" style="27" customWidth="1"/>
    <col min="7423" max="7423" width="7.28515625" style="27" customWidth="1"/>
    <col min="7424" max="7424" width="7.42578125" style="27" customWidth="1"/>
    <col min="7425" max="7425" width="6.5703125" style="27" customWidth="1"/>
    <col min="7426" max="7426" width="5.7109375" style="27" customWidth="1"/>
    <col min="7427" max="7427" width="7.28515625" style="27" customWidth="1"/>
    <col min="7428" max="7428" width="7.42578125" style="27" customWidth="1"/>
    <col min="7429" max="7429" width="6.7109375" style="27" customWidth="1"/>
    <col min="7430" max="7431" width="6.42578125" style="27" customWidth="1"/>
    <col min="7432" max="7432" width="7" style="27" customWidth="1"/>
    <col min="7433" max="7433" width="6.5703125" style="27" customWidth="1"/>
    <col min="7434" max="7434" width="5.7109375" style="27" customWidth="1"/>
    <col min="7435" max="7435" width="7.140625" style="27" customWidth="1"/>
    <col min="7436" max="7436" width="7.42578125" style="27" customWidth="1"/>
    <col min="7437" max="7437" width="7.28515625" style="27" customWidth="1"/>
    <col min="7438" max="7438" width="6.140625" style="27" customWidth="1"/>
    <col min="7439" max="7673" width="9.140625" style="27"/>
    <col min="7674" max="7674" width="3.28515625" style="27" customWidth="1"/>
    <col min="7675" max="7675" width="2.85546875" style="27" customWidth="1"/>
    <col min="7676" max="7676" width="10.85546875" style="27" customWidth="1"/>
    <col min="7677" max="7677" width="13.28515625" style="27" customWidth="1"/>
    <col min="7678" max="7678" width="5.5703125" style="27" customWidth="1"/>
    <col min="7679" max="7679" width="7.28515625" style="27" customWidth="1"/>
    <col min="7680" max="7680" width="7.42578125" style="27" customWidth="1"/>
    <col min="7681" max="7681" width="6.5703125" style="27" customWidth="1"/>
    <col min="7682" max="7682" width="5.7109375" style="27" customWidth="1"/>
    <col min="7683" max="7683" width="7.28515625" style="27" customWidth="1"/>
    <col min="7684" max="7684" width="7.42578125" style="27" customWidth="1"/>
    <col min="7685" max="7685" width="6.7109375" style="27" customWidth="1"/>
    <col min="7686" max="7687" width="6.42578125" style="27" customWidth="1"/>
    <col min="7688" max="7688" width="7" style="27" customWidth="1"/>
    <col min="7689" max="7689" width="6.5703125" style="27" customWidth="1"/>
    <col min="7690" max="7690" width="5.7109375" style="27" customWidth="1"/>
    <col min="7691" max="7691" width="7.140625" style="27" customWidth="1"/>
    <col min="7692" max="7692" width="7.42578125" style="27" customWidth="1"/>
    <col min="7693" max="7693" width="7.28515625" style="27" customWidth="1"/>
    <col min="7694" max="7694" width="6.140625" style="27" customWidth="1"/>
    <col min="7695" max="7929" width="9.140625" style="27"/>
    <col min="7930" max="7930" width="3.28515625" style="27" customWidth="1"/>
    <col min="7931" max="7931" width="2.85546875" style="27" customWidth="1"/>
    <col min="7932" max="7932" width="10.85546875" style="27" customWidth="1"/>
    <col min="7933" max="7933" width="13.28515625" style="27" customWidth="1"/>
    <col min="7934" max="7934" width="5.5703125" style="27" customWidth="1"/>
    <col min="7935" max="7935" width="7.28515625" style="27" customWidth="1"/>
    <col min="7936" max="7936" width="7.42578125" style="27" customWidth="1"/>
    <col min="7937" max="7937" width="6.5703125" style="27" customWidth="1"/>
    <col min="7938" max="7938" width="5.7109375" style="27" customWidth="1"/>
    <col min="7939" max="7939" width="7.28515625" style="27" customWidth="1"/>
    <col min="7940" max="7940" width="7.42578125" style="27" customWidth="1"/>
    <col min="7941" max="7941" width="6.7109375" style="27" customWidth="1"/>
    <col min="7942" max="7943" width="6.42578125" style="27" customWidth="1"/>
    <col min="7944" max="7944" width="7" style="27" customWidth="1"/>
    <col min="7945" max="7945" width="6.5703125" style="27" customWidth="1"/>
    <col min="7946" max="7946" width="5.7109375" style="27" customWidth="1"/>
    <col min="7947" max="7947" width="7.140625" style="27" customWidth="1"/>
    <col min="7948" max="7948" width="7.42578125" style="27" customWidth="1"/>
    <col min="7949" max="7949" width="7.28515625" style="27" customWidth="1"/>
    <col min="7950" max="7950" width="6.140625" style="27" customWidth="1"/>
    <col min="7951" max="8185" width="9.140625" style="27"/>
    <col min="8186" max="8186" width="3.28515625" style="27" customWidth="1"/>
    <col min="8187" max="8187" width="2.85546875" style="27" customWidth="1"/>
    <col min="8188" max="8188" width="10.85546875" style="27" customWidth="1"/>
    <col min="8189" max="8189" width="13.28515625" style="27" customWidth="1"/>
    <col min="8190" max="8190" width="5.5703125" style="27" customWidth="1"/>
    <col min="8191" max="8191" width="7.28515625" style="27" customWidth="1"/>
    <col min="8192" max="8192" width="7.42578125" style="27" customWidth="1"/>
    <col min="8193" max="8193" width="6.5703125" style="27" customWidth="1"/>
    <col min="8194" max="8194" width="5.7109375" style="27" customWidth="1"/>
    <col min="8195" max="8195" width="7.28515625" style="27" customWidth="1"/>
    <col min="8196" max="8196" width="7.42578125" style="27" customWidth="1"/>
    <col min="8197" max="8197" width="6.7109375" style="27" customWidth="1"/>
    <col min="8198" max="8199" width="6.42578125" style="27" customWidth="1"/>
    <col min="8200" max="8200" width="7" style="27" customWidth="1"/>
    <col min="8201" max="8201" width="6.5703125" style="27" customWidth="1"/>
    <col min="8202" max="8202" width="5.7109375" style="27" customWidth="1"/>
    <col min="8203" max="8203" width="7.140625" style="27" customWidth="1"/>
    <col min="8204" max="8204" width="7.42578125" style="27" customWidth="1"/>
    <col min="8205" max="8205" width="7.28515625" style="27" customWidth="1"/>
    <col min="8206" max="8206" width="6.140625" style="27" customWidth="1"/>
    <col min="8207" max="8441" width="9.140625" style="27"/>
    <col min="8442" max="8442" width="3.28515625" style="27" customWidth="1"/>
    <col min="8443" max="8443" width="2.85546875" style="27" customWidth="1"/>
    <col min="8444" max="8444" width="10.85546875" style="27" customWidth="1"/>
    <col min="8445" max="8445" width="13.28515625" style="27" customWidth="1"/>
    <col min="8446" max="8446" width="5.5703125" style="27" customWidth="1"/>
    <col min="8447" max="8447" width="7.28515625" style="27" customWidth="1"/>
    <col min="8448" max="8448" width="7.42578125" style="27" customWidth="1"/>
    <col min="8449" max="8449" width="6.5703125" style="27" customWidth="1"/>
    <col min="8450" max="8450" width="5.7109375" style="27" customWidth="1"/>
    <col min="8451" max="8451" width="7.28515625" style="27" customWidth="1"/>
    <col min="8452" max="8452" width="7.42578125" style="27" customWidth="1"/>
    <col min="8453" max="8453" width="6.7109375" style="27" customWidth="1"/>
    <col min="8454" max="8455" width="6.42578125" style="27" customWidth="1"/>
    <col min="8456" max="8456" width="7" style="27" customWidth="1"/>
    <col min="8457" max="8457" width="6.5703125" style="27" customWidth="1"/>
    <col min="8458" max="8458" width="5.7109375" style="27" customWidth="1"/>
    <col min="8459" max="8459" width="7.140625" style="27" customWidth="1"/>
    <col min="8460" max="8460" width="7.42578125" style="27" customWidth="1"/>
    <col min="8461" max="8461" width="7.28515625" style="27" customWidth="1"/>
    <col min="8462" max="8462" width="6.140625" style="27" customWidth="1"/>
    <col min="8463" max="8697" width="9.140625" style="27"/>
    <col min="8698" max="8698" width="3.28515625" style="27" customWidth="1"/>
    <col min="8699" max="8699" width="2.85546875" style="27" customWidth="1"/>
    <col min="8700" max="8700" width="10.85546875" style="27" customWidth="1"/>
    <col min="8701" max="8701" width="13.28515625" style="27" customWidth="1"/>
    <col min="8702" max="8702" width="5.5703125" style="27" customWidth="1"/>
    <col min="8703" max="8703" width="7.28515625" style="27" customWidth="1"/>
    <col min="8704" max="8704" width="7.42578125" style="27" customWidth="1"/>
    <col min="8705" max="8705" width="6.5703125" style="27" customWidth="1"/>
    <col min="8706" max="8706" width="5.7109375" style="27" customWidth="1"/>
    <col min="8707" max="8707" width="7.28515625" style="27" customWidth="1"/>
    <col min="8708" max="8708" width="7.42578125" style="27" customWidth="1"/>
    <col min="8709" max="8709" width="6.7109375" style="27" customWidth="1"/>
    <col min="8710" max="8711" width="6.42578125" style="27" customWidth="1"/>
    <col min="8712" max="8712" width="7" style="27" customWidth="1"/>
    <col min="8713" max="8713" width="6.5703125" style="27" customWidth="1"/>
    <col min="8714" max="8714" width="5.7109375" style="27" customWidth="1"/>
    <col min="8715" max="8715" width="7.140625" style="27" customWidth="1"/>
    <col min="8716" max="8716" width="7.42578125" style="27" customWidth="1"/>
    <col min="8717" max="8717" width="7.28515625" style="27" customWidth="1"/>
    <col min="8718" max="8718" width="6.140625" style="27" customWidth="1"/>
    <col min="8719" max="8953" width="9.140625" style="27"/>
    <col min="8954" max="8954" width="3.28515625" style="27" customWidth="1"/>
    <col min="8955" max="8955" width="2.85546875" style="27" customWidth="1"/>
    <col min="8956" max="8956" width="10.85546875" style="27" customWidth="1"/>
    <col min="8957" max="8957" width="13.28515625" style="27" customWidth="1"/>
    <col min="8958" max="8958" width="5.5703125" style="27" customWidth="1"/>
    <col min="8959" max="8959" width="7.28515625" style="27" customWidth="1"/>
    <col min="8960" max="8960" width="7.42578125" style="27" customWidth="1"/>
    <col min="8961" max="8961" width="6.5703125" style="27" customWidth="1"/>
    <col min="8962" max="8962" width="5.7109375" style="27" customWidth="1"/>
    <col min="8963" max="8963" width="7.28515625" style="27" customWidth="1"/>
    <col min="8964" max="8964" width="7.42578125" style="27" customWidth="1"/>
    <col min="8965" max="8965" width="6.7109375" style="27" customWidth="1"/>
    <col min="8966" max="8967" width="6.42578125" style="27" customWidth="1"/>
    <col min="8968" max="8968" width="7" style="27" customWidth="1"/>
    <col min="8969" max="8969" width="6.5703125" style="27" customWidth="1"/>
    <col min="8970" max="8970" width="5.7109375" style="27" customWidth="1"/>
    <col min="8971" max="8971" width="7.140625" style="27" customWidth="1"/>
    <col min="8972" max="8972" width="7.42578125" style="27" customWidth="1"/>
    <col min="8973" max="8973" width="7.28515625" style="27" customWidth="1"/>
    <col min="8974" max="8974" width="6.140625" style="27" customWidth="1"/>
    <col min="8975" max="9209" width="9.140625" style="27"/>
    <col min="9210" max="9210" width="3.28515625" style="27" customWidth="1"/>
    <col min="9211" max="9211" width="2.85546875" style="27" customWidth="1"/>
    <col min="9212" max="9212" width="10.85546875" style="27" customWidth="1"/>
    <col min="9213" max="9213" width="13.28515625" style="27" customWidth="1"/>
    <col min="9214" max="9214" width="5.5703125" style="27" customWidth="1"/>
    <col min="9215" max="9215" width="7.28515625" style="27" customWidth="1"/>
    <col min="9216" max="9216" width="7.42578125" style="27" customWidth="1"/>
    <col min="9217" max="9217" width="6.5703125" style="27" customWidth="1"/>
    <col min="9218" max="9218" width="5.7109375" style="27" customWidth="1"/>
    <col min="9219" max="9219" width="7.28515625" style="27" customWidth="1"/>
    <col min="9220" max="9220" width="7.42578125" style="27" customWidth="1"/>
    <col min="9221" max="9221" width="6.7109375" style="27" customWidth="1"/>
    <col min="9222" max="9223" width="6.42578125" style="27" customWidth="1"/>
    <col min="9224" max="9224" width="7" style="27" customWidth="1"/>
    <col min="9225" max="9225" width="6.5703125" style="27" customWidth="1"/>
    <col min="9226" max="9226" width="5.7109375" style="27" customWidth="1"/>
    <col min="9227" max="9227" width="7.140625" style="27" customWidth="1"/>
    <col min="9228" max="9228" width="7.42578125" style="27" customWidth="1"/>
    <col min="9229" max="9229" width="7.28515625" style="27" customWidth="1"/>
    <col min="9230" max="9230" width="6.140625" style="27" customWidth="1"/>
    <col min="9231" max="9465" width="9.140625" style="27"/>
    <col min="9466" max="9466" width="3.28515625" style="27" customWidth="1"/>
    <col min="9467" max="9467" width="2.85546875" style="27" customWidth="1"/>
    <col min="9468" max="9468" width="10.85546875" style="27" customWidth="1"/>
    <col min="9469" max="9469" width="13.28515625" style="27" customWidth="1"/>
    <col min="9470" max="9470" width="5.5703125" style="27" customWidth="1"/>
    <col min="9471" max="9471" width="7.28515625" style="27" customWidth="1"/>
    <col min="9472" max="9472" width="7.42578125" style="27" customWidth="1"/>
    <col min="9473" max="9473" width="6.5703125" style="27" customWidth="1"/>
    <col min="9474" max="9474" width="5.7109375" style="27" customWidth="1"/>
    <col min="9475" max="9475" width="7.28515625" style="27" customWidth="1"/>
    <col min="9476" max="9476" width="7.42578125" style="27" customWidth="1"/>
    <col min="9477" max="9477" width="6.7109375" style="27" customWidth="1"/>
    <col min="9478" max="9479" width="6.42578125" style="27" customWidth="1"/>
    <col min="9480" max="9480" width="7" style="27" customWidth="1"/>
    <col min="9481" max="9481" width="6.5703125" style="27" customWidth="1"/>
    <col min="9482" max="9482" width="5.7109375" style="27" customWidth="1"/>
    <col min="9483" max="9483" width="7.140625" style="27" customWidth="1"/>
    <col min="9484" max="9484" width="7.42578125" style="27" customWidth="1"/>
    <col min="9485" max="9485" width="7.28515625" style="27" customWidth="1"/>
    <col min="9486" max="9486" width="6.140625" style="27" customWidth="1"/>
    <col min="9487" max="9721" width="9.140625" style="27"/>
    <col min="9722" max="9722" width="3.28515625" style="27" customWidth="1"/>
    <col min="9723" max="9723" width="2.85546875" style="27" customWidth="1"/>
    <col min="9724" max="9724" width="10.85546875" style="27" customWidth="1"/>
    <col min="9725" max="9725" width="13.28515625" style="27" customWidth="1"/>
    <col min="9726" max="9726" width="5.5703125" style="27" customWidth="1"/>
    <col min="9727" max="9727" width="7.28515625" style="27" customWidth="1"/>
    <col min="9728" max="9728" width="7.42578125" style="27" customWidth="1"/>
    <col min="9729" max="9729" width="6.5703125" style="27" customWidth="1"/>
    <col min="9730" max="9730" width="5.7109375" style="27" customWidth="1"/>
    <col min="9731" max="9731" width="7.28515625" style="27" customWidth="1"/>
    <col min="9732" max="9732" width="7.42578125" style="27" customWidth="1"/>
    <col min="9733" max="9733" width="6.7109375" style="27" customWidth="1"/>
    <col min="9734" max="9735" width="6.42578125" style="27" customWidth="1"/>
    <col min="9736" max="9736" width="7" style="27" customWidth="1"/>
    <col min="9737" max="9737" width="6.5703125" style="27" customWidth="1"/>
    <col min="9738" max="9738" width="5.7109375" style="27" customWidth="1"/>
    <col min="9739" max="9739" width="7.140625" style="27" customWidth="1"/>
    <col min="9740" max="9740" width="7.42578125" style="27" customWidth="1"/>
    <col min="9741" max="9741" width="7.28515625" style="27" customWidth="1"/>
    <col min="9742" max="9742" width="6.140625" style="27" customWidth="1"/>
    <col min="9743" max="9977" width="9.140625" style="27"/>
    <col min="9978" max="9978" width="3.28515625" style="27" customWidth="1"/>
    <col min="9979" max="9979" width="2.85546875" style="27" customWidth="1"/>
    <col min="9980" max="9980" width="10.85546875" style="27" customWidth="1"/>
    <col min="9981" max="9981" width="13.28515625" style="27" customWidth="1"/>
    <col min="9982" max="9982" width="5.5703125" style="27" customWidth="1"/>
    <col min="9983" max="9983" width="7.28515625" style="27" customWidth="1"/>
    <col min="9984" max="9984" width="7.42578125" style="27" customWidth="1"/>
    <col min="9985" max="9985" width="6.5703125" style="27" customWidth="1"/>
    <col min="9986" max="9986" width="5.7109375" style="27" customWidth="1"/>
    <col min="9987" max="9987" width="7.28515625" style="27" customWidth="1"/>
    <col min="9988" max="9988" width="7.42578125" style="27" customWidth="1"/>
    <col min="9989" max="9989" width="6.7109375" style="27" customWidth="1"/>
    <col min="9990" max="9991" width="6.42578125" style="27" customWidth="1"/>
    <col min="9992" max="9992" width="7" style="27" customWidth="1"/>
    <col min="9993" max="9993" width="6.5703125" style="27" customWidth="1"/>
    <col min="9994" max="9994" width="5.7109375" style="27" customWidth="1"/>
    <col min="9995" max="9995" width="7.140625" style="27" customWidth="1"/>
    <col min="9996" max="9996" width="7.42578125" style="27" customWidth="1"/>
    <col min="9997" max="9997" width="7.28515625" style="27" customWidth="1"/>
    <col min="9998" max="9998" width="6.140625" style="27" customWidth="1"/>
    <col min="9999" max="10233" width="9.140625" style="27"/>
    <col min="10234" max="10234" width="3.28515625" style="27" customWidth="1"/>
    <col min="10235" max="10235" width="2.85546875" style="27" customWidth="1"/>
    <col min="10236" max="10236" width="10.85546875" style="27" customWidth="1"/>
    <col min="10237" max="10237" width="13.28515625" style="27" customWidth="1"/>
    <col min="10238" max="10238" width="5.5703125" style="27" customWidth="1"/>
    <col min="10239" max="10239" width="7.28515625" style="27" customWidth="1"/>
    <col min="10240" max="10240" width="7.42578125" style="27" customWidth="1"/>
    <col min="10241" max="10241" width="6.5703125" style="27" customWidth="1"/>
    <col min="10242" max="10242" width="5.7109375" style="27" customWidth="1"/>
    <col min="10243" max="10243" width="7.28515625" style="27" customWidth="1"/>
    <col min="10244" max="10244" width="7.42578125" style="27" customWidth="1"/>
    <col min="10245" max="10245" width="6.7109375" style="27" customWidth="1"/>
    <col min="10246" max="10247" width="6.42578125" style="27" customWidth="1"/>
    <col min="10248" max="10248" width="7" style="27" customWidth="1"/>
    <col min="10249" max="10249" width="6.5703125" style="27" customWidth="1"/>
    <col min="10250" max="10250" width="5.7109375" style="27" customWidth="1"/>
    <col min="10251" max="10251" width="7.140625" style="27" customWidth="1"/>
    <col min="10252" max="10252" width="7.42578125" style="27" customWidth="1"/>
    <col min="10253" max="10253" width="7.28515625" style="27" customWidth="1"/>
    <col min="10254" max="10254" width="6.140625" style="27" customWidth="1"/>
    <col min="10255" max="10489" width="9.140625" style="27"/>
    <col min="10490" max="10490" width="3.28515625" style="27" customWidth="1"/>
    <col min="10491" max="10491" width="2.85546875" style="27" customWidth="1"/>
    <col min="10492" max="10492" width="10.85546875" style="27" customWidth="1"/>
    <col min="10493" max="10493" width="13.28515625" style="27" customWidth="1"/>
    <col min="10494" max="10494" width="5.5703125" style="27" customWidth="1"/>
    <col min="10495" max="10495" width="7.28515625" style="27" customWidth="1"/>
    <col min="10496" max="10496" width="7.42578125" style="27" customWidth="1"/>
    <col min="10497" max="10497" width="6.5703125" style="27" customWidth="1"/>
    <col min="10498" max="10498" width="5.7109375" style="27" customWidth="1"/>
    <col min="10499" max="10499" width="7.28515625" style="27" customWidth="1"/>
    <col min="10500" max="10500" width="7.42578125" style="27" customWidth="1"/>
    <col min="10501" max="10501" width="6.7109375" style="27" customWidth="1"/>
    <col min="10502" max="10503" width="6.42578125" style="27" customWidth="1"/>
    <col min="10504" max="10504" width="7" style="27" customWidth="1"/>
    <col min="10505" max="10505" width="6.5703125" style="27" customWidth="1"/>
    <col min="10506" max="10506" width="5.7109375" style="27" customWidth="1"/>
    <col min="10507" max="10507" width="7.140625" style="27" customWidth="1"/>
    <col min="10508" max="10508" width="7.42578125" style="27" customWidth="1"/>
    <col min="10509" max="10509" width="7.28515625" style="27" customWidth="1"/>
    <col min="10510" max="10510" width="6.140625" style="27" customWidth="1"/>
    <col min="10511" max="10745" width="9.140625" style="27"/>
    <col min="10746" max="10746" width="3.28515625" style="27" customWidth="1"/>
    <col min="10747" max="10747" width="2.85546875" style="27" customWidth="1"/>
    <col min="10748" max="10748" width="10.85546875" style="27" customWidth="1"/>
    <col min="10749" max="10749" width="13.28515625" style="27" customWidth="1"/>
    <col min="10750" max="10750" width="5.5703125" style="27" customWidth="1"/>
    <col min="10751" max="10751" width="7.28515625" style="27" customWidth="1"/>
    <col min="10752" max="10752" width="7.42578125" style="27" customWidth="1"/>
    <col min="10753" max="10753" width="6.5703125" style="27" customWidth="1"/>
    <col min="10754" max="10754" width="5.7109375" style="27" customWidth="1"/>
    <col min="10755" max="10755" width="7.28515625" style="27" customWidth="1"/>
    <col min="10756" max="10756" width="7.42578125" style="27" customWidth="1"/>
    <col min="10757" max="10757" width="6.7109375" style="27" customWidth="1"/>
    <col min="10758" max="10759" width="6.42578125" style="27" customWidth="1"/>
    <col min="10760" max="10760" width="7" style="27" customWidth="1"/>
    <col min="10761" max="10761" width="6.5703125" style="27" customWidth="1"/>
    <col min="10762" max="10762" width="5.7109375" style="27" customWidth="1"/>
    <col min="10763" max="10763" width="7.140625" style="27" customWidth="1"/>
    <col min="10764" max="10764" width="7.42578125" style="27" customWidth="1"/>
    <col min="10765" max="10765" width="7.28515625" style="27" customWidth="1"/>
    <col min="10766" max="10766" width="6.140625" style="27" customWidth="1"/>
    <col min="10767" max="11001" width="9.140625" style="27"/>
    <col min="11002" max="11002" width="3.28515625" style="27" customWidth="1"/>
    <col min="11003" max="11003" width="2.85546875" style="27" customWidth="1"/>
    <col min="11004" max="11004" width="10.85546875" style="27" customWidth="1"/>
    <col min="11005" max="11005" width="13.28515625" style="27" customWidth="1"/>
    <col min="11006" max="11006" width="5.5703125" style="27" customWidth="1"/>
    <col min="11007" max="11007" width="7.28515625" style="27" customWidth="1"/>
    <col min="11008" max="11008" width="7.42578125" style="27" customWidth="1"/>
    <col min="11009" max="11009" width="6.5703125" style="27" customWidth="1"/>
    <col min="11010" max="11010" width="5.7109375" style="27" customWidth="1"/>
    <col min="11011" max="11011" width="7.28515625" style="27" customWidth="1"/>
    <col min="11012" max="11012" width="7.42578125" style="27" customWidth="1"/>
    <col min="11013" max="11013" width="6.7109375" style="27" customWidth="1"/>
    <col min="11014" max="11015" width="6.42578125" style="27" customWidth="1"/>
    <col min="11016" max="11016" width="7" style="27" customWidth="1"/>
    <col min="11017" max="11017" width="6.5703125" style="27" customWidth="1"/>
    <col min="11018" max="11018" width="5.7109375" style="27" customWidth="1"/>
    <col min="11019" max="11019" width="7.140625" style="27" customWidth="1"/>
    <col min="11020" max="11020" width="7.42578125" style="27" customWidth="1"/>
    <col min="11021" max="11021" width="7.28515625" style="27" customWidth="1"/>
    <col min="11022" max="11022" width="6.140625" style="27" customWidth="1"/>
    <col min="11023" max="11257" width="9.140625" style="27"/>
    <col min="11258" max="11258" width="3.28515625" style="27" customWidth="1"/>
    <col min="11259" max="11259" width="2.85546875" style="27" customWidth="1"/>
    <col min="11260" max="11260" width="10.85546875" style="27" customWidth="1"/>
    <col min="11261" max="11261" width="13.28515625" style="27" customWidth="1"/>
    <col min="11262" max="11262" width="5.5703125" style="27" customWidth="1"/>
    <col min="11263" max="11263" width="7.28515625" style="27" customWidth="1"/>
    <col min="11264" max="11264" width="7.42578125" style="27" customWidth="1"/>
    <col min="11265" max="11265" width="6.5703125" style="27" customWidth="1"/>
    <col min="11266" max="11266" width="5.7109375" style="27" customWidth="1"/>
    <col min="11267" max="11267" width="7.28515625" style="27" customWidth="1"/>
    <col min="11268" max="11268" width="7.42578125" style="27" customWidth="1"/>
    <col min="11269" max="11269" width="6.7109375" style="27" customWidth="1"/>
    <col min="11270" max="11271" width="6.42578125" style="27" customWidth="1"/>
    <col min="11272" max="11272" width="7" style="27" customWidth="1"/>
    <col min="11273" max="11273" width="6.5703125" style="27" customWidth="1"/>
    <col min="11274" max="11274" width="5.7109375" style="27" customWidth="1"/>
    <col min="11275" max="11275" width="7.140625" style="27" customWidth="1"/>
    <col min="11276" max="11276" width="7.42578125" style="27" customWidth="1"/>
    <col min="11277" max="11277" width="7.28515625" style="27" customWidth="1"/>
    <col min="11278" max="11278" width="6.140625" style="27" customWidth="1"/>
    <col min="11279" max="11513" width="9.140625" style="27"/>
    <col min="11514" max="11514" width="3.28515625" style="27" customWidth="1"/>
    <col min="11515" max="11515" width="2.85546875" style="27" customWidth="1"/>
    <col min="11516" max="11516" width="10.85546875" style="27" customWidth="1"/>
    <col min="11517" max="11517" width="13.28515625" style="27" customWidth="1"/>
    <col min="11518" max="11518" width="5.5703125" style="27" customWidth="1"/>
    <col min="11519" max="11519" width="7.28515625" style="27" customWidth="1"/>
    <col min="11520" max="11520" width="7.42578125" style="27" customWidth="1"/>
    <col min="11521" max="11521" width="6.5703125" style="27" customWidth="1"/>
    <col min="11522" max="11522" width="5.7109375" style="27" customWidth="1"/>
    <col min="11523" max="11523" width="7.28515625" style="27" customWidth="1"/>
    <col min="11524" max="11524" width="7.42578125" style="27" customWidth="1"/>
    <col min="11525" max="11525" width="6.7109375" style="27" customWidth="1"/>
    <col min="11526" max="11527" width="6.42578125" style="27" customWidth="1"/>
    <col min="11528" max="11528" width="7" style="27" customWidth="1"/>
    <col min="11529" max="11529" width="6.5703125" style="27" customWidth="1"/>
    <col min="11530" max="11530" width="5.7109375" style="27" customWidth="1"/>
    <col min="11531" max="11531" width="7.140625" style="27" customWidth="1"/>
    <col min="11532" max="11532" width="7.42578125" style="27" customWidth="1"/>
    <col min="11533" max="11533" width="7.28515625" style="27" customWidth="1"/>
    <col min="11534" max="11534" width="6.140625" style="27" customWidth="1"/>
    <col min="11535" max="11769" width="9.140625" style="27"/>
    <col min="11770" max="11770" width="3.28515625" style="27" customWidth="1"/>
    <col min="11771" max="11771" width="2.85546875" style="27" customWidth="1"/>
    <col min="11772" max="11772" width="10.85546875" style="27" customWidth="1"/>
    <col min="11773" max="11773" width="13.28515625" style="27" customWidth="1"/>
    <col min="11774" max="11774" width="5.5703125" style="27" customWidth="1"/>
    <col min="11775" max="11775" width="7.28515625" style="27" customWidth="1"/>
    <col min="11776" max="11776" width="7.42578125" style="27" customWidth="1"/>
    <col min="11777" max="11777" width="6.5703125" style="27" customWidth="1"/>
    <col min="11778" max="11778" width="5.7109375" style="27" customWidth="1"/>
    <col min="11779" max="11779" width="7.28515625" style="27" customWidth="1"/>
    <col min="11780" max="11780" width="7.42578125" style="27" customWidth="1"/>
    <col min="11781" max="11781" width="6.7109375" style="27" customWidth="1"/>
    <col min="11782" max="11783" width="6.42578125" style="27" customWidth="1"/>
    <col min="11784" max="11784" width="7" style="27" customWidth="1"/>
    <col min="11785" max="11785" width="6.5703125" style="27" customWidth="1"/>
    <col min="11786" max="11786" width="5.7109375" style="27" customWidth="1"/>
    <col min="11787" max="11787" width="7.140625" style="27" customWidth="1"/>
    <col min="11788" max="11788" width="7.42578125" style="27" customWidth="1"/>
    <col min="11789" max="11789" width="7.28515625" style="27" customWidth="1"/>
    <col min="11790" max="11790" width="6.140625" style="27" customWidth="1"/>
    <col min="11791" max="12025" width="9.140625" style="27"/>
    <col min="12026" max="12026" width="3.28515625" style="27" customWidth="1"/>
    <col min="12027" max="12027" width="2.85546875" style="27" customWidth="1"/>
    <col min="12028" max="12028" width="10.85546875" style="27" customWidth="1"/>
    <col min="12029" max="12029" width="13.28515625" style="27" customWidth="1"/>
    <col min="12030" max="12030" width="5.5703125" style="27" customWidth="1"/>
    <col min="12031" max="12031" width="7.28515625" style="27" customWidth="1"/>
    <col min="12032" max="12032" width="7.42578125" style="27" customWidth="1"/>
    <col min="12033" max="12033" width="6.5703125" style="27" customWidth="1"/>
    <col min="12034" max="12034" width="5.7109375" style="27" customWidth="1"/>
    <col min="12035" max="12035" width="7.28515625" style="27" customWidth="1"/>
    <col min="12036" max="12036" width="7.42578125" style="27" customWidth="1"/>
    <col min="12037" max="12037" width="6.7109375" style="27" customWidth="1"/>
    <col min="12038" max="12039" width="6.42578125" style="27" customWidth="1"/>
    <col min="12040" max="12040" width="7" style="27" customWidth="1"/>
    <col min="12041" max="12041" width="6.5703125" style="27" customWidth="1"/>
    <col min="12042" max="12042" width="5.7109375" style="27" customWidth="1"/>
    <col min="12043" max="12043" width="7.140625" style="27" customWidth="1"/>
    <col min="12044" max="12044" width="7.42578125" style="27" customWidth="1"/>
    <col min="12045" max="12045" width="7.28515625" style="27" customWidth="1"/>
    <col min="12046" max="12046" width="6.140625" style="27" customWidth="1"/>
    <col min="12047" max="12281" width="9.140625" style="27"/>
    <col min="12282" max="12282" width="3.28515625" style="27" customWidth="1"/>
    <col min="12283" max="12283" width="2.85546875" style="27" customWidth="1"/>
    <col min="12284" max="12284" width="10.85546875" style="27" customWidth="1"/>
    <col min="12285" max="12285" width="13.28515625" style="27" customWidth="1"/>
    <col min="12286" max="12286" width="5.5703125" style="27" customWidth="1"/>
    <col min="12287" max="12287" width="7.28515625" style="27" customWidth="1"/>
    <col min="12288" max="12288" width="7.42578125" style="27" customWidth="1"/>
    <col min="12289" max="12289" width="6.5703125" style="27" customWidth="1"/>
    <col min="12290" max="12290" width="5.7109375" style="27" customWidth="1"/>
    <col min="12291" max="12291" width="7.28515625" style="27" customWidth="1"/>
    <col min="12292" max="12292" width="7.42578125" style="27" customWidth="1"/>
    <col min="12293" max="12293" width="6.7109375" style="27" customWidth="1"/>
    <col min="12294" max="12295" width="6.42578125" style="27" customWidth="1"/>
    <col min="12296" max="12296" width="7" style="27" customWidth="1"/>
    <col min="12297" max="12297" width="6.5703125" style="27" customWidth="1"/>
    <col min="12298" max="12298" width="5.7109375" style="27" customWidth="1"/>
    <col min="12299" max="12299" width="7.140625" style="27" customWidth="1"/>
    <col min="12300" max="12300" width="7.42578125" style="27" customWidth="1"/>
    <col min="12301" max="12301" width="7.28515625" style="27" customWidth="1"/>
    <col min="12302" max="12302" width="6.140625" style="27" customWidth="1"/>
    <col min="12303" max="12537" width="9.140625" style="27"/>
    <col min="12538" max="12538" width="3.28515625" style="27" customWidth="1"/>
    <col min="12539" max="12539" width="2.85546875" style="27" customWidth="1"/>
    <col min="12540" max="12540" width="10.85546875" style="27" customWidth="1"/>
    <col min="12541" max="12541" width="13.28515625" style="27" customWidth="1"/>
    <col min="12542" max="12542" width="5.5703125" style="27" customWidth="1"/>
    <col min="12543" max="12543" width="7.28515625" style="27" customWidth="1"/>
    <col min="12544" max="12544" width="7.42578125" style="27" customWidth="1"/>
    <col min="12545" max="12545" width="6.5703125" style="27" customWidth="1"/>
    <col min="12546" max="12546" width="5.7109375" style="27" customWidth="1"/>
    <col min="12547" max="12547" width="7.28515625" style="27" customWidth="1"/>
    <col min="12548" max="12548" width="7.42578125" style="27" customWidth="1"/>
    <col min="12549" max="12549" width="6.7109375" style="27" customWidth="1"/>
    <col min="12550" max="12551" width="6.42578125" style="27" customWidth="1"/>
    <col min="12552" max="12552" width="7" style="27" customWidth="1"/>
    <col min="12553" max="12553" width="6.5703125" style="27" customWidth="1"/>
    <col min="12554" max="12554" width="5.7109375" style="27" customWidth="1"/>
    <col min="12555" max="12555" width="7.140625" style="27" customWidth="1"/>
    <col min="12556" max="12556" width="7.42578125" style="27" customWidth="1"/>
    <col min="12557" max="12557" width="7.28515625" style="27" customWidth="1"/>
    <col min="12558" max="12558" width="6.140625" style="27" customWidth="1"/>
    <col min="12559" max="12793" width="9.140625" style="27"/>
    <col min="12794" max="12794" width="3.28515625" style="27" customWidth="1"/>
    <col min="12795" max="12795" width="2.85546875" style="27" customWidth="1"/>
    <col min="12796" max="12796" width="10.85546875" style="27" customWidth="1"/>
    <col min="12797" max="12797" width="13.28515625" style="27" customWidth="1"/>
    <col min="12798" max="12798" width="5.5703125" style="27" customWidth="1"/>
    <col min="12799" max="12799" width="7.28515625" style="27" customWidth="1"/>
    <col min="12800" max="12800" width="7.42578125" style="27" customWidth="1"/>
    <col min="12801" max="12801" width="6.5703125" style="27" customWidth="1"/>
    <col min="12802" max="12802" width="5.7109375" style="27" customWidth="1"/>
    <col min="12803" max="12803" width="7.28515625" style="27" customWidth="1"/>
    <col min="12804" max="12804" width="7.42578125" style="27" customWidth="1"/>
    <col min="12805" max="12805" width="6.7109375" style="27" customWidth="1"/>
    <col min="12806" max="12807" width="6.42578125" style="27" customWidth="1"/>
    <col min="12808" max="12808" width="7" style="27" customWidth="1"/>
    <col min="12809" max="12809" width="6.5703125" style="27" customWidth="1"/>
    <col min="12810" max="12810" width="5.7109375" style="27" customWidth="1"/>
    <col min="12811" max="12811" width="7.140625" style="27" customWidth="1"/>
    <col min="12812" max="12812" width="7.42578125" style="27" customWidth="1"/>
    <col min="12813" max="12813" width="7.28515625" style="27" customWidth="1"/>
    <col min="12814" max="12814" width="6.140625" style="27" customWidth="1"/>
    <col min="12815" max="13049" width="9.140625" style="27"/>
    <col min="13050" max="13050" width="3.28515625" style="27" customWidth="1"/>
    <col min="13051" max="13051" width="2.85546875" style="27" customWidth="1"/>
    <col min="13052" max="13052" width="10.85546875" style="27" customWidth="1"/>
    <col min="13053" max="13053" width="13.28515625" style="27" customWidth="1"/>
    <col min="13054" max="13054" width="5.5703125" style="27" customWidth="1"/>
    <col min="13055" max="13055" width="7.28515625" style="27" customWidth="1"/>
    <col min="13056" max="13056" width="7.42578125" style="27" customWidth="1"/>
    <col min="13057" max="13057" width="6.5703125" style="27" customWidth="1"/>
    <col min="13058" max="13058" width="5.7109375" style="27" customWidth="1"/>
    <col min="13059" max="13059" width="7.28515625" style="27" customWidth="1"/>
    <col min="13060" max="13060" width="7.42578125" style="27" customWidth="1"/>
    <col min="13061" max="13061" width="6.7109375" style="27" customWidth="1"/>
    <col min="13062" max="13063" width="6.42578125" style="27" customWidth="1"/>
    <col min="13064" max="13064" width="7" style="27" customWidth="1"/>
    <col min="13065" max="13065" width="6.5703125" style="27" customWidth="1"/>
    <col min="13066" max="13066" width="5.7109375" style="27" customWidth="1"/>
    <col min="13067" max="13067" width="7.140625" style="27" customWidth="1"/>
    <col min="13068" max="13068" width="7.42578125" style="27" customWidth="1"/>
    <col min="13069" max="13069" width="7.28515625" style="27" customWidth="1"/>
    <col min="13070" max="13070" width="6.140625" style="27" customWidth="1"/>
    <col min="13071" max="13305" width="9.140625" style="27"/>
    <col min="13306" max="13306" width="3.28515625" style="27" customWidth="1"/>
    <col min="13307" max="13307" width="2.85546875" style="27" customWidth="1"/>
    <col min="13308" max="13308" width="10.85546875" style="27" customWidth="1"/>
    <col min="13309" max="13309" width="13.28515625" style="27" customWidth="1"/>
    <col min="13310" max="13310" width="5.5703125" style="27" customWidth="1"/>
    <col min="13311" max="13311" width="7.28515625" style="27" customWidth="1"/>
    <col min="13312" max="13312" width="7.42578125" style="27" customWidth="1"/>
    <col min="13313" max="13313" width="6.5703125" style="27" customWidth="1"/>
    <col min="13314" max="13314" width="5.7109375" style="27" customWidth="1"/>
    <col min="13315" max="13315" width="7.28515625" style="27" customWidth="1"/>
    <col min="13316" max="13316" width="7.42578125" style="27" customWidth="1"/>
    <col min="13317" max="13317" width="6.7109375" style="27" customWidth="1"/>
    <col min="13318" max="13319" width="6.42578125" style="27" customWidth="1"/>
    <col min="13320" max="13320" width="7" style="27" customWidth="1"/>
    <col min="13321" max="13321" width="6.5703125" style="27" customWidth="1"/>
    <col min="13322" max="13322" width="5.7109375" style="27" customWidth="1"/>
    <col min="13323" max="13323" width="7.140625" style="27" customWidth="1"/>
    <col min="13324" max="13324" width="7.42578125" style="27" customWidth="1"/>
    <col min="13325" max="13325" width="7.28515625" style="27" customWidth="1"/>
    <col min="13326" max="13326" width="6.140625" style="27" customWidth="1"/>
    <col min="13327" max="13561" width="9.140625" style="27"/>
    <col min="13562" max="13562" width="3.28515625" style="27" customWidth="1"/>
    <col min="13563" max="13563" width="2.85546875" style="27" customWidth="1"/>
    <col min="13564" max="13564" width="10.85546875" style="27" customWidth="1"/>
    <col min="13565" max="13565" width="13.28515625" style="27" customWidth="1"/>
    <col min="13566" max="13566" width="5.5703125" style="27" customWidth="1"/>
    <col min="13567" max="13567" width="7.28515625" style="27" customWidth="1"/>
    <col min="13568" max="13568" width="7.42578125" style="27" customWidth="1"/>
    <col min="13569" max="13569" width="6.5703125" style="27" customWidth="1"/>
    <col min="13570" max="13570" width="5.7109375" style="27" customWidth="1"/>
    <col min="13571" max="13571" width="7.28515625" style="27" customWidth="1"/>
    <col min="13572" max="13572" width="7.42578125" style="27" customWidth="1"/>
    <col min="13573" max="13573" width="6.7109375" style="27" customWidth="1"/>
    <col min="13574" max="13575" width="6.42578125" style="27" customWidth="1"/>
    <col min="13576" max="13576" width="7" style="27" customWidth="1"/>
    <col min="13577" max="13577" width="6.5703125" style="27" customWidth="1"/>
    <col min="13578" max="13578" width="5.7109375" style="27" customWidth="1"/>
    <col min="13579" max="13579" width="7.140625" style="27" customWidth="1"/>
    <col min="13580" max="13580" width="7.42578125" style="27" customWidth="1"/>
    <col min="13581" max="13581" width="7.28515625" style="27" customWidth="1"/>
    <col min="13582" max="13582" width="6.140625" style="27" customWidth="1"/>
    <col min="13583" max="13817" width="9.140625" style="27"/>
    <col min="13818" max="13818" width="3.28515625" style="27" customWidth="1"/>
    <col min="13819" max="13819" width="2.85546875" style="27" customWidth="1"/>
    <col min="13820" max="13820" width="10.85546875" style="27" customWidth="1"/>
    <col min="13821" max="13821" width="13.28515625" style="27" customWidth="1"/>
    <col min="13822" max="13822" width="5.5703125" style="27" customWidth="1"/>
    <col min="13823" max="13823" width="7.28515625" style="27" customWidth="1"/>
    <col min="13824" max="13824" width="7.42578125" style="27" customWidth="1"/>
    <col min="13825" max="13825" width="6.5703125" style="27" customWidth="1"/>
    <col min="13826" max="13826" width="5.7109375" style="27" customWidth="1"/>
    <col min="13827" max="13827" width="7.28515625" style="27" customWidth="1"/>
    <col min="13828" max="13828" width="7.42578125" style="27" customWidth="1"/>
    <col min="13829" max="13829" width="6.7109375" style="27" customWidth="1"/>
    <col min="13830" max="13831" width="6.42578125" style="27" customWidth="1"/>
    <col min="13832" max="13832" width="7" style="27" customWidth="1"/>
    <col min="13833" max="13833" width="6.5703125" style="27" customWidth="1"/>
    <col min="13834" max="13834" width="5.7109375" style="27" customWidth="1"/>
    <col min="13835" max="13835" width="7.140625" style="27" customWidth="1"/>
    <col min="13836" max="13836" width="7.42578125" style="27" customWidth="1"/>
    <col min="13837" max="13837" width="7.28515625" style="27" customWidth="1"/>
    <col min="13838" max="13838" width="6.140625" style="27" customWidth="1"/>
    <col min="13839" max="14073" width="9.140625" style="27"/>
    <col min="14074" max="14074" width="3.28515625" style="27" customWidth="1"/>
    <col min="14075" max="14075" width="2.85546875" style="27" customWidth="1"/>
    <col min="14076" max="14076" width="10.85546875" style="27" customWidth="1"/>
    <col min="14077" max="14077" width="13.28515625" style="27" customWidth="1"/>
    <col min="14078" max="14078" width="5.5703125" style="27" customWidth="1"/>
    <col min="14079" max="14079" width="7.28515625" style="27" customWidth="1"/>
    <col min="14080" max="14080" width="7.42578125" style="27" customWidth="1"/>
    <col min="14081" max="14081" width="6.5703125" style="27" customWidth="1"/>
    <col min="14082" max="14082" width="5.7109375" style="27" customWidth="1"/>
    <col min="14083" max="14083" width="7.28515625" style="27" customWidth="1"/>
    <col min="14084" max="14084" width="7.42578125" style="27" customWidth="1"/>
    <col min="14085" max="14085" width="6.7109375" style="27" customWidth="1"/>
    <col min="14086" max="14087" width="6.42578125" style="27" customWidth="1"/>
    <col min="14088" max="14088" width="7" style="27" customWidth="1"/>
    <col min="14089" max="14089" width="6.5703125" style="27" customWidth="1"/>
    <col min="14090" max="14090" width="5.7109375" style="27" customWidth="1"/>
    <col min="14091" max="14091" width="7.140625" style="27" customWidth="1"/>
    <col min="14092" max="14092" width="7.42578125" style="27" customWidth="1"/>
    <col min="14093" max="14093" width="7.28515625" style="27" customWidth="1"/>
    <col min="14094" max="14094" width="6.140625" style="27" customWidth="1"/>
    <col min="14095" max="14329" width="9.140625" style="27"/>
    <col min="14330" max="14330" width="3.28515625" style="27" customWidth="1"/>
    <col min="14331" max="14331" width="2.85546875" style="27" customWidth="1"/>
    <col min="14332" max="14332" width="10.85546875" style="27" customWidth="1"/>
    <col min="14333" max="14333" width="13.28515625" style="27" customWidth="1"/>
    <col min="14334" max="14334" width="5.5703125" style="27" customWidth="1"/>
    <col min="14335" max="14335" width="7.28515625" style="27" customWidth="1"/>
    <col min="14336" max="14336" width="7.42578125" style="27" customWidth="1"/>
    <col min="14337" max="14337" width="6.5703125" style="27" customWidth="1"/>
    <col min="14338" max="14338" width="5.7109375" style="27" customWidth="1"/>
    <col min="14339" max="14339" width="7.28515625" style="27" customWidth="1"/>
    <col min="14340" max="14340" width="7.42578125" style="27" customWidth="1"/>
    <col min="14341" max="14341" width="6.7109375" style="27" customWidth="1"/>
    <col min="14342" max="14343" width="6.42578125" style="27" customWidth="1"/>
    <col min="14344" max="14344" width="7" style="27" customWidth="1"/>
    <col min="14345" max="14345" width="6.5703125" style="27" customWidth="1"/>
    <col min="14346" max="14346" width="5.7109375" style="27" customWidth="1"/>
    <col min="14347" max="14347" width="7.140625" style="27" customWidth="1"/>
    <col min="14348" max="14348" width="7.42578125" style="27" customWidth="1"/>
    <col min="14349" max="14349" width="7.28515625" style="27" customWidth="1"/>
    <col min="14350" max="14350" width="6.140625" style="27" customWidth="1"/>
    <col min="14351" max="14585" width="9.140625" style="27"/>
    <col min="14586" max="14586" width="3.28515625" style="27" customWidth="1"/>
    <col min="14587" max="14587" width="2.85546875" style="27" customWidth="1"/>
    <col min="14588" max="14588" width="10.85546875" style="27" customWidth="1"/>
    <col min="14589" max="14589" width="13.28515625" style="27" customWidth="1"/>
    <col min="14590" max="14590" width="5.5703125" style="27" customWidth="1"/>
    <col min="14591" max="14591" width="7.28515625" style="27" customWidth="1"/>
    <col min="14592" max="14592" width="7.42578125" style="27" customWidth="1"/>
    <col min="14593" max="14593" width="6.5703125" style="27" customWidth="1"/>
    <col min="14594" max="14594" width="5.7109375" style="27" customWidth="1"/>
    <col min="14595" max="14595" width="7.28515625" style="27" customWidth="1"/>
    <col min="14596" max="14596" width="7.42578125" style="27" customWidth="1"/>
    <col min="14597" max="14597" width="6.7109375" style="27" customWidth="1"/>
    <col min="14598" max="14599" width="6.42578125" style="27" customWidth="1"/>
    <col min="14600" max="14600" width="7" style="27" customWidth="1"/>
    <col min="14601" max="14601" width="6.5703125" style="27" customWidth="1"/>
    <col min="14602" max="14602" width="5.7109375" style="27" customWidth="1"/>
    <col min="14603" max="14603" width="7.140625" style="27" customWidth="1"/>
    <col min="14604" max="14604" width="7.42578125" style="27" customWidth="1"/>
    <col min="14605" max="14605" width="7.28515625" style="27" customWidth="1"/>
    <col min="14606" max="14606" width="6.140625" style="27" customWidth="1"/>
    <col min="14607" max="14841" width="9.140625" style="27"/>
    <col min="14842" max="14842" width="3.28515625" style="27" customWidth="1"/>
    <col min="14843" max="14843" width="2.85546875" style="27" customWidth="1"/>
    <col min="14844" max="14844" width="10.85546875" style="27" customWidth="1"/>
    <col min="14845" max="14845" width="13.28515625" style="27" customWidth="1"/>
    <col min="14846" max="14846" width="5.5703125" style="27" customWidth="1"/>
    <col min="14847" max="14847" width="7.28515625" style="27" customWidth="1"/>
    <col min="14848" max="14848" width="7.42578125" style="27" customWidth="1"/>
    <col min="14849" max="14849" width="6.5703125" style="27" customWidth="1"/>
    <col min="14850" max="14850" width="5.7109375" style="27" customWidth="1"/>
    <col min="14851" max="14851" width="7.28515625" style="27" customWidth="1"/>
    <col min="14852" max="14852" width="7.42578125" style="27" customWidth="1"/>
    <col min="14853" max="14853" width="6.7109375" style="27" customWidth="1"/>
    <col min="14854" max="14855" width="6.42578125" style="27" customWidth="1"/>
    <col min="14856" max="14856" width="7" style="27" customWidth="1"/>
    <col min="14857" max="14857" width="6.5703125" style="27" customWidth="1"/>
    <col min="14858" max="14858" width="5.7109375" style="27" customWidth="1"/>
    <col min="14859" max="14859" width="7.140625" style="27" customWidth="1"/>
    <col min="14860" max="14860" width="7.42578125" style="27" customWidth="1"/>
    <col min="14861" max="14861" width="7.28515625" style="27" customWidth="1"/>
    <col min="14862" max="14862" width="6.140625" style="27" customWidth="1"/>
    <col min="14863" max="15097" width="9.140625" style="27"/>
    <col min="15098" max="15098" width="3.28515625" style="27" customWidth="1"/>
    <col min="15099" max="15099" width="2.85546875" style="27" customWidth="1"/>
    <col min="15100" max="15100" width="10.85546875" style="27" customWidth="1"/>
    <col min="15101" max="15101" width="13.28515625" style="27" customWidth="1"/>
    <col min="15102" max="15102" width="5.5703125" style="27" customWidth="1"/>
    <col min="15103" max="15103" width="7.28515625" style="27" customWidth="1"/>
    <col min="15104" max="15104" width="7.42578125" style="27" customWidth="1"/>
    <col min="15105" max="15105" width="6.5703125" style="27" customWidth="1"/>
    <col min="15106" max="15106" width="5.7109375" style="27" customWidth="1"/>
    <col min="15107" max="15107" width="7.28515625" style="27" customWidth="1"/>
    <col min="15108" max="15108" width="7.42578125" style="27" customWidth="1"/>
    <col min="15109" max="15109" width="6.7109375" style="27" customWidth="1"/>
    <col min="15110" max="15111" width="6.42578125" style="27" customWidth="1"/>
    <col min="15112" max="15112" width="7" style="27" customWidth="1"/>
    <col min="15113" max="15113" width="6.5703125" style="27" customWidth="1"/>
    <col min="15114" max="15114" width="5.7109375" style="27" customWidth="1"/>
    <col min="15115" max="15115" width="7.140625" style="27" customWidth="1"/>
    <col min="15116" max="15116" width="7.42578125" style="27" customWidth="1"/>
    <col min="15117" max="15117" width="7.28515625" style="27" customWidth="1"/>
    <col min="15118" max="15118" width="6.140625" style="27" customWidth="1"/>
    <col min="15119" max="15353" width="9.140625" style="27"/>
    <col min="15354" max="15354" width="3.28515625" style="27" customWidth="1"/>
    <col min="15355" max="15355" width="2.85546875" style="27" customWidth="1"/>
    <col min="15356" max="15356" width="10.85546875" style="27" customWidth="1"/>
    <col min="15357" max="15357" width="13.28515625" style="27" customWidth="1"/>
    <col min="15358" max="15358" width="5.5703125" style="27" customWidth="1"/>
    <col min="15359" max="15359" width="7.28515625" style="27" customWidth="1"/>
    <col min="15360" max="15360" width="7.42578125" style="27" customWidth="1"/>
    <col min="15361" max="15361" width="6.5703125" style="27" customWidth="1"/>
    <col min="15362" max="15362" width="5.7109375" style="27" customWidth="1"/>
    <col min="15363" max="15363" width="7.28515625" style="27" customWidth="1"/>
    <col min="15364" max="15364" width="7.42578125" style="27" customWidth="1"/>
    <col min="15365" max="15365" width="6.7109375" style="27" customWidth="1"/>
    <col min="15366" max="15367" width="6.42578125" style="27" customWidth="1"/>
    <col min="15368" max="15368" width="7" style="27" customWidth="1"/>
    <col min="15369" max="15369" width="6.5703125" style="27" customWidth="1"/>
    <col min="15370" max="15370" width="5.7109375" style="27" customWidth="1"/>
    <col min="15371" max="15371" width="7.140625" style="27" customWidth="1"/>
    <col min="15372" max="15372" width="7.42578125" style="27" customWidth="1"/>
    <col min="15373" max="15373" width="7.28515625" style="27" customWidth="1"/>
    <col min="15374" max="15374" width="6.140625" style="27" customWidth="1"/>
    <col min="15375" max="15609" width="9.140625" style="27"/>
    <col min="15610" max="15610" width="3.28515625" style="27" customWidth="1"/>
    <col min="15611" max="15611" width="2.85546875" style="27" customWidth="1"/>
    <col min="15612" max="15612" width="10.85546875" style="27" customWidth="1"/>
    <col min="15613" max="15613" width="13.28515625" style="27" customWidth="1"/>
    <col min="15614" max="15614" width="5.5703125" style="27" customWidth="1"/>
    <col min="15615" max="15615" width="7.28515625" style="27" customWidth="1"/>
    <col min="15616" max="15616" width="7.42578125" style="27" customWidth="1"/>
    <col min="15617" max="15617" width="6.5703125" style="27" customWidth="1"/>
    <col min="15618" max="15618" width="5.7109375" style="27" customWidth="1"/>
    <col min="15619" max="15619" width="7.28515625" style="27" customWidth="1"/>
    <col min="15620" max="15620" width="7.42578125" style="27" customWidth="1"/>
    <col min="15621" max="15621" width="6.7109375" style="27" customWidth="1"/>
    <col min="15622" max="15623" width="6.42578125" style="27" customWidth="1"/>
    <col min="15624" max="15624" width="7" style="27" customWidth="1"/>
    <col min="15625" max="15625" width="6.5703125" style="27" customWidth="1"/>
    <col min="15626" max="15626" width="5.7109375" style="27" customWidth="1"/>
    <col min="15627" max="15627" width="7.140625" style="27" customWidth="1"/>
    <col min="15628" max="15628" width="7.42578125" style="27" customWidth="1"/>
    <col min="15629" max="15629" width="7.28515625" style="27" customWidth="1"/>
    <col min="15630" max="15630" width="6.140625" style="27" customWidth="1"/>
    <col min="15631" max="15865" width="9.140625" style="27"/>
    <col min="15866" max="15866" width="3.28515625" style="27" customWidth="1"/>
    <col min="15867" max="15867" width="2.85546875" style="27" customWidth="1"/>
    <col min="15868" max="15868" width="10.85546875" style="27" customWidth="1"/>
    <col min="15869" max="15869" width="13.28515625" style="27" customWidth="1"/>
    <col min="15870" max="15870" width="5.5703125" style="27" customWidth="1"/>
    <col min="15871" max="15871" width="7.28515625" style="27" customWidth="1"/>
    <col min="15872" max="15872" width="7.42578125" style="27" customWidth="1"/>
    <col min="15873" max="15873" width="6.5703125" style="27" customWidth="1"/>
    <col min="15874" max="15874" width="5.7109375" style="27" customWidth="1"/>
    <col min="15875" max="15875" width="7.28515625" style="27" customWidth="1"/>
    <col min="15876" max="15876" width="7.42578125" style="27" customWidth="1"/>
    <col min="15877" max="15877" width="6.7109375" style="27" customWidth="1"/>
    <col min="15878" max="15879" width="6.42578125" style="27" customWidth="1"/>
    <col min="15880" max="15880" width="7" style="27" customWidth="1"/>
    <col min="15881" max="15881" width="6.5703125" style="27" customWidth="1"/>
    <col min="15882" max="15882" width="5.7109375" style="27" customWidth="1"/>
    <col min="15883" max="15883" width="7.140625" style="27" customWidth="1"/>
    <col min="15884" max="15884" width="7.42578125" style="27" customWidth="1"/>
    <col min="15885" max="15885" width="7.28515625" style="27" customWidth="1"/>
    <col min="15886" max="15886" width="6.140625" style="27" customWidth="1"/>
    <col min="15887" max="16121" width="9.140625" style="27"/>
    <col min="16122" max="16122" width="3.28515625" style="27" customWidth="1"/>
    <col min="16123" max="16123" width="2.85546875" style="27" customWidth="1"/>
    <col min="16124" max="16124" width="10.85546875" style="27" customWidth="1"/>
    <col min="16125" max="16125" width="13.28515625" style="27" customWidth="1"/>
    <col min="16126" max="16126" width="5.5703125" style="27" customWidth="1"/>
    <col min="16127" max="16127" width="7.28515625" style="27" customWidth="1"/>
    <col min="16128" max="16128" width="7.42578125" style="27" customWidth="1"/>
    <col min="16129" max="16129" width="6.5703125" style="27" customWidth="1"/>
    <col min="16130" max="16130" width="5.7109375" style="27" customWidth="1"/>
    <col min="16131" max="16131" width="7.28515625" style="27" customWidth="1"/>
    <col min="16132" max="16132" width="7.42578125" style="27" customWidth="1"/>
    <col min="16133" max="16133" width="6.7109375" style="27" customWidth="1"/>
    <col min="16134" max="16135" width="6.42578125" style="27" customWidth="1"/>
    <col min="16136" max="16136" width="7" style="27" customWidth="1"/>
    <col min="16137" max="16137" width="6.5703125" style="27" customWidth="1"/>
    <col min="16138" max="16138" width="5.7109375" style="27" customWidth="1"/>
    <col min="16139" max="16139" width="7.140625" style="27" customWidth="1"/>
    <col min="16140" max="16140" width="7.42578125" style="27" customWidth="1"/>
    <col min="16141" max="16141" width="7.28515625" style="27" customWidth="1"/>
    <col min="16142" max="16142" width="6.140625" style="27" customWidth="1"/>
    <col min="16143" max="16384" width="9.140625" style="27"/>
  </cols>
  <sheetData>
    <row r="1" spans="1:16" x14ac:dyDescent="0.2">
      <c r="A1" s="913" t="s">
        <v>528</v>
      </c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</row>
    <row r="2" spans="1:16" s="208" customFormat="1" ht="13.5" thickBot="1" x14ac:dyDescent="0.25">
      <c r="A2" s="900" t="s">
        <v>124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</row>
    <row r="3" spans="1:16" ht="21.75" customHeight="1" x14ac:dyDescent="0.2">
      <c r="A3" s="920" t="s">
        <v>1</v>
      </c>
      <c r="B3" s="923" t="s">
        <v>86</v>
      </c>
      <c r="C3" s="923" t="s">
        <v>7</v>
      </c>
      <c r="D3" s="907" t="s">
        <v>8</v>
      </c>
      <c r="E3" s="910" t="s">
        <v>412</v>
      </c>
      <c r="F3" s="911"/>
      <c r="G3" s="911"/>
      <c r="H3" s="912"/>
      <c r="I3" s="917" t="s">
        <v>413</v>
      </c>
      <c r="J3" s="918"/>
      <c r="K3" s="918"/>
      <c r="L3" s="919"/>
      <c r="M3" s="917" t="s">
        <v>527</v>
      </c>
      <c r="N3" s="918"/>
      <c r="O3" s="918"/>
      <c r="P3" s="919"/>
    </row>
    <row r="4" spans="1:16" x14ac:dyDescent="0.2">
      <c r="A4" s="921"/>
      <c r="B4" s="924"/>
      <c r="C4" s="924"/>
      <c r="D4" s="908"/>
      <c r="E4" s="901" t="s">
        <v>11</v>
      </c>
      <c r="F4" s="903" t="s">
        <v>12</v>
      </c>
      <c r="G4" s="904"/>
      <c r="H4" s="905" t="s">
        <v>123</v>
      </c>
      <c r="I4" s="901" t="s">
        <v>11</v>
      </c>
      <c r="J4" s="903" t="s">
        <v>12</v>
      </c>
      <c r="K4" s="904"/>
      <c r="L4" s="905" t="s">
        <v>123</v>
      </c>
      <c r="M4" s="901" t="s">
        <v>11</v>
      </c>
      <c r="N4" s="903" t="s">
        <v>12</v>
      </c>
      <c r="O4" s="904"/>
      <c r="P4" s="905" t="s">
        <v>123</v>
      </c>
    </row>
    <row r="5" spans="1:16" ht="119.25" customHeight="1" thickBot="1" x14ac:dyDescent="0.25">
      <c r="A5" s="922"/>
      <c r="B5" s="925"/>
      <c r="C5" s="925"/>
      <c r="D5" s="909"/>
      <c r="E5" s="902"/>
      <c r="F5" s="179" t="s">
        <v>11</v>
      </c>
      <c r="G5" s="180" t="s">
        <v>87</v>
      </c>
      <c r="H5" s="906"/>
      <c r="I5" s="902"/>
      <c r="J5" s="179" t="s">
        <v>11</v>
      </c>
      <c r="K5" s="180" t="s">
        <v>87</v>
      </c>
      <c r="L5" s="906"/>
      <c r="M5" s="902"/>
      <c r="N5" s="179" t="s">
        <v>11</v>
      </c>
      <c r="O5" s="180" t="s">
        <v>87</v>
      </c>
      <c r="P5" s="906"/>
    </row>
    <row r="6" spans="1:16" ht="215.25" customHeight="1" thickBot="1" x14ac:dyDescent="0.25">
      <c r="A6" s="427" t="s">
        <v>14</v>
      </c>
      <c r="B6" s="428" t="s">
        <v>98</v>
      </c>
      <c r="C6" s="429" t="s">
        <v>407</v>
      </c>
      <c r="D6" s="430">
        <v>188723322</v>
      </c>
      <c r="E6" s="120">
        <f>'08 Programa'!L309</f>
        <v>16548.900000000001</v>
      </c>
      <c r="F6" s="431">
        <f>'08 Programa'!M309</f>
        <v>2108.3000000000002</v>
      </c>
      <c r="G6" s="431">
        <f>'08 Programa'!N309</f>
        <v>7</v>
      </c>
      <c r="H6" s="119">
        <f>'08 Programa'!O309</f>
        <v>14440.599999999999</v>
      </c>
      <c r="I6" s="120">
        <f>'08 Programa'!P309</f>
        <v>27542.600000000002</v>
      </c>
      <c r="J6" s="431">
        <f>'08 Programa'!Q309</f>
        <v>1967.8</v>
      </c>
      <c r="K6" s="431">
        <f>'08 Programa'!R309</f>
        <v>0</v>
      </c>
      <c r="L6" s="119">
        <f>'08 Programa'!S309</f>
        <v>25574.800000000003</v>
      </c>
      <c r="M6" s="432">
        <f>'08 Programa'!T309</f>
        <v>14899.7</v>
      </c>
      <c r="N6" s="433">
        <f>'08 Programa'!U309</f>
        <v>1976</v>
      </c>
      <c r="O6" s="434">
        <f>'08 Programa'!V309</f>
        <v>0</v>
      </c>
      <c r="P6" s="181">
        <f>'08 Programa'!W309</f>
        <v>12923.699999999999</v>
      </c>
    </row>
    <row r="7" spans="1:16" ht="18.75" customHeight="1" thickBot="1" x14ac:dyDescent="0.25">
      <c r="A7" s="914"/>
      <c r="B7" s="915"/>
      <c r="C7" s="915"/>
      <c r="D7" s="916"/>
      <c r="E7" s="435">
        <f t="shared" ref="E7:P7" si="0">SUM(E6)</f>
        <v>16548.900000000001</v>
      </c>
      <c r="F7" s="347">
        <f t="shared" si="0"/>
        <v>2108.3000000000002</v>
      </c>
      <c r="G7" s="347">
        <f t="shared" si="0"/>
        <v>7</v>
      </c>
      <c r="H7" s="16">
        <f t="shared" si="0"/>
        <v>14440.599999999999</v>
      </c>
      <c r="I7" s="435">
        <f t="shared" si="0"/>
        <v>27542.600000000002</v>
      </c>
      <c r="J7" s="435">
        <f>J6</f>
        <v>1967.8</v>
      </c>
      <c r="K7" s="435">
        <f t="shared" si="0"/>
        <v>0</v>
      </c>
      <c r="L7" s="436">
        <f t="shared" si="0"/>
        <v>25574.800000000003</v>
      </c>
      <c r="M7" s="15">
        <f t="shared" si="0"/>
        <v>14899.7</v>
      </c>
      <c r="N7" s="435">
        <f t="shared" si="0"/>
        <v>1976</v>
      </c>
      <c r="O7" s="435">
        <f t="shared" si="0"/>
        <v>0</v>
      </c>
      <c r="P7" s="437">
        <f t="shared" si="0"/>
        <v>12923.699999999999</v>
      </c>
    </row>
    <row r="10" spans="1:16" ht="12.75" hidden="1" customHeight="1" thickBot="1" x14ac:dyDescent="0.25"/>
  </sheetData>
  <mergeCells count="19">
    <mergeCell ref="A1:P1"/>
    <mergeCell ref="A7:D7"/>
    <mergeCell ref="M3:P3"/>
    <mergeCell ref="E4:E5"/>
    <mergeCell ref="F4:G4"/>
    <mergeCell ref="H4:H5"/>
    <mergeCell ref="I4:I5"/>
    <mergeCell ref="J4:K4"/>
    <mergeCell ref="L4:L5"/>
    <mergeCell ref="A3:A5"/>
    <mergeCell ref="I3:L3"/>
    <mergeCell ref="B3:B5"/>
    <mergeCell ref="C3:C5"/>
    <mergeCell ref="A2:P2"/>
    <mergeCell ref="M4:M5"/>
    <mergeCell ref="N4:O4"/>
    <mergeCell ref="P4:P5"/>
    <mergeCell ref="D3:D5"/>
    <mergeCell ref="E3:H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2"/>
  <sheetViews>
    <sheetView zoomScaleNormal="100" zoomScaleSheetLayoutView="100" workbookViewId="0">
      <selection activeCell="D5" sqref="D5"/>
    </sheetView>
  </sheetViews>
  <sheetFormatPr defaultRowHeight="12.75" x14ac:dyDescent="0.2"/>
  <cols>
    <col min="1" max="1" width="68.7109375" style="27" customWidth="1"/>
    <col min="2" max="2" width="21.7109375" style="27" customWidth="1"/>
    <col min="3" max="3" width="20" style="27" customWidth="1"/>
    <col min="4" max="4" width="20.140625" style="27" customWidth="1"/>
    <col min="5" max="999" width="8.7109375" style="27"/>
    <col min="1000" max="16384" width="9.140625" style="27"/>
  </cols>
  <sheetData>
    <row r="1" spans="1:4" ht="15.75" customHeight="1" x14ac:dyDescent="0.2">
      <c r="A1" s="208" t="s">
        <v>543</v>
      </c>
    </row>
    <row r="2" spans="1:4" ht="14.25" customHeight="1" thickBot="1" x14ac:dyDescent="0.25">
      <c r="A2" s="926" t="s">
        <v>124</v>
      </c>
      <c r="B2" s="926"/>
      <c r="C2" s="926"/>
      <c r="D2" s="926"/>
    </row>
    <row r="3" spans="1:4" ht="41.25" customHeight="1" thickBot="1" x14ac:dyDescent="0.25">
      <c r="A3" s="210" t="s">
        <v>80</v>
      </c>
      <c r="B3" s="182" t="s">
        <v>412</v>
      </c>
      <c r="C3" s="203" t="s">
        <v>413</v>
      </c>
      <c r="D3" s="204" t="s">
        <v>527</v>
      </c>
    </row>
    <row r="4" spans="1:4" s="38" customFormat="1" x14ac:dyDescent="0.2">
      <c r="A4" s="213" t="s">
        <v>119</v>
      </c>
      <c r="B4" s="214">
        <f>'08 Programa'!L15+'08 Programa'!L18+'08 Programa'!L22+'08 Programa'!L27+'08 Programa'!L30+'08 Programa'!L35+'08 Programa'!L41+'08 Programa'!L47+'08 Programa'!L52+'08 Programa'!L58+'08 Programa'!L63+'08 Programa'!L68+'08 Programa'!L74+'08 Programa'!L79+'08 Programa'!L84+'08 Programa'!L89+'08 Programa'!L94+'08 Programa'!L100+'08 Programa'!L104+'08 Programa'!L110+'08 Programa'!L114+'08 Programa'!L118+'08 Programa'!L121+'08 Programa'!L123+'08 Programa'!L126+'08 Programa'!L129+'08 Programa'!L132+'08 Programa'!L135+'08 Programa'!L141+'08 Programa'!L144+'08 Programa'!L150+'08 Programa'!L153+'08 Programa'!L157+'08 Programa'!L166+'08 Programa'!L169+'08 Programa'!L172+'08 Programa'!L179+'08 Programa'!L182+'08 Programa'!L185+'08 Programa'!L188+'08 Programa'!L191+'08 Programa'!L194+'08 Programa'!L201+'08 Programa'!L210+'08 Programa'!L213+'08 Programa'!L216+'08 Programa'!L218+'08 Programa'!L221+'08 Programa'!L224+'08 Programa'!L227+'08 Programa'!L229+'08 Programa'!L232+'08 Programa'!L236+'08 Programa'!L239+'08 Programa'!L242+'08 Programa'!L246+'08 Programa'!L249+'08 Programa'!L251+'08 Programa'!L253+'08 Programa'!L256+'08 Programa'!L261+'08 Programa'!L265+'08 Programa'!L268+'08 Programa'!L270+'08 Programa'!L274+'08 Programa'!L277+'08 Programa'!L279+'08 Programa'!L286+'08 Programa'!L289+'08 Programa'!L296+'08 Programa'!L300+'08 Programa'!L305</f>
        <v>9135.5</v>
      </c>
      <c r="C4" s="215">
        <f>'08 Programa'!P15+'08 Programa'!P18+'08 Programa'!P22+'08 Programa'!P27+'08 Programa'!P30+'08 Programa'!P35+'08 Programa'!P41+'08 Programa'!P47+'08 Programa'!P52+'08 Programa'!P58+'08 Programa'!P63+'08 Programa'!P68+'08 Programa'!P74+'08 Programa'!P79+'08 Programa'!P84+'08 Programa'!P89+'08 Programa'!P94+'08 Programa'!P100+'08 Programa'!P104+'08 Programa'!P110+'08 Programa'!P114+'08 Programa'!P118+'08 Programa'!P121+'08 Programa'!P123+'08 Programa'!P126+'08 Programa'!P129+'08 Programa'!P132+'08 Programa'!P135+'08 Programa'!P138+'08 Programa'!P141+'08 Programa'!P144+'08 Programa'!P147+'08 Programa'!P150+'08 Programa'!P153+'08 Programa'!P157+'08 Programa'!P160+'08 Programa'!P163+'08 Programa'!P166+'08 Programa'!P169+'08 Programa'!P172+'08 Programa'!P179+'08 Programa'!P182+'08 Programa'!P185+'08 Programa'!P188+'08 Programa'!P191+'08 Programa'!P194+'08 Programa'!P197+'08 Programa'!P204+'08 Programa'!P210+'08 Programa'!P213+'08 Programa'!P216+'08 Programa'!P218+'08 Programa'!P221+'08 Programa'!P224+'08 Programa'!P227+'08 Programa'!P229+'08 Programa'!P232+'08 Programa'!P236+'08 Programa'!P239+'08 Programa'!P242+'08 Programa'!P246+'08 Programa'!P249+'08 Programa'!P251+'08 Programa'!P253+'08 Programa'!P256+'08 Programa'!P261+'08 Programa'!P265+'08 Programa'!P268+'08 Programa'!P270+'08 Programa'!P274+'08 Programa'!P277+'08 Programa'!P279+'08 Programa'!P286+'08 Programa'!P289+'08 Programa'!P296+'08 Programa'!P300+'08 Programa'!P305</f>
        <v>14864.1</v>
      </c>
      <c r="D4" s="216">
        <f>'08 Programa'!T15+'08 Programa'!T18+'08 Programa'!T22+'08 Programa'!T27+'08 Programa'!T30+'08 Programa'!T35+'08 Programa'!T41+'08 Programa'!T47+'08 Programa'!T52+'08 Programa'!T58+'08 Programa'!T63+'08 Programa'!T68+'08 Programa'!T74+'08 Programa'!T79+'08 Programa'!T84+'08 Programa'!T89+'08 Programa'!T94+'08 Programa'!T100+'08 Programa'!T104+'08 Programa'!T110+'08 Programa'!T114+'08 Programa'!T118+'08 Programa'!T121+'08 Programa'!T123+'08 Programa'!T126+'08 Programa'!T129+'08 Programa'!T132+'08 Programa'!T135+'08 Programa'!T138+'08 Programa'!T141+'08 Programa'!T144+'08 Programa'!T147+'08 Programa'!T150+'08 Programa'!T153+'08 Programa'!T157+'08 Programa'!T160+'08 Programa'!T163+'08 Programa'!T166+'08 Programa'!T169+'08 Programa'!T172+'08 Programa'!T179+'08 Programa'!T182+'08 Programa'!T185+'08 Programa'!T188+'08 Programa'!T191+'08 Programa'!T194+'08 Programa'!T197+'08 Programa'!T204+'08 Programa'!T210+'08 Programa'!T213+'08 Programa'!T216+'08 Programa'!T218+'08 Programa'!T221+'08 Programa'!T224+'08 Programa'!T227+'08 Programa'!T229+'08 Programa'!T232+'08 Programa'!T236+'08 Programa'!T239+'08 Programa'!T242+'08 Programa'!T246+'08 Programa'!T249+'08 Programa'!T251+'08 Programa'!T253+'08 Programa'!T256+'08 Programa'!T261+'08 Programa'!T265+'08 Programa'!T268+'08 Programa'!T270+'08 Programa'!T274+'08 Programa'!T277+'08 Programa'!T279+'08 Programa'!T286+'08 Programa'!T289+'08 Programa'!T296+'08 Programa'!T300+'08 Programa'!T305</f>
        <v>5099.7999999999993</v>
      </c>
    </row>
    <row r="5" spans="1:4" ht="12.75" customHeight="1" x14ac:dyDescent="0.2">
      <c r="A5" s="217" t="s">
        <v>134</v>
      </c>
      <c r="B5" s="212">
        <f>'08 Programa'!L275+'08 Programa'!L244+'08 Programa'!L164+'08 Programa'!L97+'08 Programa'!L196</f>
        <v>221.3</v>
      </c>
      <c r="C5" s="212">
        <f>'08 Programa'!P275+'08 Programa'!P244+'08 Programa'!P196+'08 Programa'!P164+'08 Programa'!P97</f>
        <v>0</v>
      </c>
      <c r="D5" s="219">
        <f>'08 Programa'!T244+'08 Programa'!T164+'08 Programa'!T97</f>
        <v>0</v>
      </c>
    </row>
    <row r="6" spans="1:4" ht="12.75" customHeight="1" x14ac:dyDescent="0.2">
      <c r="A6" s="217" t="s">
        <v>135</v>
      </c>
      <c r="B6" s="212">
        <v>0</v>
      </c>
      <c r="C6" s="212">
        <v>0</v>
      </c>
      <c r="D6" s="219">
        <v>0</v>
      </c>
    </row>
    <row r="7" spans="1:4" ht="12.75" customHeight="1" x14ac:dyDescent="0.2">
      <c r="A7" s="217" t="s">
        <v>136</v>
      </c>
      <c r="B7" s="212">
        <v>0</v>
      </c>
      <c r="C7" s="212">
        <v>0</v>
      </c>
      <c r="D7" s="219">
        <v>0</v>
      </c>
    </row>
    <row r="8" spans="1:4" ht="12.75" customHeight="1" x14ac:dyDescent="0.2">
      <c r="A8" s="209" t="s">
        <v>120</v>
      </c>
      <c r="B8" s="218">
        <v>0</v>
      </c>
      <c r="C8" s="220">
        <v>0</v>
      </c>
      <c r="D8" s="219">
        <v>0</v>
      </c>
    </row>
    <row r="9" spans="1:4" ht="14.25" customHeight="1" x14ac:dyDescent="0.2">
      <c r="A9" s="221" t="s">
        <v>130</v>
      </c>
      <c r="B9" s="222">
        <f>'08 Programa'!L16+'08 Programa'!L20+'08 Programa'!L24+'08 Programa'!L26+'08 Programa'!L29+'08 Programa'!L32+'08 Programa'!L38+'08 Programa'!L44+'08 Programa'!L50+'08 Programa'!L56+'08 Programa'!L61+'08 Programa'!L67+'08 Programa'!L72+'08 Programa'!L77+'08 Programa'!L82+'08 Programa'!L87+'08 Programa'!L92+'08 Programa'!L102+'08 Programa'!L107+'08 Programa'!L112+'08 Programa'!L117+'08 Programa'!L124+'08 Programa'!L127+'08 Programa'!L130+'08 Programa'!L133+'08 Programa'!L136+'08 Programa'!L139+'08 Programa'!L142+'08 Programa'!L145+'08 Programa'!L148+'08 Programa'!L151+'08 Programa'!L154+'08 Programa'!L158+'08 Programa'!L161+'08 Programa'!L167+'08 Programa'!L170+'08 Programa'!L173+'08 Programa'!L175+'08 Programa'!L178+'08 Programa'!L181+'08 Programa'!L184+'08 Programa'!L187+'08 Programa'!L190+'08 Programa'!L193+'08 Programa'!L203+'08 Programa'!L199</f>
        <v>3718.4</v>
      </c>
      <c r="C9" s="222">
        <f>'08 Programa'!P16+'08 Programa'!P20+'08 Programa'!P24+'08 Programa'!P26+'08 Programa'!P29+'08 Programa'!P32+'08 Programa'!P38+'08 Programa'!P44+'08 Programa'!P50+'08 Programa'!P56+'08 Programa'!P61+'08 Programa'!P67+'08 Programa'!P72+'08 Programa'!P77+'08 Programa'!P82+'08 Programa'!P87+'08 Programa'!P92+'08 Programa'!P102+'08 Programa'!P107+'08 Programa'!P112+'08 Programa'!P117+'08 Programa'!P124+'08 Programa'!P127+'08 Programa'!P130+'08 Programa'!P133+'08 Programa'!P136+'08 Programa'!P139+'08 Programa'!P142+'08 Programa'!P145+'08 Programa'!P148+'08 Programa'!P151+'08 Programa'!P154+'08 Programa'!P158+'08 Programa'!P161+'08 Programa'!P167+'08 Programa'!P170+'08 Programa'!P173+'08 Programa'!P175+'08 Programa'!P178+'08 Programa'!P181+'08 Programa'!P184+'08 Programa'!P187+'08 Programa'!P190+'08 Programa'!P193+'08 Programa'!P203</f>
        <v>8759.2000000000007</v>
      </c>
      <c r="D9" s="219">
        <f>'08 Programa'!T203+'08 Programa'!T193+'08 Programa'!T190+'08 Programa'!T187+'08 Programa'!T184+'08 Programa'!T181+'08 Programa'!T178+'08 Programa'!T175+'08 Programa'!T173+'08 Programa'!T170+'08 Programa'!T167+'08 Programa'!T161+'08 Programa'!T158+'08 Programa'!T154+'08 Programa'!T151+'08 Programa'!T148+'08 Programa'!T145+'08 Programa'!T142+'08 Programa'!T139+'08 Programa'!T136+'08 Programa'!T133+'08 Programa'!T130+'08 Programa'!T127+'08 Programa'!T124+'08 Programa'!T117+'08 Programa'!T112+'08 Programa'!T107+'08 Programa'!T102+'08 Programa'!T92+'08 Programa'!T87+'08 Programa'!T82+'08 Programa'!T77+'08 Programa'!T72+'08 Programa'!T67+'08 Programa'!T61+'08 Programa'!T56+'08 Programa'!T50+'08 Programa'!T44+'08 Programa'!T38+'08 Programa'!T32+'08 Programa'!T29+'08 Programa'!T26+'08 Programa'!T24+'08 Programa'!T20+'08 Programa'!T16</f>
        <v>5699.9</v>
      </c>
    </row>
    <row r="10" spans="1:4" x14ac:dyDescent="0.2">
      <c r="A10" s="224" t="s">
        <v>121</v>
      </c>
      <c r="B10" s="212">
        <f>'08 Programa'!L19+'08 Programa'!L23+'08 Programa'!L33+'08 Programa'!L39+'08 Programa'!L45+'08 Programa'!L51+'08 Programa'!L57+'08 Programa'!L62+'08 Programa'!L73+'08 Programa'!L78+'08 Programa'!L83+'08 Programa'!L88+'08 Programa'!L93+'08 Programa'!L98+'08 Programa'!L103+'08 Programa'!L108+'08 Programa'!L113+'08 Programa'!L233+'08 Programa'!L200</f>
        <v>54.1</v>
      </c>
      <c r="C10" s="225">
        <v>0</v>
      </c>
      <c r="D10" s="223">
        <v>0</v>
      </c>
    </row>
    <row r="11" spans="1:4" x14ac:dyDescent="0.2">
      <c r="A11" s="226" t="s">
        <v>122</v>
      </c>
      <c r="B11" s="212">
        <f>'08 Programa'!L176+'08 Programa'!L156</f>
        <v>119.6</v>
      </c>
      <c r="C11" s="225">
        <f>'08 Programa'!P176+'08 Programa'!P156</f>
        <v>19.3</v>
      </c>
      <c r="D11" s="223">
        <f>'08 Programa'!T176+'08 Programa'!T156</f>
        <v>0</v>
      </c>
    </row>
    <row r="12" spans="1:4" x14ac:dyDescent="0.2">
      <c r="A12" s="438" t="s">
        <v>188</v>
      </c>
      <c r="B12" s="439">
        <f>'08 Programa'!L284+'08 Programa'!L288+'08 Programa'!L292+'08 Programa'!L294</f>
        <v>3300</v>
      </c>
      <c r="C12" s="439">
        <f>'08 Programa'!P292+'08 Programa'!P288+'08 Programa'!P284</f>
        <v>3900</v>
      </c>
      <c r="D12" s="219">
        <f>'08 Programa'!T284+'08 Programa'!T288+'08 Programa'!T292+'08 Programa'!T294</f>
        <v>4100</v>
      </c>
    </row>
    <row r="13" spans="1:4" x14ac:dyDescent="0.2">
      <c r="A13" s="224" t="s">
        <v>140</v>
      </c>
      <c r="B13" s="212">
        <v>0</v>
      </c>
      <c r="C13" s="212">
        <v>0</v>
      </c>
      <c r="D13" s="223">
        <v>0</v>
      </c>
    </row>
    <row r="14" spans="1:4" x14ac:dyDescent="0.2">
      <c r="A14" s="224" t="s">
        <v>414</v>
      </c>
      <c r="B14" s="212">
        <v>0</v>
      </c>
      <c r="C14" s="212">
        <v>0</v>
      </c>
      <c r="D14" s="223">
        <v>0</v>
      </c>
    </row>
    <row r="15" spans="1:4" x14ac:dyDescent="0.2">
      <c r="A15" s="226" t="s">
        <v>415</v>
      </c>
      <c r="B15" s="212">
        <f>'08 Programa'!L260</f>
        <v>0</v>
      </c>
      <c r="C15" s="212">
        <f>'08 Programa'!P260</f>
        <v>0</v>
      </c>
      <c r="D15" s="223">
        <v>0</v>
      </c>
    </row>
    <row r="16" spans="1:4" ht="18" customHeight="1" thickBot="1" x14ac:dyDescent="0.25">
      <c r="A16" s="227" t="s">
        <v>11</v>
      </c>
      <c r="B16" s="229">
        <f>SUM(B4:B15)</f>
        <v>16548.900000000001</v>
      </c>
      <c r="C16" s="228">
        <f>SUM(C4:C15)</f>
        <v>27542.600000000002</v>
      </c>
      <c r="D16" s="230">
        <f>SUM(D4:D15)</f>
        <v>14899.699999999999</v>
      </c>
    </row>
    <row r="18" spans="1:4" ht="13.5" thickBot="1" x14ac:dyDescent="0.25">
      <c r="D18" s="211" t="s">
        <v>189</v>
      </c>
    </row>
    <row r="19" spans="1:4" ht="25.5" customHeight="1" thickBot="1" x14ac:dyDescent="0.25">
      <c r="A19" s="231" t="s">
        <v>80</v>
      </c>
      <c r="B19" s="232" t="str">
        <f>B3</f>
        <v>2026 m. asignavimai ir kitos lėšos</v>
      </c>
      <c r="C19" s="232" t="str">
        <f>C3</f>
        <v>2027 m. asignavimai ir kitos lėšos</v>
      </c>
      <c r="D19" s="232" t="str">
        <f>D3</f>
        <v>2028 m. asignavimai ir kitos lėšos</v>
      </c>
    </row>
    <row r="20" spans="1:4" x14ac:dyDescent="0.2">
      <c r="A20" s="233" t="s">
        <v>190</v>
      </c>
      <c r="B20" s="234">
        <f t="shared" ref="B20:D20" si="0">SUM(B21:B26)</f>
        <v>16375.199999999999</v>
      </c>
      <c r="C20" s="234">
        <f t="shared" si="0"/>
        <v>27523.3</v>
      </c>
      <c r="D20" s="234">
        <f t="shared" si="0"/>
        <v>14899.699999999999</v>
      </c>
    </row>
    <row r="21" spans="1:4" x14ac:dyDescent="0.2">
      <c r="A21" s="235" t="s">
        <v>191</v>
      </c>
      <c r="B21" s="236">
        <f>B4+B13</f>
        <v>9135.5</v>
      </c>
      <c r="C21" s="236">
        <f t="shared" ref="C21:D21" si="1">C4+C13</f>
        <v>14864.1</v>
      </c>
      <c r="D21" s="236">
        <f t="shared" si="1"/>
        <v>5099.7999999999993</v>
      </c>
    </row>
    <row r="22" spans="1:4" x14ac:dyDescent="0.2">
      <c r="A22" s="237" t="s">
        <v>192</v>
      </c>
      <c r="B22" s="238">
        <f>B5+B12</f>
        <v>3521.3</v>
      </c>
      <c r="C22" s="238">
        <f t="shared" ref="C22:D22" si="2">C5+C12</f>
        <v>3900</v>
      </c>
      <c r="D22" s="238">
        <f t="shared" si="2"/>
        <v>4100</v>
      </c>
    </row>
    <row r="23" spans="1:4" x14ac:dyDescent="0.2">
      <c r="A23" s="237" t="s">
        <v>193</v>
      </c>
      <c r="B23" s="238">
        <f>B7</f>
        <v>0</v>
      </c>
      <c r="C23" s="238">
        <f>C7</f>
        <v>0</v>
      </c>
      <c r="D23" s="238">
        <f>D7</f>
        <v>0</v>
      </c>
    </row>
    <row r="24" spans="1:4" x14ac:dyDescent="0.2">
      <c r="A24" s="237" t="s">
        <v>194</v>
      </c>
      <c r="B24" s="238">
        <f>B9</f>
        <v>3718.4</v>
      </c>
      <c r="C24" s="238">
        <f>C9</f>
        <v>8759.2000000000007</v>
      </c>
      <c r="D24" s="238">
        <f>D9</f>
        <v>5699.9</v>
      </c>
    </row>
    <row r="25" spans="1:4" x14ac:dyDescent="0.2">
      <c r="A25" s="237" t="s">
        <v>195</v>
      </c>
      <c r="B25" s="238">
        <f>B8</f>
        <v>0</v>
      </c>
      <c r="C25" s="238">
        <f t="shared" ref="C25:D25" si="3">C8</f>
        <v>0</v>
      </c>
      <c r="D25" s="238">
        <f t="shared" si="3"/>
        <v>0</v>
      </c>
    </row>
    <row r="26" spans="1:4" ht="13.5" thickBot="1" x14ac:dyDescent="0.25">
      <c r="A26" s="237" t="s">
        <v>196</v>
      </c>
      <c r="B26" s="238">
        <v>0</v>
      </c>
      <c r="C26" s="238">
        <v>0</v>
      </c>
      <c r="D26" s="238">
        <v>0</v>
      </c>
    </row>
    <row r="27" spans="1:4" ht="13.5" thickBot="1" x14ac:dyDescent="0.25">
      <c r="A27" s="239" t="s">
        <v>197</v>
      </c>
      <c r="B27" s="240">
        <f t="shared" ref="B27:D27" si="4">SUM(B28)</f>
        <v>173.7</v>
      </c>
      <c r="C27" s="240">
        <f t="shared" si="4"/>
        <v>19.3</v>
      </c>
      <c r="D27" s="240">
        <f t="shared" si="4"/>
        <v>0</v>
      </c>
    </row>
    <row r="28" spans="1:4" ht="26.25" thickBot="1" x14ac:dyDescent="0.25">
      <c r="A28" s="241" t="s">
        <v>198</v>
      </c>
      <c r="B28" s="242">
        <f>B11+B10</f>
        <v>173.7</v>
      </c>
      <c r="C28" s="242">
        <f>C10+C11</f>
        <v>19.3</v>
      </c>
      <c r="D28" s="242">
        <f>D11+D10</f>
        <v>0</v>
      </c>
    </row>
    <row r="29" spans="1:4" ht="13.5" thickBot="1" x14ac:dyDescent="0.25">
      <c r="A29" s="239" t="s">
        <v>199</v>
      </c>
      <c r="B29" s="240">
        <f t="shared" ref="B29:D29" si="5">B20+B27</f>
        <v>16548.899999999998</v>
      </c>
      <c r="C29" s="240">
        <f t="shared" si="5"/>
        <v>27542.6</v>
      </c>
      <c r="D29" s="240">
        <f t="shared" si="5"/>
        <v>14899.699999999999</v>
      </c>
    </row>
    <row r="30" spans="1:4" x14ac:dyDescent="0.2">
      <c r="A30" s="237" t="s">
        <v>200</v>
      </c>
      <c r="B30" s="238">
        <f>'08 Programa'!L193+'08 Programa'!L190+'08 Programa'!L187+'08 Programa'!L184+'08 Programa'!L181+'08 Programa'!L173+'08 Programa'!L170+'08 Programa'!L167+'08 Programa'!L145+'08 Programa'!L142+'08 Programa'!L139+'08 Programa'!L136+'08 Programa'!L133+'08 Programa'!L130+'08 Programa'!L127+'08 Programa'!L124</f>
        <v>2333.6</v>
      </c>
      <c r="C30" s="238">
        <f>'08 Programa'!P193+'08 Programa'!P190+'08 Programa'!P187+'08 Programa'!P184+'08 Programa'!P181+'08 Programa'!P173+'08 Programa'!P170+'08 Programa'!P167+'08 Programa'!P145+'08 Programa'!P142+'08 Programa'!P139+'08 Programa'!P136+'08 Programa'!P133+'08 Programa'!P130+'08 Programa'!P127+'08 Programa'!P124</f>
        <v>7849.6</v>
      </c>
      <c r="D30" s="238">
        <f>'08 Programa'!T124+'08 Programa'!T127+'08 Programa'!T130+'08 Programa'!T133+'08 Programa'!T136+'08 Programa'!T139+'08 Programa'!T142+'08 Programa'!T145+'08 Programa'!T167+'08 Programa'!T170+'08 Programa'!T173+'08 Programa'!T181+'08 Programa'!T184+'08 Programa'!T187+'08 Programa'!T190+'08 Programa'!T193</f>
        <v>5556.7</v>
      </c>
    </row>
    <row r="31" spans="1:4" ht="26.25" thickBot="1" x14ac:dyDescent="0.25">
      <c r="A31" s="237" t="s">
        <v>201</v>
      </c>
      <c r="B31" s="238">
        <f>B29-16561.4</f>
        <v>-12.500000000003638</v>
      </c>
      <c r="C31" s="238">
        <f>C29-B29</f>
        <v>10993.7</v>
      </c>
      <c r="D31" s="238">
        <f>D29-C29</f>
        <v>-12642.9</v>
      </c>
    </row>
    <row r="32" spans="1:4" ht="13.5" thickBot="1" x14ac:dyDescent="0.25">
      <c r="A32" s="243" t="s">
        <v>202</v>
      </c>
      <c r="B32" s="244">
        <f t="shared" ref="B32:D32" si="6">B29</f>
        <v>16548.899999999998</v>
      </c>
      <c r="C32" s="244">
        <f t="shared" si="6"/>
        <v>27542.6</v>
      </c>
      <c r="D32" s="244">
        <f t="shared" si="6"/>
        <v>14899.699999999999</v>
      </c>
    </row>
  </sheetData>
  <mergeCells count="1">
    <mergeCell ref="A2:D2"/>
  </mergeCells>
  <pageMargins left="0.39370078740157483" right="0.39370078740157483" top="0.98425196850393704" bottom="0.98425196850393704" header="0.51181102362204722" footer="0.11811023622047245"/>
  <pageSetup paperSize="9" scale="93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zoomScaleSheetLayoutView="100" workbookViewId="0">
      <selection activeCell="K12" sqref="K12"/>
    </sheetView>
  </sheetViews>
  <sheetFormatPr defaultRowHeight="12.75" x14ac:dyDescent="0.2"/>
  <cols>
    <col min="1" max="1" width="43.42578125" style="27" customWidth="1"/>
    <col min="2" max="2" width="13.5703125" style="27" customWidth="1"/>
    <col min="3" max="3" width="12.140625" style="27" customWidth="1"/>
    <col min="4" max="4" width="13.5703125" style="27" customWidth="1"/>
    <col min="5" max="5" width="13.7109375" style="27" customWidth="1"/>
    <col min="6" max="6" width="13.42578125" style="27" customWidth="1"/>
    <col min="7" max="238" width="9.140625" style="27"/>
    <col min="239" max="239" width="29.85546875" style="27" customWidth="1"/>
    <col min="240" max="240" width="10.140625" style="27" customWidth="1"/>
    <col min="241" max="494" width="9.140625" style="27"/>
    <col min="495" max="495" width="29.85546875" style="27" customWidth="1"/>
    <col min="496" max="496" width="10.140625" style="27" customWidth="1"/>
    <col min="497" max="750" width="9.140625" style="27"/>
    <col min="751" max="751" width="29.85546875" style="27" customWidth="1"/>
    <col min="752" max="752" width="10.140625" style="27" customWidth="1"/>
    <col min="753" max="1006" width="9.140625" style="27"/>
    <col min="1007" max="1007" width="29.85546875" style="27" customWidth="1"/>
    <col min="1008" max="1008" width="10.140625" style="27" customWidth="1"/>
    <col min="1009" max="1262" width="9.140625" style="27"/>
    <col min="1263" max="1263" width="29.85546875" style="27" customWidth="1"/>
    <col min="1264" max="1264" width="10.140625" style="27" customWidth="1"/>
    <col min="1265" max="1518" width="9.140625" style="27"/>
    <col min="1519" max="1519" width="29.85546875" style="27" customWidth="1"/>
    <col min="1520" max="1520" width="10.140625" style="27" customWidth="1"/>
    <col min="1521" max="1774" width="9.140625" style="27"/>
    <col min="1775" max="1775" width="29.85546875" style="27" customWidth="1"/>
    <col min="1776" max="1776" width="10.140625" style="27" customWidth="1"/>
    <col min="1777" max="2030" width="9.140625" style="27"/>
    <col min="2031" max="2031" width="29.85546875" style="27" customWidth="1"/>
    <col min="2032" max="2032" width="10.140625" style="27" customWidth="1"/>
    <col min="2033" max="2286" width="9.140625" style="27"/>
    <col min="2287" max="2287" width="29.85546875" style="27" customWidth="1"/>
    <col min="2288" max="2288" width="10.140625" style="27" customWidth="1"/>
    <col min="2289" max="2542" width="9.140625" style="27"/>
    <col min="2543" max="2543" width="29.85546875" style="27" customWidth="1"/>
    <col min="2544" max="2544" width="10.140625" style="27" customWidth="1"/>
    <col min="2545" max="2798" width="9.140625" style="27"/>
    <col min="2799" max="2799" width="29.85546875" style="27" customWidth="1"/>
    <col min="2800" max="2800" width="10.140625" style="27" customWidth="1"/>
    <col min="2801" max="3054" width="9.140625" style="27"/>
    <col min="3055" max="3055" width="29.85546875" style="27" customWidth="1"/>
    <col min="3056" max="3056" width="10.140625" style="27" customWidth="1"/>
    <col min="3057" max="3310" width="9.140625" style="27"/>
    <col min="3311" max="3311" width="29.85546875" style="27" customWidth="1"/>
    <col min="3312" max="3312" width="10.140625" style="27" customWidth="1"/>
    <col min="3313" max="3566" width="9.140625" style="27"/>
    <col min="3567" max="3567" width="29.85546875" style="27" customWidth="1"/>
    <col min="3568" max="3568" width="10.140625" style="27" customWidth="1"/>
    <col min="3569" max="3822" width="9.140625" style="27"/>
    <col min="3823" max="3823" width="29.85546875" style="27" customWidth="1"/>
    <col min="3824" max="3824" width="10.140625" style="27" customWidth="1"/>
    <col min="3825" max="4078" width="9.140625" style="27"/>
    <col min="4079" max="4079" width="29.85546875" style="27" customWidth="1"/>
    <col min="4080" max="4080" width="10.140625" style="27" customWidth="1"/>
    <col min="4081" max="4334" width="9.140625" style="27"/>
    <col min="4335" max="4335" width="29.85546875" style="27" customWidth="1"/>
    <col min="4336" max="4336" width="10.140625" style="27" customWidth="1"/>
    <col min="4337" max="4590" width="9.140625" style="27"/>
    <col min="4591" max="4591" width="29.85546875" style="27" customWidth="1"/>
    <col min="4592" max="4592" width="10.140625" style="27" customWidth="1"/>
    <col min="4593" max="4846" width="9.140625" style="27"/>
    <col min="4847" max="4847" width="29.85546875" style="27" customWidth="1"/>
    <col min="4848" max="4848" width="10.140625" style="27" customWidth="1"/>
    <col min="4849" max="5102" width="9.140625" style="27"/>
    <col min="5103" max="5103" width="29.85546875" style="27" customWidth="1"/>
    <col min="5104" max="5104" width="10.140625" style="27" customWidth="1"/>
    <col min="5105" max="5358" width="9.140625" style="27"/>
    <col min="5359" max="5359" width="29.85546875" style="27" customWidth="1"/>
    <col min="5360" max="5360" width="10.140625" style="27" customWidth="1"/>
    <col min="5361" max="5614" width="9.140625" style="27"/>
    <col min="5615" max="5615" width="29.85546875" style="27" customWidth="1"/>
    <col min="5616" max="5616" width="10.140625" style="27" customWidth="1"/>
    <col min="5617" max="5870" width="9.140625" style="27"/>
    <col min="5871" max="5871" width="29.85546875" style="27" customWidth="1"/>
    <col min="5872" max="5872" width="10.140625" style="27" customWidth="1"/>
    <col min="5873" max="6126" width="9.140625" style="27"/>
    <col min="6127" max="6127" width="29.85546875" style="27" customWidth="1"/>
    <col min="6128" max="6128" width="10.140625" style="27" customWidth="1"/>
    <col min="6129" max="6382" width="9.140625" style="27"/>
    <col min="6383" max="6383" width="29.85546875" style="27" customWidth="1"/>
    <col min="6384" max="6384" width="10.140625" style="27" customWidth="1"/>
    <col min="6385" max="6638" width="9.140625" style="27"/>
    <col min="6639" max="6639" width="29.85546875" style="27" customWidth="1"/>
    <col min="6640" max="6640" width="10.140625" style="27" customWidth="1"/>
    <col min="6641" max="6894" width="9.140625" style="27"/>
    <col min="6895" max="6895" width="29.85546875" style="27" customWidth="1"/>
    <col min="6896" max="6896" width="10.140625" style="27" customWidth="1"/>
    <col min="6897" max="7150" width="9.140625" style="27"/>
    <col min="7151" max="7151" width="29.85546875" style="27" customWidth="1"/>
    <col min="7152" max="7152" width="10.140625" style="27" customWidth="1"/>
    <col min="7153" max="7406" width="9.140625" style="27"/>
    <col min="7407" max="7407" width="29.85546875" style="27" customWidth="1"/>
    <col min="7408" max="7408" width="10.140625" style="27" customWidth="1"/>
    <col min="7409" max="7662" width="9.140625" style="27"/>
    <col min="7663" max="7663" width="29.85546875" style="27" customWidth="1"/>
    <col min="7664" max="7664" width="10.140625" style="27" customWidth="1"/>
    <col min="7665" max="7918" width="9.140625" style="27"/>
    <col min="7919" max="7919" width="29.85546875" style="27" customWidth="1"/>
    <col min="7920" max="7920" width="10.140625" style="27" customWidth="1"/>
    <col min="7921" max="8174" width="9.140625" style="27"/>
    <col min="8175" max="8175" width="29.85546875" style="27" customWidth="1"/>
    <col min="8176" max="8176" width="10.140625" style="27" customWidth="1"/>
    <col min="8177" max="8430" width="9.140625" style="27"/>
    <col min="8431" max="8431" width="29.85546875" style="27" customWidth="1"/>
    <col min="8432" max="8432" width="10.140625" style="27" customWidth="1"/>
    <col min="8433" max="8686" width="9.140625" style="27"/>
    <col min="8687" max="8687" width="29.85546875" style="27" customWidth="1"/>
    <col min="8688" max="8688" width="10.140625" style="27" customWidth="1"/>
    <col min="8689" max="8942" width="9.140625" style="27"/>
    <col min="8943" max="8943" width="29.85546875" style="27" customWidth="1"/>
    <col min="8944" max="8944" width="10.140625" style="27" customWidth="1"/>
    <col min="8945" max="9198" width="9.140625" style="27"/>
    <col min="9199" max="9199" width="29.85546875" style="27" customWidth="1"/>
    <col min="9200" max="9200" width="10.140625" style="27" customWidth="1"/>
    <col min="9201" max="9454" width="9.140625" style="27"/>
    <col min="9455" max="9455" width="29.85546875" style="27" customWidth="1"/>
    <col min="9456" max="9456" width="10.140625" style="27" customWidth="1"/>
    <col min="9457" max="9710" width="9.140625" style="27"/>
    <col min="9711" max="9711" width="29.85546875" style="27" customWidth="1"/>
    <col min="9712" max="9712" width="10.140625" style="27" customWidth="1"/>
    <col min="9713" max="9966" width="9.140625" style="27"/>
    <col min="9967" max="9967" width="29.85546875" style="27" customWidth="1"/>
    <col min="9968" max="9968" width="10.140625" style="27" customWidth="1"/>
    <col min="9969" max="10222" width="9.140625" style="27"/>
    <col min="10223" max="10223" width="29.85546875" style="27" customWidth="1"/>
    <col min="10224" max="10224" width="10.140625" style="27" customWidth="1"/>
    <col min="10225" max="10478" width="9.140625" style="27"/>
    <col min="10479" max="10479" width="29.85546875" style="27" customWidth="1"/>
    <col min="10480" max="10480" width="10.140625" style="27" customWidth="1"/>
    <col min="10481" max="10734" width="9.140625" style="27"/>
    <col min="10735" max="10735" width="29.85546875" style="27" customWidth="1"/>
    <col min="10736" max="10736" width="10.140625" style="27" customWidth="1"/>
    <col min="10737" max="10990" width="9.140625" style="27"/>
    <col min="10991" max="10991" width="29.85546875" style="27" customWidth="1"/>
    <col min="10992" max="10992" width="10.140625" style="27" customWidth="1"/>
    <col min="10993" max="11246" width="9.140625" style="27"/>
    <col min="11247" max="11247" width="29.85546875" style="27" customWidth="1"/>
    <col min="11248" max="11248" width="10.140625" style="27" customWidth="1"/>
    <col min="11249" max="11502" width="9.140625" style="27"/>
    <col min="11503" max="11503" width="29.85546875" style="27" customWidth="1"/>
    <col min="11504" max="11504" width="10.140625" style="27" customWidth="1"/>
    <col min="11505" max="11758" width="9.140625" style="27"/>
    <col min="11759" max="11759" width="29.85546875" style="27" customWidth="1"/>
    <col min="11760" max="11760" width="10.140625" style="27" customWidth="1"/>
    <col min="11761" max="12014" width="9.140625" style="27"/>
    <col min="12015" max="12015" width="29.85546875" style="27" customWidth="1"/>
    <col min="12016" max="12016" width="10.140625" style="27" customWidth="1"/>
    <col min="12017" max="12270" width="9.140625" style="27"/>
    <col min="12271" max="12271" width="29.85546875" style="27" customWidth="1"/>
    <col min="12272" max="12272" width="10.140625" style="27" customWidth="1"/>
    <col min="12273" max="12526" width="9.140625" style="27"/>
    <col min="12527" max="12527" width="29.85546875" style="27" customWidth="1"/>
    <col min="12528" max="12528" width="10.140625" style="27" customWidth="1"/>
    <col min="12529" max="12782" width="9.140625" style="27"/>
    <col min="12783" max="12783" width="29.85546875" style="27" customWidth="1"/>
    <col min="12784" max="12784" width="10.140625" style="27" customWidth="1"/>
    <col min="12785" max="13038" width="9.140625" style="27"/>
    <col min="13039" max="13039" width="29.85546875" style="27" customWidth="1"/>
    <col min="13040" max="13040" width="10.140625" style="27" customWidth="1"/>
    <col min="13041" max="13294" width="9.140625" style="27"/>
    <col min="13295" max="13295" width="29.85546875" style="27" customWidth="1"/>
    <col min="13296" max="13296" width="10.140625" style="27" customWidth="1"/>
    <col min="13297" max="13550" width="9.140625" style="27"/>
    <col min="13551" max="13551" width="29.85546875" style="27" customWidth="1"/>
    <col min="13552" max="13552" width="10.140625" style="27" customWidth="1"/>
    <col min="13553" max="13806" width="9.140625" style="27"/>
    <col min="13807" max="13807" width="29.85546875" style="27" customWidth="1"/>
    <col min="13808" max="13808" width="10.140625" style="27" customWidth="1"/>
    <col min="13809" max="14062" width="9.140625" style="27"/>
    <col min="14063" max="14063" width="29.85546875" style="27" customWidth="1"/>
    <col min="14064" max="14064" width="10.140625" style="27" customWidth="1"/>
    <col min="14065" max="14318" width="9.140625" style="27"/>
    <col min="14319" max="14319" width="29.85546875" style="27" customWidth="1"/>
    <col min="14320" max="14320" width="10.140625" style="27" customWidth="1"/>
    <col min="14321" max="14574" width="9.140625" style="27"/>
    <col min="14575" max="14575" width="29.85546875" style="27" customWidth="1"/>
    <col min="14576" max="14576" width="10.140625" style="27" customWidth="1"/>
    <col min="14577" max="14830" width="9.140625" style="27"/>
    <col min="14831" max="14831" width="29.85546875" style="27" customWidth="1"/>
    <col min="14832" max="14832" width="10.140625" style="27" customWidth="1"/>
    <col min="14833" max="15086" width="9.140625" style="27"/>
    <col min="15087" max="15087" width="29.85546875" style="27" customWidth="1"/>
    <col min="15088" max="15088" width="10.140625" style="27" customWidth="1"/>
    <col min="15089" max="15342" width="9.140625" style="27"/>
    <col min="15343" max="15343" width="29.85546875" style="27" customWidth="1"/>
    <col min="15344" max="15344" width="10.140625" style="27" customWidth="1"/>
    <col min="15345" max="15598" width="9.140625" style="27"/>
    <col min="15599" max="15599" width="29.85546875" style="27" customWidth="1"/>
    <col min="15600" max="15600" width="10.140625" style="27" customWidth="1"/>
    <col min="15601" max="15854" width="9.140625" style="27"/>
    <col min="15855" max="15855" width="29.85546875" style="27" customWidth="1"/>
    <col min="15856" max="15856" width="10.140625" style="27" customWidth="1"/>
    <col min="15857" max="16110" width="9.140625" style="27"/>
    <col min="16111" max="16111" width="29.85546875" style="27" customWidth="1"/>
    <col min="16112" max="16112" width="10.140625" style="27" customWidth="1"/>
    <col min="16113" max="16384" width="9.140625" style="27"/>
  </cols>
  <sheetData>
    <row r="1" spans="1:6" ht="18" customHeight="1" x14ac:dyDescent="0.2">
      <c r="A1" s="927" t="s">
        <v>416</v>
      </c>
      <c r="B1" s="927"/>
      <c r="C1" s="927"/>
      <c r="D1" s="927"/>
      <c r="E1" s="927"/>
      <c r="F1" s="927"/>
    </row>
    <row r="2" spans="1:6" ht="13.5" thickBot="1" x14ac:dyDescent="0.25">
      <c r="A2" s="900" t="s">
        <v>124</v>
      </c>
      <c r="B2" s="900"/>
      <c r="C2" s="900"/>
      <c r="D2" s="900"/>
      <c r="E2" s="900"/>
      <c r="F2" s="900"/>
    </row>
    <row r="3" spans="1:6" ht="13.5" thickTop="1" x14ac:dyDescent="0.2">
      <c r="A3" s="928" t="s">
        <v>88</v>
      </c>
      <c r="B3" s="931" t="s">
        <v>420</v>
      </c>
      <c r="C3" s="932"/>
      <c r="D3" s="932"/>
      <c r="E3" s="935" t="s">
        <v>419</v>
      </c>
      <c r="F3" s="935" t="s">
        <v>529</v>
      </c>
    </row>
    <row r="4" spans="1:6" ht="30" customHeight="1" x14ac:dyDescent="0.2">
      <c r="A4" s="929"/>
      <c r="B4" s="933"/>
      <c r="C4" s="934"/>
      <c r="D4" s="934"/>
      <c r="E4" s="936"/>
      <c r="F4" s="936"/>
    </row>
    <row r="5" spans="1:6" x14ac:dyDescent="0.2">
      <c r="A5" s="929"/>
      <c r="B5" s="938" t="s">
        <v>417</v>
      </c>
      <c r="C5" s="941" t="s">
        <v>89</v>
      </c>
      <c r="D5" s="944" t="s">
        <v>418</v>
      </c>
      <c r="E5" s="936"/>
      <c r="F5" s="936"/>
    </row>
    <row r="6" spans="1:6" x14ac:dyDescent="0.2">
      <c r="A6" s="929"/>
      <c r="B6" s="939"/>
      <c r="C6" s="942"/>
      <c r="D6" s="945"/>
      <c r="E6" s="936"/>
      <c r="F6" s="936"/>
    </row>
    <row r="7" spans="1:6" ht="61.5" customHeight="1" thickBot="1" x14ac:dyDescent="0.25">
      <c r="A7" s="930"/>
      <c r="B7" s="940"/>
      <c r="C7" s="943"/>
      <c r="D7" s="946"/>
      <c r="E7" s="937"/>
      <c r="F7" s="937"/>
    </row>
    <row r="8" spans="1:6" ht="13.5" thickTop="1" x14ac:dyDescent="0.2">
      <c r="A8" s="245" t="s">
        <v>90</v>
      </c>
      <c r="B8" s="246">
        <f>B9+B11</f>
        <v>16647.5</v>
      </c>
      <c r="C8" s="247">
        <f t="shared" ref="C8:C14" si="0">D8-B8</f>
        <v>-98.600000000002183</v>
      </c>
      <c r="D8" s="247">
        <f>D9+D11</f>
        <v>16548.899999999998</v>
      </c>
      <c r="E8" s="248">
        <f>E9+E11</f>
        <v>27542.600000000002</v>
      </c>
      <c r="F8" s="248">
        <f>F9+F11</f>
        <v>14899.699999999999</v>
      </c>
    </row>
    <row r="9" spans="1:6" x14ac:dyDescent="0.2">
      <c r="A9" s="255" t="s">
        <v>91</v>
      </c>
      <c r="B9" s="256">
        <v>1750.7</v>
      </c>
      <c r="C9" s="257">
        <f t="shared" si="0"/>
        <v>357.60000000000014</v>
      </c>
      <c r="D9" s="258">
        <f>'08 Programa'!M309</f>
        <v>2108.3000000000002</v>
      </c>
      <c r="E9" s="259">
        <f>'08 Programa'!Q309</f>
        <v>1967.8</v>
      </c>
      <c r="F9" s="259">
        <f>'08 Programa'!U309</f>
        <v>1976</v>
      </c>
    </row>
    <row r="10" spans="1:6" x14ac:dyDescent="0.2">
      <c r="A10" s="260" t="s">
        <v>92</v>
      </c>
      <c r="B10" s="256">
        <v>1.5</v>
      </c>
      <c r="C10" s="257">
        <f t="shared" si="0"/>
        <v>5.5</v>
      </c>
      <c r="D10" s="261">
        <f>'08 Programa'!N309</f>
        <v>7</v>
      </c>
      <c r="E10" s="262">
        <f>'08 Programa'!R309</f>
        <v>0</v>
      </c>
      <c r="F10" s="262">
        <f>'08 Programa'!V309</f>
        <v>0</v>
      </c>
    </row>
    <row r="11" spans="1:6" ht="26.25" thickBot="1" x14ac:dyDescent="0.25">
      <c r="A11" s="263" t="s">
        <v>93</v>
      </c>
      <c r="B11" s="264">
        <v>14896.8</v>
      </c>
      <c r="C11" s="265">
        <f t="shared" si="0"/>
        <v>-456.20000000000073</v>
      </c>
      <c r="D11" s="266">
        <f>'08 Programa'!O309</f>
        <v>14440.599999999999</v>
      </c>
      <c r="E11" s="267">
        <f>'08 Programa'!S309</f>
        <v>25574.800000000003</v>
      </c>
      <c r="F11" s="267">
        <f>'08 Programa'!W309</f>
        <v>12923.699999999999</v>
      </c>
    </row>
    <row r="12" spans="1:6" ht="13.5" thickTop="1" x14ac:dyDescent="0.2">
      <c r="A12" s="249" t="s">
        <v>94</v>
      </c>
      <c r="B12" s="250">
        <f>B13+B17</f>
        <v>16647.5</v>
      </c>
      <c r="C12" s="251">
        <f t="shared" si="0"/>
        <v>-98.600000000002183</v>
      </c>
      <c r="D12" s="252">
        <f>D13+D17</f>
        <v>16548.899999999998</v>
      </c>
      <c r="E12" s="253">
        <f>E13+E17</f>
        <v>27542.600000000002</v>
      </c>
      <c r="F12" s="253">
        <f>F13+F17</f>
        <v>14899.699999999999</v>
      </c>
    </row>
    <row r="13" spans="1:6" x14ac:dyDescent="0.2">
      <c r="A13" s="269" t="s">
        <v>95</v>
      </c>
      <c r="B13" s="270">
        <f>B8-B17</f>
        <v>7329.9000000000015</v>
      </c>
      <c r="C13" s="271">
        <f>C8-C17</f>
        <v>2026.899999999996</v>
      </c>
      <c r="D13" s="272">
        <f>D8-D17</f>
        <v>9356.7999999999975</v>
      </c>
      <c r="E13" s="273">
        <f>+E8-E17</f>
        <v>14864.100000000002</v>
      </c>
      <c r="F13" s="273">
        <f>+F8-F17</f>
        <v>5099.7999999999993</v>
      </c>
    </row>
    <row r="14" spans="1:6" ht="25.5" x14ac:dyDescent="0.2">
      <c r="A14" s="274" t="s">
        <v>96</v>
      </c>
      <c r="B14" s="275">
        <v>110</v>
      </c>
      <c r="C14" s="276">
        <f t="shared" si="0"/>
        <v>111.30000000000001</v>
      </c>
      <c r="D14" s="277">
        <f>'08 Šaltiniai'!B5</f>
        <v>221.3</v>
      </c>
      <c r="E14" s="262">
        <f>'08 Šaltiniai'!C5</f>
        <v>0</v>
      </c>
      <c r="F14" s="262">
        <f>'08 Šaltiniai'!D5</f>
        <v>0</v>
      </c>
    </row>
    <row r="15" spans="1:6" ht="25.5" x14ac:dyDescent="0.2">
      <c r="A15" s="278" t="s">
        <v>421</v>
      </c>
      <c r="B15" s="279">
        <v>0</v>
      </c>
      <c r="C15" s="276">
        <v>0</v>
      </c>
      <c r="D15" s="258">
        <v>0</v>
      </c>
      <c r="E15" s="280">
        <v>0</v>
      </c>
      <c r="F15" s="280">
        <f>'[1]01 Šaltiniai'!E5</f>
        <v>0</v>
      </c>
    </row>
    <row r="16" spans="1:6" ht="17.25" customHeight="1" x14ac:dyDescent="0.2">
      <c r="A16" s="278" t="s">
        <v>422</v>
      </c>
      <c r="B16" s="279">
        <v>0</v>
      </c>
      <c r="C16" s="257">
        <f>D16-B16</f>
        <v>0</v>
      </c>
      <c r="D16" s="258">
        <f>'08 Šaltiniai'!B7</f>
        <v>0</v>
      </c>
      <c r="E16" s="280">
        <f>'08 Šaltiniai'!C7</f>
        <v>0</v>
      </c>
      <c r="F16" s="280">
        <f>'08 Šaltiniai'!D7</f>
        <v>0</v>
      </c>
    </row>
    <row r="17" spans="1:6" x14ac:dyDescent="0.2">
      <c r="A17" s="268" t="s">
        <v>97</v>
      </c>
      <c r="B17" s="281">
        <f>SUM(B18:B25)</f>
        <v>9317.5999999999985</v>
      </c>
      <c r="C17" s="282">
        <f>D17-B17</f>
        <v>-2125.4999999999982</v>
      </c>
      <c r="D17" s="254">
        <f>SUM(D18:D25)</f>
        <v>7192.1</v>
      </c>
      <c r="E17" s="283">
        <f>SUM(E18:E25)</f>
        <v>12678.5</v>
      </c>
      <c r="F17" s="283">
        <f>SUM(F18:F25)</f>
        <v>9799.9</v>
      </c>
    </row>
    <row r="18" spans="1:6" x14ac:dyDescent="0.2">
      <c r="A18" s="284" t="s">
        <v>423</v>
      </c>
      <c r="B18" s="285">
        <v>1967</v>
      </c>
      <c r="C18" s="286">
        <f>D18-B18</f>
        <v>-1967</v>
      </c>
      <c r="D18" s="287">
        <f>'08 Šaltiniai'!B8</f>
        <v>0</v>
      </c>
      <c r="E18" s="288">
        <f>'08 Šaltiniai'!C8</f>
        <v>0</v>
      </c>
      <c r="F18" s="288">
        <f>'08 Šaltiniai'!D8</f>
        <v>0</v>
      </c>
    </row>
    <row r="19" spans="1:6" ht="25.5" x14ac:dyDescent="0.2">
      <c r="A19" s="284" t="s">
        <v>425</v>
      </c>
      <c r="B19" s="440">
        <v>4428.3999999999996</v>
      </c>
      <c r="C19" s="286">
        <f t="shared" ref="C19:C23" si="1">D19-B19</f>
        <v>-709.99999999999955</v>
      </c>
      <c r="D19" s="287">
        <f>'08 Šaltiniai'!B9</f>
        <v>3718.4</v>
      </c>
      <c r="E19" s="441">
        <f>'08 Šaltiniai'!C9</f>
        <v>8759.2000000000007</v>
      </c>
      <c r="F19" s="441">
        <f>'08 Šaltiniai'!D9</f>
        <v>5699.9</v>
      </c>
    </row>
    <row r="20" spans="1:6" x14ac:dyDescent="0.2">
      <c r="A20" s="284" t="s">
        <v>426</v>
      </c>
      <c r="B20" s="440">
        <v>0</v>
      </c>
      <c r="C20" s="286">
        <f t="shared" si="1"/>
        <v>54.1</v>
      </c>
      <c r="D20" s="287">
        <f>'08 Šaltiniai'!B10</f>
        <v>54.1</v>
      </c>
      <c r="E20" s="441">
        <f>'08 Šaltiniai'!C10</f>
        <v>0</v>
      </c>
      <c r="F20" s="441">
        <f>'08 Šaltiniai'!D10</f>
        <v>0</v>
      </c>
    </row>
    <row r="21" spans="1:6" x14ac:dyDescent="0.2">
      <c r="A21" s="284" t="s">
        <v>427</v>
      </c>
      <c r="B21" s="440">
        <v>0</v>
      </c>
      <c r="C21" s="286">
        <f t="shared" si="1"/>
        <v>119.6</v>
      </c>
      <c r="D21" s="287">
        <f>'08 Šaltiniai'!B11</f>
        <v>119.6</v>
      </c>
      <c r="E21" s="441">
        <f>'08 Šaltiniai'!C11</f>
        <v>19.3</v>
      </c>
      <c r="F21" s="441">
        <f>'08 Šaltiniai'!D11</f>
        <v>0</v>
      </c>
    </row>
    <row r="22" spans="1:6" x14ac:dyDescent="0.2">
      <c r="A22" s="284" t="s">
        <v>424</v>
      </c>
      <c r="B22" s="440">
        <v>2922.2</v>
      </c>
      <c r="C22" s="286">
        <f t="shared" si="1"/>
        <v>377.80000000000018</v>
      </c>
      <c r="D22" s="287">
        <f>'08 Šaltiniai'!B12</f>
        <v>3300</v>
      </c>
      <c r="E22" s="441">
        <f>'08 Šaltiniai'!C12</f>
        <v>3900</v>
      </c>
      <c r="F22" s="441">
        <f>'08 Šaltiniai'!D12</f>
        <v>4100</v>
      </c>
    </row>
    <row r="23" spans="1:6" ht="13.5" customHeight="1" x14ac:dyDescent="0.2">
      <c r="A23" s="284" t="s">
        <v>428</v>
      </c>
      <c r="B23" s="440">
        <v>0</v>
      </c>
      <c r="C23" s="286">
        <f t="shared" si="1"/>
        <v>0</v>
      </c>
      <c r="D23" s="287">
        <f>'08 Šaltiniai'!B13</f>
        <v>0</v>
      </c>
      <c r="E23" s="441">
        <f>'08 Šaltiniai'!C13</f>
        <v>0</v>
      </c>
      <c r="F23" s="441">
        <f>'08 Šaltiniai'!D13</f>
        <v>0</v>
      </c>
    </row>
    <row r="24" spans="1:6" x14ac:dyDescent="0.2">
      <c r="A24" s="284" t="s">
        <v>429</v>
      </c>
      <c r="B24" s="279">
        <v>0</v>
      </c>
      <c r="C24" s="257">
        <f t="shared" ref="C24:C25" si="2">D24-B24</f>
        <v>0</v>
      </c>
      <c r="D24" s="258">
        <f>'08 Šaltiniai'!B14</f>
        <v>0</v>
      </c>
      <c r="E24" s="280">
        <f>'08 Šaltiniai'!C14</f>
        <v>0</v>
      </c>
      <c r="F24" s="280">
        <f>'08 Šaltiniai'!D14</f>
        <v>0</v>
      </c>
    </row>
    <row r="25" spans="1:6" ht="13.5" thickBot="1" x14ac:dyDescent="0.25">
      <c r="A25" s="289" t="s">
        <v>430</v>
      </c>
      <c r="B25" s="290">
        <v>0</v>
      </c>
      <c r="C25" s="291">
        <f t="shared" si="2"/>
        <v>0</v>
      </c>
      <c r="D25" s="292">
        <f>'08 Šaltiniai'!B15</f>
        <v>0</v>
      </c>
      <c r="E25" s="293">
        <f>'08 Šaltiniai'!C15</f>
        <v>0</v>
      </c>
      <c r="F25" s="293">
        <f>'08 Šaltiniai'!D15</f>
        <v>0</v>
      </c>
    </row>
  </sheetData>
  <mergeCells count="9">
    <mergeCell ref="A1:F1"/>
    <mergeCell ref="A2:F2"/>
    <mergeCell ref="A3:A7"/>
    <mergeCell ref="B3:D4"/>
    <mergeCell ref="E3:E7"/>
    <mergeCell ref="F3:F7"/>
    <mergeCell ref="B5:B7"/>
    <mergeCell ref="C5:C7"/>
    <mergeCell ref="D5:D7"/>
  </mergeCells>
  <pageMargins left="0.98425196850393704" right="0.39370078740157483" top="0.39370078740157483" bottom="0.39370078740157483" header="0.51181102362204722" footer="0.51181102362204722"/>
  <pageSetup paperSize="9" scale="75" firstPageNumber="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4"/>
  <sheetViews>
    <sheetView topLeftCell="A97" workbookViewId="0">
      <selection activeCell="B8" sqref="B8"/>
    </sheetView>
  </sheetViews>
  <sheetFormatPr defaultRowHeight="12.75" x14ac:dyDescent="0.2"/>
  <cols>
    <col min="1" max="1" width="23.7109375" customWidth="1"/>
    <col min="2" max="2" width="52.28515625" customWidth="1"/>
    <col min="3" max="3" width="14.5703125" customWidth="1"/>
    <col min="4" max="4" width="13.5703125" customWidth="1"/>
    <col min="5" max="5" width="13.28515625" customWidth="1"/>
    <col min="6" max="6" width="24" customWidth="1"/>
  </cols>
  <sheetData>
    <row r="1" spans="1:6" ht="13.5" thickBot="1" x14ac:dyDescent="0.25">
      <c r="A1" s="959" t="s">
        <v>215</v>
      </c>
      <c r="B1" s="959"/>
      <c r="C1" s="959"/>
      <c r="D1" s="959"/>
      <c r="E1" s="959"/>
      <c r="F1" s="959"/>
    </row>
    <row r="2" spans="1:6" x14ac:dyDescent="0.2">
      <c r="A2" s="960" t="s">
        <v>210</v>
      </c>
      <c r="B2" s="960" t="s">
        <v>211</v>
      </c>
      <c r="C2" s="962" t="s">
        <v>212</v>
      </c>
      <c r="D2" s="963"/>
      <c r="E2" s="964"/>
      <c r="F2" s="965" t="s">
        <v>213</v>
      </c>
    </row>
    <row r="3" spans="1:6" x14ac:dyDescent="0.2">
      <c r="A3" s="961"/>
      <c r="B3" s="961"/>
      <c r="C3" s="296" t="s">
        <v>214</v>
      </c>
      <c r="D3" s="297" t="s">
        <v>377</v>
      </c>
      <c r="E3" s="298" t="s">
        <v>530</v>
      </c>
      <c r="F3" s="966"/>
    </row>
    <row r="4" spans="1:6" ht="13.5" thickBot="1" x14ac:dyDescent="0.25">
      <c r="A4" s="299">
        <v>1</v>
      </c>
      <c r="B4" s="299">
        <v>2</v>
      </c>
      <c r="C4" s="300">
        <v>3</v>
      </c>
      <c r="D4" s="301">
        <v>4</v>
      </c>
      <c r="E4" s="302">
        <v>5</v>
      </c>
      <c r="F4" s="299">
        <v>6</v>
      </c>
    </row>
    <row r="5" spans="1:6" ht="13.5" thickBot="1" x14ac:dyDescent="0.25">
      <c r="A5" s="956" t="s">
        <v>216</v>
      </c>
      <c r="B5" s="957"/>
      <c r="C5" s="957"/>
      <c r="D5" s="957"/>
      <c r="E5" s="957"/>
      <c r="F5" s="958"/>
    </row>
    <row r="6" spans="1:6" x14ac:dyDescent="0.2">
      <c r="A6" s="472" t="s">
        <v>217</v>
      </c>
      <c r="B6" s="473" t="s">
        <v>376</v>
      </c>
      <c r="C6" s="477">
        <v>100</v>
      </c>
      <c r="D6" s="478">
        <v>100</v>
      </c>
      <c r="E6" s="479">
        <v>100</v>
      </c>
      <c r="F6" s="472" t="s">
        <v>432</v>
      </c>
    </row>
    <row r="7" spans="1:6" ht="38.25" x14ac:dyDescent="0.2">
      <c r="A7" s="465" t="s">
        <v>218</v>
      </c>
      <c r="B7" s="474" t="s">
        <v>219</v>
      </c>
      <c r="C7" s="480">
        <v>100</v>
      </c>
      <c r="D7" s="481">
        <v>0</v>
      </c>
      <c r="E7" s="482">
        <v>0</v>
      </c>
      <c r="F7" s="464" t="s">
        <v>433</v>
      </c>
    </row>
    <row r="8" spans="1:6" ht="39.75" customHeight="1" x14ac:dyDescent="0.2">
      <c r="A8" s="465" t="s">
        <v>220</v>
      </c>
      <c r="B8" s="474" t="s">
        <v>221</v>
      </c>
      <c r="C8" s="480">
        <v>100</v>
      </c>
      <c r="D8" s="481">
        <v>0</v>
      </c>
      <c r="E8" s="482">
        <v>0</v>
      </c>
      <c r="F8" s="464" t="s">
        <v>433</v>
      </c>
    </row>
    <row r="9" spans="1:6" x14ac:dyDescent="0.2">
      <c r="A9" s="465" t="s">
        <v>222</v>
      </c>
      <c r="B9" s="475" t="s">
        <v>223</v>
      </c>
      <c r="C9" s="480">
        <v>15</v>
      </c>
      <c r="D9" s="481">
        <v>16</v>
      </c>
      <c r="E9" s="482">
        <v>18</v>
      </c>
      <c r="F9" s="465" t="s">
        <v>186</v>
      </c>
    </row>
    <row r="10" spans="1:6" ht="15.75" customHeight="1" x14ac:dyDescent="0.2">
      <c r="A10" s="465" t="s">
        <v>224</v>
      </c>
      <c r="B10" s="474" t="s">
        <v>225</v>
      </c>
      <c r="C10" s="480">
        <v>100</v>
      </c>
      <c r="D10" s="481">
        <v>100</v>
      </c>
      <c r="E10" s="482">
        <v>100</v>
      </c>
      <c r="F10" s="465" t="s">
        <v>186</v>
      </c>
    </row>
    <row r="11" spans="1:6" ht="52.5" customHeight="1" x14ac:dyDescent="0.2">
      <c r="A11" s="465" t="s">
        <v>226</v>
      </c>
      <c r="B11" s="476" t="s">
        <v>353</v>
      </c>
      <c r="C11" s="480">
        <v>0</v>
      </c>
      <c r="D11" s="481">
        <v>0</v>
      </c>
      <c r="E11" s="482">
        <v>0</v>
      </c>
      <c r="F11" s="464" t="s">
        <v>435</v>
      </c>
    </row>
    <row r="12" spans="1:6" ht="51" x14ac:dyDescent="0.2">
      <c r="A12" s="465" t="s">
        <v>227</v>
      </c>
      <c r="B12" s="474" t="s">
        <v>354</v>
      </c>
      <c r="C12" s="480">
        <v>0</v>
      </c>
      <c r="D12" s="481">
        <v>0</v>
      </c>
      <c r="E12" s="482">
        <v>0</v>
      </c>
      <c r="F12" s="464" t="s">
        <v>436</v>
      </c>
    </row>
    <row r="13" spans="1:6" ht="51" customHeight="1" x14ac:dyDescent="0.2">
      <c r="A13" s="465" t="s">
        <v>228</v>
      </c>
      <c r="B13" s="474" t="s">
        <v>355</v>
      </c>
      <c r="C13" s="480">
        <v>0</v>
      </c>
      <c r="D13" s="481">
        <v>0</v>
      </c>
      <c r="E13" s="482">
        <v>0</v>
      </c>
      <c r="F13" s="464" t="s">
        <v>437</v>
      </c>
    </row>
    <row r="14" spans="1:6" ht="41.25" customHeight="1" x14ac:dyDescent="0.2">
      <c r="A14" s="465" t="s">
        <v>229</v>
      </c>
      <c r="B14" s="474" t="s">
        <v>356</v>
      </c>
      <c r="C14" s="480">
        <v>0</v>
      </c>
      <c r="D14" s="481">
        <v>0</v>
      </c>
      <c r="E14" s="482">
        <v>0</v>
      </c>
      <c r="F14" s="464" t="s">
        <v>438</v>
      </c>
    </row>
    <row r="15" spans="1:6" ht="38.25" x14ac:dyDescent="0.2">
      <c r="A15" s="465" t="s">
        <v>230</v>
      </c>
      <c r="B15" s="474" t="s">
        <v>357</v>
      </c>
      <c r="C15" s="480">
        <v>0</v>
      </c>
      <c r="D15" s="481">
        <v>0</v>
      </c>
      <c r="E15" s="482">
        <v>0</v>
      </c>
      <c r="F15" s="464" t="s">
        <v>438</v>
      </c>
    </row>
    <row r="16" spans="1:6" x14ac:dyDescent="0.2">
      <c r="A16" s="465" t="s">
        <v>231</v>
      </c>
      <c r="B16" s="475" t="s">
        <v>232</v>
      </c>
      <c r="C16" s="480">
        <v>0</v>
      </c>
      <c r="D16" s="481">
        <v>0</v>
      </c>
      <c r="E16" s="482">
        <v>0</v>
      </c>
      <c r="F16" s="464" t="s">
        <v>438</v>
      </c>
    </row>
    <row r="17" spans="1:6" ht="63.75" x14ac:dyDescent="0.2">
      <c r="A17" s="465" t="s">
        <v>233</v>
      </c>
      <c r="B17" s="474" t="s">
        <v>234</v>
      </c>
      <c r="C17" s="480">
        <v>0</v>
      </c>
      <c r="D17" s="481">
        <v>0</v>
      </c>
      <c r="E17" s="482">
        <v>0</v>
      </c>
      <c r="F17" s="464" t="s">
        <v>439</v>
      </c>
    </row>
    <row r="18" spans="1:6" ht="76.5" x14ac:dyDescent="0.2">
      <c r="A18" s="465" t="s">
        <v>351</v>
      </c>
      <c r="B18" s="474" t="s">
        <v>352</v>
      </c>
      <c r="C18" s="480">
        <v>0</v>
      </c>
      <c r="D18" s="481">
        <v>0</v>
      </c>
      <c r="E18" s="482">
        <v>0</v>
      </c>
      <c r="F18" s="464" t="s">
        <v>440</v>
      </c>
    </row>
    <row r="19" spans="1:6" ht="63.75" x14ac:dyDescent="0.2">
      <c r="A19" s="465" t="s">
        <v>235</v>
      </c>
      <c r="B19" s="474" t="s">
        <v>358</v>
      </c>
      <c r="C19" s="480">
        <v>0</v>
      </c>
      <c r="D19" s="481">
        <v>0</v>
      </c>
      <c r="E19" s="482">
        <v>0</v>
      </c>
      <c r="F19" s="464" t="s">
        <v>441</v>
      </c>
    </row>
    <row r="20" spans="1:6" x14ac:dyDescent="0.2">
      <c r="A20" s="465" t="s">
        <v>236</v>
      </c>
      <c r="B20" s="475" t="s">
        <v>237</v>
      </c>
      <c r="C20" s="480">
        <v>0</v>
      </c>
      <c r="D20" s="481">
        <v>0</v>
      </c>
      <c r="E20" s="482">
        <v>0</v>
      </c>
      <c r="F20" s="464" t="s">
        <v>442</v>
      </c>
    </row>
    <row r="21" spans="1:6" x14ac:dyDescent="0.2">
      <c r="A21" s="465" t="s">
        <v>238</v>
      </c>
      <c r="B21" s="475" t="s">
        <v>239</v>
      </c>
      <c r="C21" s="480">
        <v>0</v>
      </c>
      <c r="D21" s="481">
        <v>0</v>
      </c>
      <c r="E21" s="482">
        <v>0</v>
      </c>
      <c r="F21" s="464" t="s">
        <v>443</v>
      </c>
    </row>
    <row r="22" spans="1:6" ht="25.5" x14ac:dyDescent="0.2">
      <c r="A22" s="465" t="s">
        <v>240</v>
      </c>
      <c r="B22" s="475" t="s">
        <v>241</v>
      </c>
      <c r="C22" s="480">
        <v>0</v>
      </c>
      <c r="D22" s="481">
        <v>0</v>
      </c>
      <c r="E22" s="482">
        <v>0</v>
      </c>
      <c r="F22" s="464" t="s">
        <v>445</v>
      </c>
    </row>
    <row r="23" spans="1:6" x14ac:dyDescent="0.2">
      <c r="A23" s="465" t="s">
        <v>242</v>
      </c>
      <c r="B23" s="475" t="s">
        <v>243</v>
      </c>
      <c r="C23" s="480">
        <v>100</v>
      </c>
      <c r="D23" s="481">
        <v>0</v>
      </c>
      <c r="E23" s="482">
        <v>0</v>
      </c>
      <c r="F23" s="464" t="s">
        <v>444</v>
      </c>
    </row>
    <row r="24" spans="1:6" ht="25.5" x14ac:dyDescent="0.2">
      <c r="A24" s="465" t="s">
        <v>244</v>
      </c>
      <c r="B24" s="474" t="s">
        <v>245</v>
      </c>
      <c r="C24" s="480">
        <v>0</v>
      </c>
      <c r="D24" s="481">
        <v>0</v>
      </c>
      <c r="E24" s="482">
        <v>0</v>
      </c>
      <c r="F24" s="464" t="s">
        <v>446</v>
      </c>
    </row>
    <row r="25" spans="1:6" x14ac:dyDescent="0.2">
      <c r="A25" s="465" t="s">
        <v>246</v>
      </c>
      <c r="B25" s="475" t="s">
        <v>247</v>
      </c>
      <c r="C25" s="480">
        <v>20</v>
      </c>
      <c r="D25" s="481">
        <v>20</v>
      </c>
      <c r="E25" s="482">
        <v>20</v>
      </c>
      <c r="F25" s="464" t="s">
        <v>447</v>
      </c>
    </row>
    <row r="26" spans="1:6" ht="38.25" x14ac:dyDescent="0.2">
      <c r="A26" s="465" t="s">
        <v>248</v>
      </c>
      <c r="B26" s="474" t="s">
        <v>249</v>
      </c>
      <c r="C26" s="480">
        <v>0</v>
      </c>
      <c r="D26" s="481">
        <v>0</v>
      </c>
      <c r="E26" s="482">
        <v>0</v>
      </c>
      <c r="F26" s="464" t="s">
        <v>446</v>
      </c>
    </row>
    <row r="27" spans="1:6" ht="25.5" x14ac:dyDescent="0.2">
      <c r="A27" s="465" t="s">
        <v>250</v>
      </c>
      <c r="B27" s="474" t="s">
        <v>251</v>
      </c>
      <c r="C27" s="480">
        <v>0</v>
      </c>
      <c r="D27" s="481">
        <v>0</v>
      </c>
      <c r="E27" s="482">
        <v>0</v>
      </c>
      <c r="F27" s="464" t="s">
        <v>446</v>
      </c>
    </row>
    <row r="28" spans="1:6" x14ac:dyDescent="0.2">
      <c r="A28" s="465" t="s">
        <v>252</v>
      </c>
      <c r="B28" s="475" t="s">
        <v>253</v>
      </c>
      <c r="C28" s="480">
        <v>11</v>
      </c>
      <c r="D28" s="481">
        <v>11</v>
      </c>
      <c r="E28" s="482">
        <v>11</v>
      </c>
      <c r="F28" s="464" t="s">
        <v>432</v>
      </c>
    </row>
    <row r="29" spans="1:6" ht="38.25" x14ac:dyDescent="0.2">
      <c r="A29" s="465" t="s">
        <v>254</v>
      </c>
      <c r="B29" s="474" t="s">
        <v>378</v>
      </c>
      <c r="C29" s="480">
        <v>0</v>
      </c>
      <c r="D29" s="481">
        <v>0</v>
      </c>
      <c r="E29" s="482">
        <v>0</v>
      </c>
      <c r="F29" s="464" t="s">
        <v>448</v>
      </c>
    </row>
    <row r="30" spans="1:6" ht="38.25" x14ac:dyDescent="0.2">
      <c r="A30" s="465" t="s">
        <v>255</v>
      </c>
      <c r="B30" s="474" t="s">
        <v>257</v>
      </c>
      <c r="C30" s="480">
        <v>0</v>
      </c>
      <c r="D30" s="481">
        <v>1</v>
      </c>
      <c r="E30" s="482">
        <v>1</v>
      </c>
      <c r="F30" s="464" t="s">
        <v>479</v>
      </c>
    </row>
    <row r="31" spans="1:6" x14ac:dyDescent="0.2">
      <c r="A31" s="465" t="s">
        <v>255</v>
      </c>
      <c r="B31" s="475" t="s">
        <v>258</v>
      </c>
      <c r="C31" s="480">
        <v>0</v>
      </c>
      <c r="D31" s="481">
        <v>3</v>
      </c>
      <c r="E31" s="482">
        <v>0</v>
      </c>
      <c r="F31" s="464" t="s">
        <v>478</v>
      </c>
    </row>
    <row r="32" spans="1:6" ht="25.5" x14ac:dyDescent="0.2">
      <c r="A32" s="465" t="s">
        <v>256</v>
      </c>
      <c r="B32" s="474" t="s">
        <v>259</v>
      </c>
      <c r="C32" s="480">
        <v>350</v>
      </c>
      <c r="D32" s="481">
        <v>350</v>
      </c>
      <c r="E32" s="482">
        <v>350</v>
      </c>
      <c r="F32" s="464" t="s">
        <v>450</v>
      </c>
    </row>
    <row r="33" spans="1:6" ht="25.5" x14ac:dyDescent="0.2">
      <c r="A33" s="465" t="s">
        <v>260</v>
      </c>
      <c r="B33" s="474" t="s">
        <v>267</v>
      </c>
      <c r="C33" s="480">
        <v>0</v>
      </c>
      <c r="D33" s="481">
        <v>15</v>
      </c>
      <c r="E33" s="482">
        <v>15</v>
      </c>
      <c r="F33" s="464" t="s">
        <v>451</v>
      </c>
    </row>
    <row r="34" spans="1:6" ht="25.5" x14ac:dyDescent="0.2">
      <c r="A34" s="465" t="s">
        <v>260</v>
      </c>
      <c r="B34" s="476" t="s">
        <v>268</v>
      </c>
      <c r="C34" s="480">
        <v>0</v>
      </c>
      <c r="D34" s="481">
        <v>15</v>
      </c>
      <c r="E34" s="482">
        <v>15</v>
      </c>
      <c r="F34" s="464" t="s">
        <v>451</v>
      </c>
    </row>
    <row r="35" spans="1:6" ht="25.5" x14ac:dyDescent="0.2">
      <c r="A35" s="465" t="s">
        <v>260</v>
      </c>
      <c r="B35" s="475" t="s">
        <v>269</v>
      </c>
      <c r="C35" s="480">
        <v>0</v>
      </c>
      <c r="D35" s="481">
        <v>3</v>
      </c>
      <c r="E35" s="482">
        <v>3</v>
      </c>
      <c r="F35" s="464" t="s">
        <v>451</v>
      </c>
    </row>
    <row r="36" spans="1:6" ht="25.5" x14ac:dyDescent="0.2">
      <c r="A36" s="465" t="s">
        <v>260</v>
      </c>
      <c r="B36" s="475" t="s">
        <v>270</v>
      </c>
      <c r="C36" s="480">
        <v>0</v>
      </c>
      <c r="D36" s="481">
        <v>1</v>
      </c>
      <c r="E36" s="482">
        <v>2</v>
      </c>
      <c r="F36" s="464" t="s">
        <v>451</v>
      </c>
    </row>
    <row r="37" spans="1:6" ht="25.5" x14ac:dyDescent="0.2">
      <c r="A37" s="465" t="s">
        <v>261</v>
      </c>
      <c r="B37" s="474" t="s">
        <v>271</v>
      </c>
      <c r="C37" s="480">
        <v>0</v>
      </c>
      <c r="D37" s="481">
        <v>0</v>
      </c>
      <c r="E37" s="482">
        <v>0</v>
      </c>
      <c r="F37" s="464" t="s">
        <v>451</v>
      </c>
    </row>
    <row r="38" spans="1:6" ht="25.5" x14ac:dyDescent="0.2">
      <c r="A38" s="465" t="s">
        <v>261</v>
      </c>
      <c r="B38" s="475" t="s">
        <v>272</v>
      </c>
      <c r="C38" s="480">
        <v>0</v>
      </c>
      <c r="D38" s="481">
        <v>1</v>
      </c>
      <c r="E38" s="482">
        <v>0</v>
      </c>
      <c r="F38" s="464" t="s">
        <v>451</v>
      </c>
    </row>
    <row r="39" spans="1:6" ht="38.25" x14ac:dyDescent="0.2">
      <c r="A39" s="465" t="s">
        <v>262</v>
      </c>
      <c r="B39" s="474" t="s">
        <v>273</v>
      </c>
      <c r="C39" s="480">
        <v>10</v>
      </c>
      <c r="D39" s="481">
        <v>10</v>
      </c>
      <c r="E39" s="482">
        <v>10</v>
      </c>
      <c r="F39" s="464" t="s">
        <v>451</v>
      </c>
    </row>
    <row r="40" spans="1:6" ht="38.25" x14ac:dyDescent="0.2">
      <c r="A40" s="465" t="s">
        <v>263</v>
      </c>
      <c r="B40" s="474" t="s">
        <v>273</v>
      </c>
      <c r="C40" s="480">
        <v>0</v>
      </c>
      <c r="D40" s="481">
        <v>80</v>
      </c>
      <c r="E40" s="482">
        <v>80</v>
      </c>
      <c r="F40" s="464" t="s">
        <v>451</v>
      </c>
    </row>
    <row r="41" spans="1:6" ht="51" x14ac:dyDescent="0.2">
      <c r="A41" s="465" t="s">
        <v>264</v>
      </c>
      <c r="B41" s="475" t="s">
        <v>274</v>
      </c>
      <c r="C41" s="480">
        <v>0</v>
      </c>
      <c r="D41" s="481">
        <v>0</v>
      </c>
      <c r="E41" s="482">
        <v>0</v>
      </c>
      <c r="F41" s="464" t="s">
        <v>452</v>
      </c>
    </row>
    <row r="42" spans="1:6" x14ac:dyDescent="0.2">
      <c r="A42" s="465" t="s">
        <v>265</v>
      </c>
      <c r="B42" s="475" t="s">
        <v>275</v>
      </c>
      <c r="C42" s="480">
        <v>0</v>
      </c>
      <c r="D42" s="481">
        <v>0</v>
      </c>
      <c r="E42" s="482">
        <v>0</v>
      </c>
      <c r="F42" s="464" t="s">
        <v>454</v>
      </c>
    </row>
    <row r="43" spans="1:6" x14ac:dyDescent="0.2">
      <c r="A43" s="465" t="s">
        <v>266</v>
      </c>
      <c r="B43" s="475" t="s">
        <v>276</v>
      </c>
      <c r="C43" s="480">
        <v>1</v>
      </c>
      <c r="D43" s="481">
        <v>0</v>
      </c>
      <c r="E43" s="482">
        <v>0</v>
      </c>
      <c r="F43" s="464" t="s">
        <v>480</v>
      </c>
    </row>
    <row r="44" spans="1:6" ht="25.5" x14ac:dyDescent="0.2">
      <c r="A44" s="465" t="s">
        <v>266</v>
      </c>
      <c r="B44" s="475" t="s">
        <v>277</v>
      </c>
      <c r="C44" s="480">
        <v>2</v>
      </c>
      <c r="D44" s="481">
        <v>0</v>
      </c>
      <c r="E44" s="482">
        <v>0</v>
      </c>
      <c r="F44" s="464" t="s">
        <v>481</v>
      </c>
    </row>
    <row r="45" spans="1:6" ht="38.25" x14ac:dyDescent="0.2">
      <c r="A45" s="312" t="s">
        <v>266</v>
      </c>
      <c r="B45" s="313" t="s">
        <v>278</v>
      </c>
      <c r="C45" s="314">
        <v>1</v>
      </c>
      <c r="D45" s="315">
        <v>0</v>
      </c>
      <c r="E45" s="316">
        <v>0</v>
      </c>
      <c r="F45" s="317" t="s">
        <v>455</v>
      </c>
    </row>
    <row r="46" spans="1:6" ht="25.5" x14ac:dyDescent="0.2">
      <c r="A46" s="312" t="s">
        <v>361</v>
      </c>
      <c r="B46" s="313" t="s">
        <v>362</v>
      </c>
      <c r="C46" s="314">
        <v>0</v>
      </c>
      <c r="D46" s="315">
        <v>1</v>
      </c>
      <c r="E46" s="316">
        <v>0</v>
      </c>
      <c r="F46" s="317" t="s">
        <v>456</v>
      </c>
    </row>
    <row r="47" spans="1:6" x14ac:dyDescent="0.2">
      <c r="A47" s="350" t="s">
        <v>366</v>
      </c>
      <c r="B47" s="351" t="s">
        <v>367</v>
      </c>
      <c r="C47" s="352">
        <v>3</v>
      </c>
      <c r="D47" s="353">
        <v>3</v>
      </c>
      <c r="E47" s="483">
        <v>1</v>
      </c>
      <c r="F47" s="354" t="s">
        <v>457</v>
      </c>
    </row>
    <row r="48" spans="1:6" ht="25.5" x14ac:dyDescent="0.2">
      <c r="A48" s="350" t="s">
        <v>369</v>
      </c>
      <c r="B48" s="351" t="s">
        <v>370</v>
      </c>
      <c r="C48" s="352">
        <v>100</v>
      </c>
      <c r="D48" s="353">
        <v>0</v>
      </c>
      <c r="E48" s="483">
        <v>0</v>
      </c>
      <c r="F48" s="354" t="s">
        <v>445</v>
      </c>
    </row>
    <row r="49" spans="1:6" x14ac:dyDescent="0.2">
      <c r="A49" s="350" t="s">
        <v>374</v>
      </c>
      <c r="B49" s="351" t="s">
        <v>375</v>
      </c>
      <c r="C49" s="352">
        <v>1</v>
      </c>
      <c r="D49" s="353">
        <v>0</v>
      </c>
      <c r="E49" s="483">
        <v>0</v>
      </c>
      <c r="F49" s="354" t="s">
        <v>446</v>
      </c>
    </row>
    <row r="50" spans="1:6" ht="25.5" x14ac:dyDescent="0.2">
      <c r="A50" s="350" t="s">
        <v>382</v>
      </c>
      <c r="B50" s="351" t="s">
        <v>383</v>
      </c>
      <c r="C50" s="352">
        <v>83</v>
      </c>
      <c r="D50" s="353">
        <v>83</v>
      </c>
      <c r="E50" s="483">
        <v>83</v>
      </c>
      <c r="F50" s="354" t="s">
        <v>458</v>
      </c>
    </row>
    <row r="51" spans="1:6" ht="38.25" x14ac:dyDescent="0.2">
      <c r="A51" s="350" t="s">
        <v>384</v>
      </c>
      <c r="B51" s="351" t="s">
        <v>385</v>
      </c>
      <c r="C51" s="352">
        <v>0</v>
      </c>
      <c r="D51" s="353">
        <v>10</v>
      </c>
      <c r="E51" s="483">
        <v>0</v>
      </c>
      <c r="F51" s="354" t="s">
        <v>459</v>
      </c>
    </row>
    <row r="52" spans="1:6" ht="51" x14ac:dyDescent="0.2">
      <c r="A52" s="350" t="s">
        <v>386</v>
      </c>
      <c r="B52" s="351" t="s">
        <v>387</v>
      </c>
      <c r="C52" s="352">
        <v>0</v>
      </c>
      <c r="D52" s="353">
        <v>1</v>
      </c>
      <c r="E52" s="483">
        <v>0</v>
      </c>
      <c r="F52" s="354" t="s">
        <v>460</v>
      </c>
    </row>
    <row r="53" spans="1:6" ht="25.5" x14ac:dyDescent="0.2">
      <c r="A53" s="350" t="s">
        <v>388</v>
      </c>
      <c r="B53" s="351" t="s">
        <v>389</v>
      </c>
      <c r="C53" s="352">
        <v>3</v>
      </c>
      <c r="D53" s="353">
        <v>3</v>
      </c>
      <c r="E53" s="483">
        <v>3</v>
      </c>
      <c r="F53" s="354" t="s">
        <v>461</v>
      </c>
    </row>
    <row r="54" spans="1:6" ht="25.5" x14ac:dyDescent="0.2">
      <c r="A54" s="350" t="s">
        <v>388</v>
      </c>
      <c r="B54" s="351" t="s">
        <v>390</v>
      </c>
      <c r="C54" s="352">
        <v>7</v>
      </c>
      <c r="D54" s="353">
        <v>7</v>
      </c>
      <c r="E54" s="483">
        <v>7</v>
      </c>
      <c r="F54" s="354" t="s">
        <v>461</v>
      </c>
    </row>
    <row r="55" spans="1:6" ht="25.5" x14ac:dyDescent="0.2">
      <c r="A55" s="350" t="s">
        <v>388</v>
      </c>
      <c r="B55" s="351" t="s">
        <v>391</v>
      </c>
      <c r="C55" s="352">
        <v>26</v>
      </c>
      <c r="D55" s="353">
        <v>26</v>
      </c>
      <c r="E55" s="483">
        <v>26</v>
      </c>
      <c r="F55" s="354" t="s">
        <v>461</v>
      </c>
    </row>
    <row r="56" spans="1:6" ht="25.5" x14ac:dyDescent="0.2">
      <c r="A56" s="350" t="s">
        <v>492</v>
      </c>
      <c r="B56" s="351" t="s">
        <v>493</v>
      </c>
      <c r="C56" s="352">
        <v>0</v>
      </c>
      <c r="D56" s="353">
        <v>0</v>
      </c>
      <c r="E56" s="483">
        <v>1</v>
      </c>
      <c r="F56" s="354" t="s">
        <v>486</v>
      </c>
    </row>
    <row r="57" spans="1:6" ht="38.25" x14ac:dyDescent="0.2">
      <c r="A57" s="350" t="s">
        <v>495</v>
      </c>
      <c r="B57" s="455" t="s">
        <v>494</v>
      </c>
      <c r="C57" s="352">
        <v>0</v>
      </c>
      <c r="D57" s="353">
        <v>0</v>
      </c>
      <c r="E57" s="483">
        <v>1</v>
      </c>
      <c r="F57" s="354" t="s">
        <v>497</v>
      </c>
    </row>
    <row r="58" spans="1:6" ht="38.25" x14ac:dyDescent="0.2">
      <c r="A58" s="350" t="s">
        <v>495</v>
      </c>
      <c r="B58" s="351" t="s">
        <v>496</v>
      </c>
      <c r="C58" s="352">
        <v>0</v>
      </c>
      <c r="D58" s="353">
        <v>0</v>
      </c>
      <c r="E58" s="483">
        <v>1</v>
      </c>
      <c r="F58" s="354" t="s">
        <v>497</v>
      </c>
    </row>
    <row r="59" spans="1:6" ht="38.25" x14ac:dyDescent="0.2">
      <c r="A59" s="350" t="s">
        <v>501</v>
      </c>
      <c r="B59" s="351" t="s">
        <v>502</v>
      </c>
      <c r="C59" s="352">
        <v>0</v>
      </c>
      <c r="D59" s="353">
        <v>1</v>
      </c>
      <c r="E59" s="483">
        <v>0</v>
      </c>
      <c r="F59" s="354" t="s">
        <v>500</v>
      </c>
    </row>
    <row r="60" spans="1:6" ht="38.25" x14ac:dyDescent="0.2">
      <c r="A60" s="350" t="s">
        <v>501</v>
      </c>
      <c r="B60" s="351" t="s">
        <v>503</v>
      </c>
      <c r="C60" s="352">
        <v>0</v>
      </c>
      <c r="D60" s="353">
        <v>0</v>
      </c>
      <c r="E60" s="483">
        <v>1</v>
      </c>
      <c r="F60" s="354" t="s">
        <v>500</v>
      </c>
    </row>
    <row r="61" spans="1:6" ht="38.25" x14ac:dyDescent="0.2">
      <c r="A61" s="350" t="s">
        <v>501</v>
      </c>
      <c r="B61" s="455" t="s">
        <v>504</v>
      </c>
      <c r="C61" s="352">
        <v>0</v>
      </c>
      <c r="D61" s="353">
        <v>0</v>
      </c>
      <c r="E61" s="483">
        <v>1</v>
      </c>
      <c r="F61" s="354" t="s">
        <v>500</v>
      </c>
    </row>
    <row r="62" spans="1:6" ht="38.25" x14ac:dyDescent="0.2">
      <c r="A62" s="350" t="s">
        <v>501</v>
      </c>
      <c r="B62" s="351" t="s">
        <v>505</v>
      </c>
      <c r="C62" s="352">
        <v>0</v>
      </c>
      <c r="D62" s="353">
        <v>0</v>
      </c>
      <c r="E62" s="483">
        <v>35</v>
      </c>
      <c r="F62" s="354" t="s">
        <v>500</v>
      </c>
    </row>
    <row r="63" spans="1:6" ht="66" customHeight="1" x14ac:dyDescent="0.2">
      <c r="A63" s="350" t="s">
        <v>515</v>
      </c>
      <c r="B63" s="351" t="s">
        <v>516</v>
      </c>
      <c r="C63" s="352">
        <v>0</v>
      </c>
      <c r="D63" s="353">
        <v>1</v>
      </c>
      <c r="E63" s="483">
        <v>3</v>
      </c>
      <c r="F63" s="354" t="s">
        <v>517</v>
      </c>
    </row>
    <row r="64" spans="1:6" x14ac:dyDescent="0.2">
      <c r="A64" s="350" t="s">
        <v>518</v>
      </c>
      <c r="B64" s="351" t="s">
        <v>521</v>
      </c>
      <c r="C64" s="352">
        <v>0</v>
      </c>
      <c r="D64" s="353">
        <v>0</v>
      </c>
      <c r="E64" s="484">
        <v>107605</v>
      </c>
      <c r="F64" s="953" t="s">
        <v>519</v>
      </c>
    </row>
    <row r="65" spans="1:6" ht="25.5" x14ac:dyDescent="0.2">
      <c r="A65" s="350" t="s">
        <v>518</v>
      </c>
      <c r="B65" s="455" t="s">
        <v>522</v>
      </c>
      <c r="C65" s="352">
        <v>0</v>
      </c>
      <c r="D65" s="353">
        <v>0</v>
      </c>
      <c r="E65" s="483">
        <v>10.7605</v>
      </c>
      <c r="F65" s="954"/>
    </row>
    <row r="66" spans="1:6" ht="16.5" customHeight="1" x14ac:dyDescent="0.2">
      <c r="A66" s="350" t="s">
        <v>518</v>
      </c>
      <c r="B66" s="351" t="s">
        <v>523</v>
      </c>
      <c r="C66" s="352">
        <v>0</v>
      </c>
      <c r="D66" s="353">
        <v>0</v>
      </c>
      <c r="E66" s="483">
        <v>1</v>
      </c>
      <c r="F66" s="955"/>
    </row>
    <row r="67" spans="1:6" ht="17.25" customHeight="1" x14ac:dyDescent="0.2">
      <c r="A67" s="350" t="s">
        <v>520</v>
      </c>
      <c r="B67" s="351" t="s">
        <v>521</v>
      </c>
      <c r="C67" s="352">
        <v>0</v>
      </c>
      <c r="D67" s="353">
        <v>0</v>
      </c>
      <c r="E67" s="484">
        <v>70417</v>
      </c>
      <c r="F67" s="953" t="s">
        <v>524</v>
      </c>
    </row>
    <row r="68" spans="1:6" ht="26.25" customHeight="1" x14ac:dyDescent="0.2">
      <c r="A68" s="350" t="s">
        <v>520</v>
      </c>
      <c r="B68" s="455" t="s">
        <v>522</v>
      </c>
      <c r="C68" s="352">
        <v>0</v>
      </c>
      <c r="D68" s="353">
        <v>0</v>
      </c>
      <c r="E68" s="483">
        <v>7.04</v>
      </c>
      <c r="F68" s="954"/>
    </row>
    <row r="69" spans="1:6" ht="20.25" customHeight="1" x14ac:dyDescent="0.2">
      <c r="A69" s="350" t="s">
        <v>520</v>
      </c>
      <c r="B69" s="351" t="s">
        <v>523</v>
      </c>
      <c r="C69" s="352">
        <v>0</v>
      </c>
      <c r="D69" s="353">
        <v>0</v>
      </c>
      <c r="E69" s="483">
        <v>1</v>
      </c>
      <c r="F69" s="955"/>
    </row>
    <row r="70" spans="1:6" ht="18" customHeight="1" x14ac:dyDescent="0.2">
      <c r="A70" s="350" t="s">
        <v>537</v>
      </c>
      <c r="B70" s="351" t="s">
        <v>538</v>
      </c>
      <c r="C70" s="352">
        <v>5</v>
      </c>
      <c r="D70" s="353">
        <v>0</v>
      </c>
      <c r="E70" s="484">
        <v>0</v>
      </c>
      <c r="F70" s="466" t="s">
        <v>186</v>
      </c>
    </row>
    <row r="71" spans="1:6" ht="41.25" customHeight="1" x14ac:dyDescent="0.2">
      <c r="A71" s="350" t="s">
        <v>539</v>
      </c>
      <c r="B71" s="455" t="s">
        <v>540</v>
      </c>
      <c r="C71" s="352">
        <v>0.59</v>
      </c>
      <c r="D71" s="353">
        <v>0</v>
      </c>
      <c r="E71" s="483">
        <v>0</v>
      </c>
      <c r="F71" s="354" t="s">
        <v>541</v>
      </c>
    </row>
    <row r="72" spans="1:6" ht="53.25" customHeight="1" thickBot="1" x14ac:dyDescent="0.25">
      <c r="A72" s="486" t="s">
        <v>539</v>
      </c>
      <c r="B72" s="485" t="s">
        <v>547</v>
      </c>
      <c r="C72" s="487">
        <v>0</v>
      </c>
      <c r="D72" s="488">
        <v>1</v>
      </c>
      <c r="E72" s="489">
        <v>0</v>
      </c>
      <c r="F72" s="490" t="s">
        <v>548</v>
      </c>
    </row>
    <row r="73" spans="1:6" ht="13.5" thickBot="1" x14ac:dyDescent="0.25">
      <c r="A73" s="947" t="s">
        <v>279</v>
      </c>
      <c r="B73" s="948"/>
      <c r="C73" s="948"/>
      <c r="D73" s="948"/>
      <c r="E73" s="948"/>
      <c r="F73" s="949"/>
    </row>
    <row r="74" spans="1:6" ht="25.5" x14ac:dyDescent="0.2">
      <c r="A74" s="318" t="s">
        <v>280</v>
      </c>
      <c r="B74" s="319" t="s">
        <v>283</v>
      </c>
      <c r="C74" s="320">
        <v>1</v>
      </c>
      <c r="D74" s="321">
        <v>0</v>
      </c>
      <c r="E74" s="322">
        <v>0</v>
      </c>
      <c r="F74" s="323" t="s">
        <v>462</v>
      </c>
    </row>
    <row r="75" spans="1:6" ht="25.5" x14ac:dyDescent="0.2">
      <c r="A75" s="318" t="s">
        <v>281</v>
      </c>
      <c r="B75" s="324" t="s">
        <v>284</v>
      </c>
      <c r="C75" s="320">
        <v>0</v>
      </c>
      <c r="D75" s="321">
        <v>0</v>
      </c>
      <c r="E75" s="322">
        <v>0</v>
      </c>
      <c r="F75" s="323" t="s">
        <v>462</v>
      </c>
    </row>
    <row r="76" spans="1:6" ht="25.5" x14ac:dyDescent="0.2">
      <c r="A76" s="318" t="s">
        <v>282</v>
      </c>
      <c r="B76" s="319" t="s">
        <v>285</v>
      </c>
      <c r="C76" s="320">
        <v>0</v>
      </c>
      <c r="D76" s="321">
        <v>0</v>
      </c>
      <c r="E76" s="322">
        <v>0</v>
      </c>
      <c r="F76" s="323" t="s">
        <v>463</v>
      </c>
    </row>
    <row r="77" spans="1:6" ht="25.5" x14ac:dyDescent="0.2">
      <c r="A77" s="318" t="s">
        <v>282</v>
      </c>
      <c r="B77" s="319" t="s">
        <v>286</v>
      </c>
      <c r="C77" s="320">
        <v>0</v>
      </c>
      <c r="D77" s="321">
        <v>0</v>
      </c>
      <c r="E77" s="322">
        <v>0</v>
      </c>
      <c r="F77" s="323" t="s">
        <v>463</v>
      </c>
    </row>
    <row r="78" spans="1:6" ht="25.5" x14ac:dyDescent="0.2">
      <c r="A78" s="318" t="s">
        <v>282</v>
      </c>
      <c r="B78" s="319" t="s">
        <v>287</v>
      </c>
      <c r="C78" s="320">
        <v>0</v>
      </c>
      <c r="D78" s="321">
        <v>0</v>
      </c>
      <c r="E78" s="322">
        <v>0</v>
      </c>
      <c r="F78" s="323" t="s">
        <v>463</v>
      </c>
    </row>
    <row r="79" spans="1:6" ht="25.5" x14ac:dyDescent="0.2">
      <c r="A79" s="318" t="s">
        <v>282</v>
      </c>
      <c r="B79" s="319" t="s">
        <v>288</v>
      </c>
      <c r="C79" s="320">
        <v>7</v>
      </c>
      <c r="D79" s="321">
        <v>10</v>
      </c>
      <c r="E79" s="322">
        <v>10</v>
      </c>
      <c r="F79" s="323" t="s">
        <v>463</v>
      </c>
    </row>
    <row r="80" spans="1:6" ht="25.5" x14ac:dyDescent="0.2">
      <c r="A80" s="318" t="s">
        <v>289</v>
      </c>
      <c r="B80" s="319" t="s">
        <v>290</v>
      </c>
      <c r="C80" s="320">
        <v>1</v>
      </c>
      <c r="D80" s="321">
        <v>0</v>
      </c>
      <c r="E80" s="322">
        <v>0</v>
      </c>
      <c r="F80" s="323" t="s">
        <v>462</v>
      </c>
    </row>
    <row r="81" spans="1:6" ht="25.5" x14ac:dyDescent="0.2">
      <c r="A81" s="318" t="s">
        <v>291</v>
      </c>
      <c r="B81" s="324" t="s">
        <v>292</v>
      </c>
      <c r="C81" s="320">
        <v>100</v>
      </c>
      <c r="D81" s="321">
        <v>100</v>
      </c>
      <c r="E81" s="322">
        <v>100</v>
      </c>
      <c r="F81" s="323" t="s">
        <v>186</v>
      </c>
    </row>
    <row r="82" spans="1:6" ht="25.5" x14ac:dyDescent="0.2">
      <c r="A82" s="318" t="s">
        <v>293</v>
      </c>
      <c r="B82" s="324" t="s">
        <v>294</v>
      </c>
      <c r="C82" s="320">
        <v>100</v>
      </c>
      <c r="D82" s="321">
        <v>100</v>
      </c>
      <c r="E82" s="322">
        <v>100</v>
      </c>
      <c r="F82" s="323" t="s">
        <v>186</v>
      </c>
    </row>
    <row r="83" spans="1:6" ht="25.5" x14ac:dyDescent="0.2">
      <c r="A83" s="318" t="s">
        <v>295</v>
      </c>
      <c r="B83" s="324" t="s">
        <v>296</v>
      </c>
      <c r="C83" s="320" t="s">
        <v>297</v>
      </c>
      <c r="D83" s="321" t="s">
        <v>297</v>
      </c>
      <c r="E83" s="322" t="s">
        <v>297</v>
      </c>
      <c r="F83" s="323" t="s">
        <v>186</v>
      </c>
    </row>
    <row r="84" spans="1:6" x14ac:dyDescent="0.2">
      <c r="A84" s="318" t="s">
        <v>298</v>
      </c>
      <c r="B84" s="319" t="s">
        <v>300</v>
      </c>
      <c r="C84" s="320">
        <v>100</v>
      </c>
      <c r="D84" s="321">
        <v>100</v>
      </c>
      <c r="E84" s="322">
        <v>100</v>
      </c>
      <c r="F84" s="323" t="s">
        <v>186</v>
      </c>
    </row>
    <row r="85" spans="1:6" ht="25.5" x14ac:dyDescent="0.2">
      <c r="A85" s="318" t="s">
        <v>299</v>
      </c>
      <c r="B85" s="319" t="s">
        <v>301</v>
      </c>
      <c r="C85" s="320">
        <v>0</v>
      </c>
      <c r="D85" s="321">
        <v>0</v>
      </c>
      <c r="E85" s="322">
        <v>0</v>
      </c>
      <c r="F85" s="323" t="s">
        <v>464</v>
      </c>
    </row>
    <row r="86" spans="1:6" x14ac:dyDescent="0.2">
      <c r="A86" s="318" t="s">
        <v>302</v>
      </c>
      <c r="B86" s="319" t="s">
        <v>303</v>
      </c>
      <c r="C86" s="320">
        <v>0</v>
      </c>
      <c r="D86" s="321">
        <v>0</v>
      </c>
      <c r="E86" s="322">
        <v>0</v>
      </c>
      <c r="F86" s="323" t="s">
        <v>446</v>
      </c>
    </row>
    <row r="87" spans="1:6" x14ac:dyDescent="0.2">
      <c r="A87" s="318" t="s">
        <v>304</v>
      </c>
      <c r="B87" s="319" t="s">
        <v>305</v>
      </c>
      <c r="C87" s="320">
        <v>0</v>
      </c>
      <c r="D87" s="321">
        <v>0</v>
      </c>
      <c r="E87" s="322">
        <v>0</v>
      </c>
      <c r="F87" s="323" t="s">
        <v>446</v>
      </c>
    </row>
    <row r="88" spans="1:6" ht="25.5" x14ac:dyDescent="0.2">
      <c r="A88" s="318" t="s">
        <v>306</v>
      </c>
      <c r="B88" s="324" t="s">
        <v>307</v>
      </c>
      <c r="C88" s="320">
        <v>0</v>
      </c>
      <c r="D88" s="321">
        <v>0</v>
      </c>
      <c r="E88" s="322">
        <v>0</v>
      </c>
      <c r="F88" s="323" t="s">
        <v>466</v>
      </c>
    </row>
    <row r="89" spans="1:6" ht="25.5" x14ac:dyDescent="0.2">
      <c r="A89" s="303" t="s">
        <v>308</v>
      </c>
      <c r="B89" s="307" t="s">
        <v>310</v>
      </c>
      <c r="C89" s="304">
        <v>0</v>
      </c>
      <c r="D89" s="305">
        <v>0</v>
      </c>
      <c r="E89" s="306">
        <v>0</v>
      </c>
      <c r="F89" s="308" t="s">
        <v>451</v>
      </c>
    </row>
    <row r="90" spans="1:6" ht="25.5" x14ac:dyDescent="0.2">
      <c r="A90" s="303" t="s">
        <v>308</v>
      </c>
      <c r="B90" s="307" t="s">
        <v>311</v>
      </c>
      <c r="C90" s="304">
        <v>0</v>
      </c>
      <c r="D90" s="305">
        <v>0</v>
      </c>
      <c r="E90" s="306">
        <v>0</v>
      </c>
      <c r="F90" s="308" t="s">
        <v>451</v>
      </c>
    </row>
    <row r="91" spans="1:6" x14ac:dyDescent="0.2">
      <c r="A91" s="303" t="s">
        <v>309</v>
      </c>
      <c r="B91" s="307" t="s">
        <v>312</v>
      </c>
      <c r="C91" s="304">
        <v>0</v>
      </c>
      <c r="D91" s="305">
        <v>0</v>
      </c>
      <c r="E91" s="306">
        <v>0</v>
      </c>
      <c r="F91" s="308" t="s">
        <v>465</v>
      </c>
    </row>
    <row r="92" spans="1:6" ht="25.5" x14ac:dyDescent="0.2">
      <c r="A92" s="303" t="s">
        <v>313</v>
      </c>
      <c r="B92" s="307" t="s">
        <v>315</v>
      </c>
      <c r="C92" s="304">
        <v>0</v>
      </c>
      <c r="D92" s="305">
        <v>0</v>
      </c>
      <c r="E92" s="306">
        <v>0</v>
      </c>
      <c r="F92" s="308" t="s">
        <v>451</v>
      </c>
    </row>
    <row r="93" spans="1:6" x14ac:dyDescent="0.2">
      <c r="A93" s="312" t="s">
        <v>314</v>
      </c>
      <c r="B93" s="313" t="s">
        <v>316</v>
      </c>
      <c r="C93" s="314">
        <v>1</v>
      </c>
      <c r="D93" s="315">
        <v>0</v>
      </c>
      <c r="E93" s="316">
        <v>0</v>
      </c>
      <c r="F93" s="317" t="s">
        <v>468</v>
      </c>
    </row>
    <row r="94" spans="1:6" ht="26.25" thickBot="1" x14ac:dyDescent="0.25">
      <c r="A94" s="312" t="s">
        <v>379</v>
      </c>
      <c r="B94" s="313" t="s">
        <v>380</v>
      </c>
      <c r="C94" s="314">
        <v>0</v>
      </c>
      <c r="D94" s="315">
        <v>0</v>
      </c>
      <c r="E94" s="316">
        <v>0</v>
      </c>
      <c r="F94" s="317" t="s">
        <v>469</v>
      </c>
    </row>
    <row r="95" spans="1:6" ht="13.5" thickBot="1" x14ac:dyDescent="0.25">
      <c r="A95" s="950" t="s">
        <v>317</v>
      </c>
      <c r="B95" s="951"/>
      <c r="C95" s="951"/>
      <c r="D95" s="951"/>
      <c r="E95" s="951"/>
      <c r="F95" s="952"/>
    </row>
    <row r="96" spans="1:6" ht="25.5" x14ac:dyDescent="0.2">
      <c r="A96" s="318" t="s">
        <v>318</v>
      </c>
      <c r="B96" s="324" t="s">
        <v>322</v>
      </c>
      <c r="C96" s="320">
        <v>1</v>
      </c>
      <c r="D96" s="321">
        <v>0</v>
      </c>
      <c r="E96" s="322">
        <v>0</v>
      </c>
      <c r="F96" s="323" t="s">
        <v>470</v>
      </c>
    </row>
    <row r="97" spans="1:6" ht="25.5" x14ac:dyDescent="0.2">
      <c r="A97" s="303" t="s">
        <v>318</v>
      </c>
      <c r="B97" s="309" t="s">
        <v>323</v>
      </c>
      <c r="C97" s="304">
        <v>0</v>
      </c>
      <c r="D97" s="305">
        <v>0</v>
      </c>
      <c r="E97" s="306">
        <v>0</v>
      </c>
      <c r="F97" s="308" t="s">
        <v>470</v>
      </c>
    </row>
    <row r="98" spans="1:6" ht="25.5" x14ac:dyDescent="0.2">
      <c r="A98" s="303" t="s">
        <v>319</v>
      </c>
      <c r="B98" s="307" t="s">
        <v>324</v>
      </c>
      <c r="C98" s="304">
        <v>0</v>
      </c>
      <c r="D98" s="305">
        <v>0</v>
      </c>
      <c r="E98" s="306">
        <v>0</v>
      </c>
      <c r="F98" s="308" t="s">
        <v>471</v>
      </c>
    </row>
    <row r="99" spans="1:6" ht="25.5" x14ac:dyDescent="0.2">
      <c r="A99" s="303" t="s">
        <v>320</v>
      </c>
      <c r="B99" s="307" t="s">
        <v>325</v>
      </c>
      <c r="C99" s="304">
        <v>0</v>
      </c>
      <c r="D99" s="305">
        <v>0</v>
      </c>
      <c r="E99" s="306">
        <v>0</v>
      </c>
      <c r="F99" s="308" t="s">
        <v>471</v>
      </c>
    </row>
    <row r="100" spans="1:6" ht="26.25" thickBot="1" x14ac:dyDescent="0.25">
      <c r="A100" s="312" t="s">
        <v>321</v>
      </c>
      <c r="B100" s="313" t="s">
        <v>326</v>
      </c>
      <c r="C100" s="314">
        <v>0</v>
      </c>
      <c r="D100" s="315">
        <v>0</v>
      </c>
      <c r="E100" s="316">
        <v>0</v>
      </c>
      <c r="F100" s="317" t="s">
        <v>471</v>
      </c>
    </row>
    <row r="101" spans="1:6" ht="13.5" thickBot="1" x14ac:dyDescent="0.25">
      <c r="A101" s="950" t="s">
        <v>327</v>
      </c>
      <c r="B101" s="951"/>
      <c r="C101" s="951"/>
      <c r="D101" s="951"/>
      <c r="E101" s="951"/>
      <c r="F101" s="952"/>
    </row>
    <row r="102" spans="1:6" x14ac:dyDescent="0.2">
      <c r="A102" s="318" t="s">
        <v>328</v>
      </c>
      <c r="B102" s="319" t="s">
        <v>331</v>
      </c>
      <c r="C102" s="320">
        <v>15</v>
      </c>
      <c r="D102" s="321">
        <v>15</v>
      </c>
      <c r="E102" s="322">
        <v>15</v>
      </c>
      <c r="F102" s="323" t="s">
        <v>442</v>
      </c>
    </row>
    <row r="103" spans="1:6" ht="27" customHeight="1" x14ac:dyDescent="0.2">
      <c r="A103" s="303" t="s">
        <v>329</v>
      </c>
      <c r="B103" s="309" t="s">
        <v>332</v>
      </c>
      <c r="C103" s="304">
        <v>100</v>
      </c>
      <c r="D103" s="305">
        <v>100</v>
      </c>
      <c r="E103" s="306">
        <v>100</v>
      </c>
      <c r="F103" s="308" t="s">
        <v>467</v>
      </c>
    </row>
    <row r="104" spans="1:6" ht="26.25" customHeight="1" thickBot="1" x14ac:dyDescent="0.25">
      <c r="A104" s="303" t="s">
        <v>330</v>
      </c>
      <c r="B104" s="309" t="s">
        <v>333</v>
      </c>
      <c r="C104" s="304">
        <v>100</v>
      </c>
      <c r="D104" s="305">
        <v>100</v>
      </c>
      <c r="E104" s="306">
        <v>100</v>
      </c>
      <c r="F104" s="308" t="s">
        <v>467</v>
      </c>
    </row>
    <row r="105" spans="1:6" ht="13.5" thickBot="1" x14ac:dyDescent="0.25">
      <c r="A105" s="950" t="s">
        <v>334</v>
      </c>
      <c r="B105" s="951"/>
      <c r="C105" s="951"/>
      <c r="D105" s="951"/>
      <c r="E105" s="951"/>
      <c r="F105" s="952"/>
    </row>
    <row r="106" spans="1:6" x14ac:dyDescent="0.2">
      <c r="A106" s="318" t="s">
        <v>335</v>
      </c>
      <c r="B106" s="319" t="s">
        <v>340</v>
      </c>
      <c r="C106" s="320">
        <v>15</v>
      </c>
      <c r="D106" s="321">
        <v>15</v>
      </c>
      <c r="E106" s="322">
        <v>15</v>
      </c>
      <c r="F106" s="323" t="s">
        <v>434</v>
      </c>
    </row>
    <row r="107" spans="1:6" ht="63.75" x14ac:dyDescent="0.2">
      <c r="A107" s="303" t="s">
        <v>336</v>
      </c>
      <c r="B107" s="309" t="s">
        <v>341</v>
      </c>
      <c r="C107" s="304">
        <v>10</v>
      </c>
      <c r="D107" s="305">
        <v>10</v>
      </c>
      <c r="E107" s="306">
        <v>10</v>
      </c>
      <c r="F107" s="308" t="s">
        <v>439</v>
      </c>
    </row>
    <row r="108" spans="1:6" ht="25.5" x14ac:dyDescent="0.2">
      <c r="A108" s="303" t="s">
        <v>337</v>
      </c>
      <c r="B108" s="307" t="s">
        <v>342</v>
      </c>
      <c r="C108" s="304">
        <v>768</v>
      </c>
      <c r="D108" s="305">
        <v>768</v>
      </c>
      <c r="E108" s="306">
        <v>768</v>
      </c>
      <c r="F108" s="308" t="s">
        <v>474</v>
      </c>
    </row>
    <row r="109" spans="1:6" ht="25.5" x14ac:dyDescent="0.2">
      <c r="A109" s="303" t="s">
        <v>338</v>
      </c>
      <c r="B109" s="309" t="s">
        <v>343</v>
      </c>
      <c r="C109" s="304">
        <v>0</v>
      </c>
      <c r="D109" s="305">
        <v>0</v>
      </c>
      <c r="E109" s="306">
        <v>0</v>
      </c>
      <c r="F109" s="308" t="s">
        <v>475</v>
      </c>
    </row>
    <row r="110" spans="1:6" ht="26.25" thickBot="1" x14ac:dyDescent="0.25">
      <c r="A110" s="312" t="s">
        <v>339</v>
      </c>
      <c r="B110" s="325" t="s">
        <v>344</v>
      </c>
      <c r="C110" s="314">
        <v>39</v>
      </c>
      <c r="D110" s="315">
        <v>39</v>
      </c>
      <c r="E110" s="316">
        <v>39</v>
      </c>
      <c r="F110" s="317" t="s">
        <v>476</v>
      </c>
    </row>
    <row r="111" spans="1:6" ht="13.5" thickBot="1" x14ac:dyDescent="0.25">
      <c r="A111" s="950" t="s">
        <v>345</v>
      </c>
      <c r="B111" s="951"/>
      <c r="C111" s="951"/>
      <c r="D111" s="951"/>
      <c r="E111" s="951"/>
      <c r="F111" s="952"/>
    </row>
    <row r="112" spans="1:6" ht="39" thickBot="1" x14ac:dyDescent="0.25">
      <c r="A112" s="310" t="s">
        <v>346</v>
      </c>
      <c r="B112" s="311" t="s">
        <v>347</v>
      </c>
      <c r="C112" s="327">
        <v>0</v>
      </c>
      <c r="D112" s="328">
        <v>0</v>
      </c>
      <c r="E112" s="329">
        <v>0</v>
      </c>
      <c r="F112" s="326" t="s">
        <v>477</v>
      </c>
    </row>
    <row r="113" spans="1:6" ht="13.5" thickBot="1" x14ac:dyDescent="0.25">
      <c r="A113" s="950" t="s">
        <v>400</v>
      </c>
      <c r="B113" s="951"/>
      <c r="C113" s="951"/>
      <c r="D113" s="951"/>
      <c r="E113" s="951"/>
      <c r="F113" s="952"/>
    </row>
    <row r="114" spans="1:6" ht="13.5" thickBot="1" x14ac:dyDescent="0.25">
      <c r="A114" s="310" t="s">
        <v>401</v>
      </c>
      <c r="B114" s="311" t="s">
        <v>402</v>
      </c>
      <c r="C114" s="327">
        <v>0</v>
      </c>
      <c r="D114" s="328">
        <v>0</v>
      </c>
      <c r="E114" s="329">
        <v>0</v>
      </c>
      <c r="F114" s="326" t="s">
        <v>186</v>
      </c>
    </row>
  </sheetData>
  <mergeCells count="14">
    <mergeCell ref="F67:F69"/>
    <mergeCell ref="F64:F66"/>
    <mergeCell ref="A5:F5"/>
    <mergeCell ref="A1:F1"/>
    <mergeCell ref="A2:A3"/>
    <mergeCell ref="B2:B3"/>
    <mergeCell ref="C2:E2"/>
    <mergeCell ref="F2:F3"/>
    <mergeCell ref="A73:F73"/>
    <mergeCell ref="A95:F95"/>
    <mergeCell ref="A101:F101"/>
    <mergeCell ref="A105:F105"/>
    <mergeCell ref="A113:F113"/>
    <mergeCell ref="A111:F111"/>
  </mergeCells>
  <pageMargins left="0.39370078740157483" right="0.39370078740157483" top="0.98425196850393704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5</vt:i4>
      </vt:variant>
    </vt:vector>
  </HeadingPairs>
  <TitlesOfParts>
    <vt:vector size="10" baseType="lpstr">
      <vt:lpstr>08 Programa</vt:lpstr>
      <vt:lpstr>08 Išlaidų suvestinė</vt:lpstr>
      <vt:lpstr>08 Šaltiniai</vt:lpstr>
      <vt:lpstr>08 Bendros lėšos</vt:lpstr>
      <vt:lpstr>08 Rodikliai</vt:lpstr>
      <vt:lpstr>'08 Bendros lėšos'!Print_Area</vt:lpstr>
      <vt:lpstr>'08 Išlaidų suvestinė'!Print_Area</vt:lpstr>
      <vt:lpstr>'08 Programa'!Print_Area</vt:lpstr>
      <vt:lpstr>'08 Šaltiniai'!Print_Area</vt:lpstr>
      <vt:lpstr>'08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Pletra_IP</dc:creator>
  <dc:description/>
  <cp:lastModifiedBy>Pletra_AS</cp:lastModifiedBy>
  <cp:revision>1</cp:revision>
  <cp:lastPrinted>2025-02-14T14:03:10Z</cp:lastPrinted>
  <dcterms:created xsi:type="dcterms:W3CDTF">2012-09-14T07:15:18Z</dcterms:created>
  <dcterms:modified xsi:type="dcterms:W3CDTF">2026-02-10T18:19:13Z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